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165" windowWidth="10515" windowHeight="11700" tabRatio="785" firstSheet="4" activeTab="5"/>
  </bookViews>
  <sheets>
    <sheet name="QueryBuilder Data" sheetId="3" r:id="rId1"/>
    <sheet name="Correlation Prep" sheetId="5" r:id="rId2"/>
    <sheet name="Rock-Locations and Results" sheetId="8" r:id="rId3"/>
    <sheet name="Soil-Locations and Results" sheetId="7" r:id="rId4"/>
    <sheet name="Soil Correlation" sheetId="10" r:id="rId5"/>
    <sheet name="Stream-Locations and Results" sheetId="9" r:id="rId6"/>
    <sheet name="Soil Top 10%" sheetId="11" r:id="rId7"/>
    <sheet name="Soil STATS" sheetId="12" r:id="rId8"/>
    <sheet name="Stream STATS" sheetId="14" r:id="rId9"/>
    <sheet name="Rock STATS" sheetId="15" r:id="rId10"/>
    <sheet name="Rock-Appendix" sheetId="16" r:id="rId11"/>
    <sheet name="Soil-Appendix" sheetId="17" r:id="rId12"/>
    <sheet name="Stream-Appendix" sheetId="18" r:id="rId13"/>
  </sheets>
  <definedNames>
    <definedName name="_xlnm.Print_Titles" localSheetId="10">'Rock-Appendix'!$A:$A,'Rock-Appendix'!$3:$4</definedName>
    <definedName name="_xlnm.Print_Titles" localSheetId="2">'Rock-Locations and Results'!$H:$H,'Rock-Locations and Results'!$1:$5</definedName>
    <definedName name="_xlnm.Print_Titles" localSheetId="7">'Soil STATS'!$A:$A,'Soil STATS'!$3:$3</definedName>
    <definedName name="_xlnm.Print_Titles" localSheetId="6">'Soil Top 10%'!$G:$G,'Soil Top 10%'!$1:$5</definedName>
    <definedName name="_xlnm.Print_Titles" localSheetId="11">'Soil-Appendix'!$A:$A,'Soil-Appendix'!$1:$2</definedName>
    <definedName name="_xlnm.Print_Titles" localSheetId="8">'Stream STATS'!$A:$A,'Stream STATS'!$3:$4</definedName>
    <definedName name="_xlnm.Print_Titles" localSheetId="5">'Stream-Locations and Results'!$H:$H,'Stream-Locations and Results'!$1:$2</definedName>
  </definedNames>
  <calcPr calcId="125725"/>
</workbook>
</file>

<file path=xl/calcChain.xml><?xml version="1.0" encoding="utf-8"?>
<calcChain xmlns="http://schemas.openxmlformats.org/spreadsheetml/2006/main">
  <c r="C13" i="14"/>
  <c r="D13"/>
  <c r="E13"/>
  <c r="F13"/>
  <c r="G13"/>
  <c r="H13"/>
  <c r="I13"/>
  <c r="J13"/>
  <c r="K13"/>
  <c r="L13"/>
  <c r="M13"/>
  <c r="N13"/>
  <c r="O13"/>
  <c r="P13"/>
  <c r="Q13"/>
  <c r="R13"/>
  <c r="S13"/>
  <c r="T13"/>
  <c r="U13"/>
  <c r="V13"/>
  <c r="W13"/>
  <c r="X13"/>
  <c r="Y13"/>
  <c r="Z13"/>
  <c r="AA13"/>
  <c r="AB13"/>
  <c r="AC13"/>
  <c r="AD13"/>
  <c r="AE13"/>
  <c r="AF13"/>
  <c r="AG13"/>
  <c r="AH13"/>
  <c r="AI13"/>
  <c r="AJ13"/>
  <c r="AK13"/>
  <c r="AL13"/>
  <c r="C14"/>
  <c r="C12" s="1"/>
  <c r="D14"/>
  <c r="D12" s="1"/>
  <c r="E14"/>
  <c r="F14"/>
  <c r="G14"/>
  <c r="H14"/>
  <c r="I14"/>
  <c r="J14"/>
  <c r="K14"/>
  <c r="K12" s="1"/>
  <c r="L14"/>
  <c r="L12" s="1"/>
  <c r="M14"/>
  <c r="N14"/>
  <c r="O14"/>
  <c r="P14"/>
  <c r="Q14"/>
  <c r="R14"/>
  <c r="S14"/>
  <c r="S12" s="1"/>
  <c r="T14"/>
  <c r="T12" s="1"/>
  <c r="U14"/>
  <c r="V14"/>
  <c r="W14"/>
  <c r="X14"/>
  <c r="Y14"/>
  <c r="Z14"/>
  <c r="AA14"/>
  <c r="AA12" s="1"/>
  <c r="AB14"/>
  <c r="AB12" s="1"/>
  <c r="AC14"/>
  <c r="AD14"/>
  <c r="AE14"/>
  <c r="AF14"/>
  <c r="AG14"/>
  <c r="AH14"/>
  <c r="AI14"/>
  <c r="AI12" s="1"/>
  <c r="AJ14"/>
  <c r="AJ12" s="1"/>
  <c r="AK14"/>
  <c r="AL14"/>
  <c r="C15"/>
  <c r="D15"/>
  <c r="E15"/>
  <c r="F15"/>
  <c r="G15"/>
  <c r="H15"/>
  <c r="I15"/>
  <c r="J15"/>
  <c r="K15"/>
  <c r="L15"/>
  <c r="M15"/>
  <c r="N15"/>
  <c r="O15"/>
  <c r="P15"/>
  <c r="Q15"/>
  <c r="R15"/>
  <c r="S15"/>
  <c r="T15"/>
  <c r="U15"/>
  <c r="V15"/>
  <c r="W15"/>
  <c r="X15"/>
  <c r="Y15"/>
  <c r="Z15"/>
  <c r="AA15"/>
  <c r="AB15"/>
  <c r="AC15"/>
  <c r="AD15"/>
  <c r="AE15"/>
  <c r="AF15"/>
  <c r="AG15"/>
  <c r="AH15"/>
  <c r="AI15"/>
  <c r="AJ15"/>
  <c r="AK15"/>
  <c r="AL15"/>
  <c r="C16"/>
  <c r="D16"/>
  <c r="E16"/>
  <c r="F16"/>
  <c r="G16"/>
  <c r="H16"/>
  <c r="I16"/>
  <c r="J16"/>
  <c r="K16"/>
  <c r="L16"/>
  <c r="M16"/>
  <c r="N16"/>
  <c r="O16"/>
  <c r="P16"/>
  <c r="Q16"/>
  <c r="R16"/>
  <c r="S16"/>
  <c r="T16"/>
  <c r="U16"/>
  <c r="V16"/>
  <c r="W16"/>
  <c r="X16"/>
  <c r="Y16"/>
  <c r="Z16"/>
  <c r="AA16"/>
  <c r="AB16"/>
  <c r="AC16"/>
  <c r="AD16"/>
  <c r="AE16"/>
  <c r="AF16"/>
  <c r="AG16"/>
  <c r="AH16"/>
  <c r="AI16"/>
  <c r="AJ16"/>
  <c r="AK16"/>
  <c r="AL16"/>
  <c r="C11"/>
  <c r="D11"/>
  <c r="E11"/>
  <c r="F11"/>
  <c r="G11"/>
  <c r="H11"/>
  <c r="I11"/>
  <c r="J11"/>
  <c r="K11"/>
  <c r="L11"/>
  <c r="M11"/>
  <c r="N11"/>
  <c r="O11"/>
  <c r="P11"/>
  <c r="Q11"/>
  <c r="R11"/>
  <c r="S11"/>
  <c r="T11"/>
  <c r="U11"/>
  <c r="V11"/>
  <c r="W11"/>
  <c r="X11"/>
  <c r="Y11"/>
  <c r="Z11"/>
  <c r="AA11"/>
  <c r="AB11"/>
  <c r="AC11"/>
  <c r="AD11"/>
  <c r="AE11"/>
  <c r="AF11"/>
  <c r="AG11"/>
  <c r="AH11"/>
  <c r="AI11"/>
  <c r="AJ11"/>
  <c r="AK11"/>
  <c r="AL11"/>
  <c r="C10"/>
  <c r="D10"/>
  <c r="E10"/>
  <c r="F10"/>
  <c r="G10"/>
  <c r="H10"/>
  <c r="I10"/>
  <c r="J10"/>
  <c r="K10"/>
  <c r="L10"/>
  <c r="M10"/>
  <c r="N10"/>
  <c r="O10"/>
  <c r="P10"/>
  <c r="Q10"/>
  <c r="R10"/>
  <c r="S10"/>
  <c r="T10"/>
  <c r="U10"/>
  <c r="V10"/>
  <c r="W10"/>
  <c r="X10"/>
  <c r="Y10"/>
  <c r="Z10"/>
  <c r="AA10"/>
  <c r="AB10"/>
  <c r="AC10"/>
  <c r="AD10"/>
  <c r="AE10"/>
  <c r="AF10"/>
  <c r="AG10"/>
  <c r="AH10"/>
  <c r="AI10"/>
  <c r="AJ10"/>
  <c r="AK10"/>
  <c r="AL10"/>
  <c r="C9"/>
  <c r="D9"/>
  <c r="E9"/>
  <c r="F9"/>
  <c r="G9"/>
  <c r="G17" s="1"/>
  <c r="H9"/>
  <c r="H17" s="1"/>
  <c r="I9"/>
  <c r="J9"/>
  <c r="K9"/>
  <c r="L9"/>
  <c r="M9"/>
  <c r="N9"/>
  <c r="O9"/>
  <c r="O17" s="1"/>
  <c r="P9"/>
  <c r="P17" s="1"/>
  <c r="Q9"/>
  <c r="R9"/>
  <c r="S9"/>
  <c r="T9"/>
  <c r="U9"/>
  <c r="V9"/>
  <c r="W9"/>
  <c r="W17" s="1"/>
  <c r="X9"/>
  <c r="X17" s="1"/>
  <c r="Y9"/>
  <c r="Z9"/>
  <c r="AA9"/>
  <c r="AB9"/>
  <c r="AC9"/>
  <c r="AD9"/>
  <c r="AE9"/>
  <c r="AE17" s="1"/>
  <c r="AF9"/>
  <c r="AF17" s="1"/>
  <c r="AG9"/>
  <c r="AH9"/>
  <c r="AI9"/>
  <c r="AJ9"/>
  <c r="AK9"/>
  <c r="AL9"/>
  <c r="AC8"/>
  <c r="AD8"/>
  <c r="AE8"/>
  <c r="AF8"/>
  <c r="AG8"/>
  <c r="AH8"/>
  <c r="AI8"/>
  <c r="AJ8"/>
  <c r="AK8"/>
  <c r="AL8"/>
  <c r="C8"/>
  <c r="D8"/>
  <c r="E8"/>
  <c r="F8"/>
  <c r="G8"/>
  <c r="H8"/>
  <c r="I8"/>
  <c r="J8"/>
  <c r="K8"/>
  <c r="L8"/>
  <c r="M8"/>
  <c r="N8"/>
  <c r="O8"/>
  <c r="P8"/>
  <c r="Q8"/>
  <c r="R8"/>
  <c r="S8"/>
  <c r="T8"/>
  <c r="U8"/>
  <c r="V8"/>
  <c r="W8"/>
  <c r="X8"/>
  <c r="Y8"/>
  <c r="Z8"/>
  <c r="AA8"/>
  <c r="AB8"/>
  <c r="C7"/>
  <c r="D7"/>
  <c r="E7"/>
  <c r="F7"/>
  <c r="G7"/>
  <c r="H7"/>
  <c r="I7"/>
  <c r="J7"/>
  <c r="K7"/>
  <c r="L7"/>
  <c r="M7"/>
  <c r="N7"/>
  <c r="O7"/>
  <c r="P7"/>
  <c r="Q7"/>
  <c r="R7"/>
  <c r="S7"/>
  <c r="T7"/>
  <c r="U7"/>
  <c r="V7"/>
  <c r="W7"/>
  <c r="X7"/>
  <c r="Y7"/>
  <c r="Z7"/>
  <c r="AA7"/>
  <c r="AB7"/>
  <c r="AC7"/>
  <c r="AD7"/>
  <c r="AE7"/>
  <c r="AF7"/>
  <c r="AG7"/>
  <c r="AH7"/>
  <c r="AI7"/>
  <c r="AJ7"/>
  <c r="AK7"/>
  <c r="AL7"/>
  <c r="C5"/>
  <c r="D5"/>
  <c r="E5"/>
  <c r="F5"/>
  <c r="G5"/>
  <c r="H5"/>
  <c r="I5"/>
  <c r="J5"/>
  <c r="K5"/>
  <c r="L5"/>
  <c r="M5"/>
  <c r="N5"/>
  <c r="O5"/>
  <c r="P5"/>
  <c r="Q5"/>
  <c r="R5"/>
  <c r="S5"/>
  <c r="T5"/>
  <c r="U5"/>
  <c r="V5"/>
  <c r="W5"/>
  <c r="X5"/>
  <c r="Y5"/>
  <c r="Z5"/>
  <c r="AA5"/>
  <c r="AB5"/>
  <c r="AC5"/>
  <c r="AD5"/>
  <c r="AE5"/>
  <c r="AF5"/>
  <c r="AG5"/>
  <c r="AH5"/>
  <c r="AI5"/>
  <c r="AJ5"/>
  <c r="AK5"/>
  <c r="AL5"/>
  <c r="B16"/>
  <c r="B15"/>
  <c r="B14"/>
  <c r="B13"/>
  <c r="B11"/>
  <c r="B10"/>
  <c r="B9"/>
  <c r="B17" s="1"/>
  <c r="B8"/>
  <c r="B7"/>
  <c r="B5"/>
  <c r="Q18" i="12"/>
  <c r="R18"/>
  <c r="S18"/>
  <c r="T18"/>
  <c r="U18"/>
  <c r="V18"/>
  <c r="W18"/>
  <c r="X18"/>
  <c r="Y18"/>
  <c r="Z18"/>
  <c r="AA18"/>
  <c r="AB18"/>
  <c r="AC18"/>
  <c r="AD18"/>
  <c r="AE18"/>
  <c r="AF18"/>
  <c r="AG18"/>
  <c r="AH18"/>
  <c r="AI18"/>
  <c r="AJ18"/>
  <c r="AK18"/>
  <c r="AL18"/>
  <c r="L18"/>
  <c r="M18"/>
  <c r="N18"/>
  <c r="O18"/>
  <c r="P18"/>
  <c r="G18"/>
  <c r="H18"/>
  <c r="I18"/>
  <c r="J18"/>
  <c r="K18"/>
  <c r="D18"/>
  <c r="E18"/>
  <c r="F18"/>
  <c r="C18"/>
  <c r="B18"/>
  <c r="F17"/>
  <c r="G17"/>
  <c r="H17"/>
  <c r="I17"/>
  <c r="J17"/>
  <c r="K17"/>
  <c r="L17"/>
  <c r="M17"/>
  <c r="N17"/>
  <c r="O17"/>
  <c r="P17"/>
  <c r="Q17"/>
  <c r="R17"/>
  <c r="S17"/>
  <c r="T17"/>
  <c r="U17"/>
  <c r="V17"/>
  <c r="W17"/>
  <c r="X17"/>
  <c r="Y17"/>
  <c r="Z17"/>
  <c r="AA17"/>
  <c r="AB17"/>
  <c r="AC17"/>
  <c r="AD17"/>
  <c r="AE17"/>
  <c r="AF17"/>
  <c r="AG17"/>
  <c r="AH17"/>
  <c r="AI17"/>
  <c r="AJ17"/>
  <c r="AK17"/>
  <c r="AL17"/>
  <c r="C16"/>
  <c r="D16"/>
  <c r="E16"/>
  <c r="F16"/>
  <c r="G16"/>
  <c r="H16"/>
  <c r="I16"/>
  <c r="J16"/>
  <c r="K16"/>
  <c r="L16"/>
  <c r="M16"/>
  <c r="N16"/>
  <c r="O16"/>
  <c r="P16"/>
  <c r="Q16"/>
  <c r="R16"/>
  <c r="S16"/>
  <c r="T16"/>
  <c r="U16"/>
  <c r="V16"/>
  <c r="W16"/>
  <c r="X16"/>
  <c r="Y16"/>
  <c r="Z16"/>
  <c r="AA16"/>
  <c r="AB16"/>
  <c r="AC16"/>
  <c r="AD16"/>
  <c r="AE16"/>
  <c r="AF16"/>
  <c r="AG16"/>
  <c r="AH16"/>
  <c r="AI16"/>
  <c r="AJ16"/>
  <c r="AK16"/>
  <c r="AL16"/>
  <c r="C15"/>
  <c r="D15"/>
  <c r="E15"/>
  <c r="F15"/>
  <c r="G15"/>
  <c r="H15"/>
  <c r="I15"/>
  <c r="J15"/>
  <c r="K15"/>
  <c r="L15"/>
  <c r="M15"/>
  <c r="N15"/>
  <c r="O15"/>
  <c r="P15"/>
  <c r="Q15"/>
  <c r="R15"/>
  <c r="S15"/>
  <c r="T15"/>
  <c r="U15"/>
  <c r="V15"/>
  <c r="W15"/>
  <c r="X15"/>
  <c r="Y15"/>
  <c r="Z15"/>
  <c r="AA15"/>
  <c r="AB15"/>
  <c r="AC15"/>
  <c r="AD15"/>
  <c r="AE15"/>
  <c r="AF15"/>
  <c r="AG15"/>
  <c r="AH15"/>
  <c r="AI15"/>
  <c r="AI13" s="1"/>
  <c r="AJ15"/>
  <c r="AK15"/>
  <c r="AL15"/>
  <c r="C14"/>
  <c r="D14"/>
  <c r="E14"/>
  <c r="F14"/>
  <c r="G14"/>
  <c r="H14"/>
  <c r="I14"/>
  <c r="J14"/>
  <c r="K14"/>
  <c r="L14"/>
  <c r="M14"/>
  <c r="N14"/>
  <c r="O14"/>
  <c r="P14"/>
  <c r="Q14"/>
  <c r="R14"/>
  <c r="S14"/>
  <c r="T14"/>
  <c r="U14"/>
  <c r="V14"/>
  <c r="W14"/>
  <c r="X14"/>
  <c r="Y14"/>
  <c r="Z14"/>
  <c r="AA14"/>
  <c r="AB14"/>
  <c r="AC14"/>
  <c r="AD14"/>
  <c r="AE14"/>
  <c r="AF14"/>
  <c r="AG14"/>
  <c r="AH14"/>
  <c r="AI14"/>
  <c r="AJ14"/>
  <c r="AK14"/>
  <c r="AL14"/>
  <c r="C13"/>
  <c r="D13"/>
  <c r="E13"/>
  <c r="F13"/>
  <c r="G13"/>
  <c r="H13"/>
  <c r="I13"/>
  <c r="J13"/>
  <c r="K13"/>
  <c r="L13"/>
  <c r="M13"/>
  <c r="N13"/>
  <c r="O13"/>
  <c r="P13"/>
  <c r="Q13"/>
  <c r="R13"/>
  <c r="S13"/>
  <c r="T13"/>
  <c r="U13"/>
  <c r="V13"/>
  <c r="W13"/>
  <c r="X13"/>
  <c r="Y13"/>
  <c r="Z13"/>
  <c r="AA13"/>
  <c r="AB13"/>
  <c r="AC13"/>
  <c r="AD13"/>
  <c r="AE13"/>
  <c r="AF13"/>
  <c r="AG13"/>
  <c r="AH13"/>
  <c r="AJ13"/>
  <c r="AL13"/>
  <c r="B13"/>
  <c r="C12"/>
  <c r="D12"/>
  <c r="E12"/>
  <c r="F12"/>
  <c r="G12"/>
  <c r="H12"/>
  <c r="I12"/>
  <c r="J12"/>
  <c r="K12"/>
  <c r="L12"/>
  <c r="M12"/>
  <c r="N12"/>
  <c r="O12"/>
  <c r="P12"/>
  <c r="Q12"/>
  <c r="R12"/>
  <c r="S12"/>
  <c r="T12"/>
  <c r="U12"/>
  <c r="V12"/>
  <c r="W12"/>
  <c r="X12"/>
  <c r="Y12"/>
  <c r="Z12"/>
  <c r="AA12"/>
  <c r="AB12"/>
  <c r="AC12"/>
  <c r="AD12"/>
  <c r="AE12"/>
  <c r="AF12"/>
  <c r="AG12"/>
  <c r="AH12"/>
  <c r="AI12"/>
  <c r="AJ12"/>
  <c r="AK12"/>
  <c r="AL12"/>
  <c r="J11"/>
  <c r="K11"/>
  <c r="L11"/>
  <c r="M11"/>
  <c r="N11"/>
  <c r="O11"/>
  <c r="P11"/>
  <c r="Q11"/>
  <c r="R11"/>
  <c r="S11"/>
  <c r="T11"/>
  <c r="U11"/>
  <c r="V11"/>
  <c r="W11"/>
  <c r="X11"/>
  <c r="Y11"/>
  <c r="Z11"/>
  <c r="AA11"/>
  <c r="AB11"/>
  <c r="AC11"/>
  <c r="AD11"/>
  <c r="AE11"/>
  <c r="AF11"/>
  <c r="AG11"/>
  <c r="AH11"/>
  <c r="AI11"/>
  <c r="AJ11"/>
  <c r="AK11"/>
  <c r="AL11"/>
  <c r="C11"/>
  <c r="D11"/>
  <c r="E11"/>
  <c r="F11"/>
  <c r="G11"/>
  <c r="H11"/>
  <c r="I11"/>
  <c r="I10"/>
  <c r="J10"/>
  <c r="K10"/>
  <c r="L10"/>
  <c r="M10"/>
  <c r="N10"/>
  <c r="O10"/>
  <c r="P10"/>
  <c r="Q10"/>
  <c r="R10"/>
  <c r="S10"/>
  <c r="T10"/>
  <c r="U10"/>
  <c r="V10"/>
  <c r="W10"/>
  <c r="X10"/>
  <c r="Y10"/>
  <c r="Z10"/>
  <c r="AA10"/>
  <c r="AB10"/>
  <c r="AC10"/>
  <c r="AD10"/>
  <c r="AE10"/>
  <c r="AF10"/>
  <c r="AG10"/>
  <c r="AH10"/>
  <c r="AI10"/>
  <c r="AJ10"/>
  <c r="AK10"/>
  <c r="AL10"/>
  <c r="C10"/>
  <c r="D10"/>
  <c r="E10"/>
  <c r="F10"/>
  <c r="G10"/>
  <c r="H10"/>
  <c r="L9"/>
  <c r="M9"/>
  <c r="N9"/>
  <c r="O9"/>
  <c r="P9"/>
  <c r="Q9"/>
  <c r="R9"/>
  <c r="S9"/>
  <c r="T9"/>
  <c r="U9"/>
  <c r="V9"/>
  <c r="W9"/>
  <c r="X9"/>
  <c r="Y9"/>
  <c r="Z9"/>
  <c r="AA9"/>
  <c r="AB9"/>
  <c r="AC9"/>
  <c r="AD9"/>
  <c r="AE9"/>
  <c r="AF9"/>
  <c r="AG9"/>
  <c r="AH9"/>
  <c r="AI9"/>
  <c r="AJ9"/>
  <c r="AK9"/>
  <c r="AL9"/>
  <c r="F9"/>
  <c r="G9"/>
  <c r="H9"/>
  <c r="I9"/>
  <c r="J9"/>
  <c r="K9"/>
  <c r="C9"/>
  <c r="D9"/>
  <c r="E9"/>
  <c r="C17"/>
  <c r="D17"/>
  <c r="E17"/>
  <c r="B17"/>
  <c r="B16"/>
  <c r="B14"/>
  <c r="B15"/>
  <c r="B12"/>
  <c r="B11"/>
  <c r="B10"/>
  <c r="B9"/>
  <c r="C8"/>
  <c r="D8"/>
  <c r="E8"/>
  <c r="F8"/>
  <c r="G8"/>
  <c r="H8"/>
  <c r="I8"/>
  <c r="J8"/>
  <c r="K8"/>
  <c r="L8"/>
  <c r="M8"/>
  <c r="N8"/>
  <c r="O8"/>
  <c r="P8"/>
  <c r="Q8"/>
  <c r="R8"/>
  <c r="S8"/>
  <c r="T8"/>
  <c r="U8"/>
  <c r="V8"/>
  <c r="W8"/>
  <c r="X8"/>
  <c r="Y8"/>
  <c r="Z8"/>
  <c r="AA8"/>
  <c r="AB8"/>
  <c r="AC8"/>
  <c r="AD8"/>
  <c r="AE8"/>
  <c r="AF8"/>
  <c r="AG8"/>
  <c r="AH8"/>
  <c r="AI8"/>
  <c r="AJ8"/>
  <c r="AK8"/>
  <c r="AL8"/>
  <c r="O7"/>
  <c r="P7"/>
  <c r="Q7"/>
  <c r="R7"/>
  <c r="S7"/>
  <c r="T7"/>
  <c r="U7"/>
  <c r="V7"/>
  <c r="W7"/>
  <c r="X7"/>
  <c r="Y7"/>
  <c r="Z7"/>
  <c r="AA7"/>
  <c r="AB7"/>
  <c r="AC7"/>
  <c r="AD7"/>
  <c r="AE7"/>
  <c r="AF7"/>
  <c r="AG7"/>
  <c r="AH7"/>
  <c r="AI7"/>
  <c r="AJ7"/>
  <c r="AK7"/>
  <c r="AL7"/>
  <c r="C7"/>
  <c r="D7"/>
  <c r="E7"/>
  <c r="F7"/>
  <c r="G7"/>
  <c r="H7"/>
  <c r="I7"/>
  <c r="J7"/>
  <c r="K7"/>
  <c r="L7"/>
  <c r="M7"/>
  <c r="N7"/>
  <c r="B8"/>
  <c r="B7"/>
  <c r="G5"/>
  <c r="H5"/>
  <c r="I5"/>
  <c r="J5"/>
  <c r="K5"/>
  <c r="L5"/>
  <c r="M5"/>
  <c r="N5"/>
  <c r="O5"/>
  <c r="P5"/>
  <c r="Q5"/>
  <c r="R5"/>
  <c r="S5"/>
  <c r="T5"/>
  <c r="U5"/>
  <c r="V5"/>
  <c r="W5"/>
  <c r="X5"/>
  <c r="Y5"/>
  <c r="Z5"/>
  <c r="AA5"/>
  <c r="AB5"/>
  <c r="AC5"/>
  <c r="AD5"/>
  <c r="AE5"/>
  <c r="AF5"/>
  <c r="AG5"/>
  <c r="AH5"/>
  <c r="AI5"/>
  <c r="AJ5"/>
  <c r="AK5"/>
  <c r="AL5"/>
  <c r="C5"/>
  <c r="D5"/>
  <c r="E5"/>
  <c r="F5"/>
  <c r="B5"/>
  <c r="V17" i="14" l="1"/>
  <c r="F17"/>
  <c r="Z12"/>
  <c r="J12"/>
  <c r="AK17"/>
  <c r="AC17"/>
  <c r="U17"/>
  <c r="M17"/>
  <c r="E17"/>
  <c r="AG12"/>
  <c r="Y12"/>
  <c r="Q12"/>
  <c r="I12"/>
  <c r="AD17"/>
  <c r="AH12"/>
  <c r="AL17"/>
  <c r="N17"/>
  <c r="R12"/>
  <c r="AI17"/>
  <c r="AA17"/>
  <c r="S17"/>
  <c r="K17"/>
  <c r="C17"/>
  <c r="AH17"/>
  <c r="Z17"/>
  <c r="R17"/>
  <c r="J17"/>
  <c r="AL12"/>
  <c r="AD12"/>
  <c r="V12"/>
  <c r="N12"/>
  <c r="F12"/>
  <c r="AG17"/>
  <c r="Y17"/>
  <c r="Q17"/>
  <c r="I17"/>
  <c r="AK12"/>
  <c r="AC12"/>
  <c r="U12"/>
  <c r="M12"/>
  <c r="E12"/>
  <c r="B12"/>
  <c r="AJ17"/>
  <c r="AB17"/>
  <c r="T17"/>
  <c r="L17"/>
  <c r="D17"/>
  <c r="AF12"/>
  <c r="X12"/>
  <c r="P12"/>
  <c r="H12"/>
  <c r="AE12"/>
  <c r="W12"/>
  <c r="O12"/>
  <c r="G12"/>
  <c r="AK13" i="12"/>
</calcChain>
</file>

<file path=xl/sharedStrings.xml><?xml version="1.0" encoding="utf-8"?>
<sst xmlns="http://schemas.openxmlformats.org/spreadsheetml/2006/main" count="10969" uniqueCount="1142">
  <si>
    <t>region_code</t>
  </si>
  <si>
    <t>Prov_State</t>
  </si>
  <si>
    <t>project_number</t>
  </si>
  <si>
    <t>sample_number</t>
  </si>
  <si>
    <t>medium_code</t>
  </si>
  <si>
    <t>Logged_By</t>
  </si>
  <si>
    <t>Sample_Date</t>
  </si>
  <si>
    <t>grid_type_code</t>
  </si>
  <si>
    <t>northsouth_decimal</t>
  </si>
  <si>
    <t>eastwest_decimal</t>
  </si>
  <si>
    <t>elevation</t>
  </si>
  <si>
    <t>comments</t>
  </si>
  <si>
    <t>assay_sample_type_code</t>
  </si>
  <si>
    <t>lab_reference_number</t>
  </si>
  <si>
    <t>status_code</t>
  </si>
  <si>
    <t>Sample_Num_Local</t>
  </si>
  <si>
    <t>Wgt_kg_WGHT</t>
  </si>
  <si>
    <t>Ag_ppb_LAB</t>
  </si>
  <si>
    <t>Ag_ppm_LAB</t>
  </si>
  <si>
    <t>Al_pct_LAB</t>
  </si>
  <si>
    <t>As_ppm_LAB</t>
  </si>
  <si>
    <t>As_pct_LAB</t>
  </si>
  <si>
    <t>Au_ppb_LAB</t>
  </si>
  <si>
    <t>Au_ppm_LAB</t>
  </si>
  <si>
    <t>B_ppm_LAB</t>
  </si>
  <si>
    <t>Ba_ppm_LAB</t>
  </si>
  <si>
    <t>Be_ppm_LAB</t>
  </si>
  <si>
    <t>Bi_ppm_LAB</t>
  </si>
  <si>
    <t>Bi_pct_LAB</t>
  </si>
  <si>
    <t>Ca_pct_LAB</t>
  </si>
  <si>
    <t>Cd_ppm_LAB</t>
  </si>
  <si>
    <t>Cd_pct_LAB</t>
  </si>
  <si>
    <t>Ce_ppm_LAB</t>
  </si>
  <si>
    <t>Co_ppm_LAB</t>
  </si>
  <si>
    <t>Co_pct_LAB</t>
  </si>
  <si>
    <t>Cr_ppm_LAB</t>
  </si>
  <si>
    <t>Cr_pct_LAB</t>
  </si>
  <si>
    <t>Cs_ppm_LAB</t>
  </si>
  <si>
    <t>Cu_ppm_LAB</t>
  </si>
  <si>
    <t>Cu_pct_LAB</t>
  </si>
  <si>
    <t>Dy_ppm_LAB</t>
  </si>
  <si>
    <t>Er_ppm_LAB</t>
  </si>
  <si>
    <t>Eu_ppm_LAB</t>
  </si>
  <si>
    <t>Fe_pct_LAB</t>
  </si>
  <si>
    <t>Ga_ppm_LAB</t>
  </si>
  <si>
    <t>Gd_ppm_LAB</t>
  </si>
  <si>
    <t>Ge_ppm_LAB</t>
  </si>
  <si>
    <t>Hf_ppm_LAB</t>
  </si>
  <si>
    <t>Hg_ppb_LAB</t>
  </si>
  <si>
    <t>Hg_ppm_LAB</t>
  </si>
  <si>
    <t>Ho_ppm_LAB</t>
  </si>
  <si>
    <t>In_ppm_LAB</t>
  </si>
  <si>
    <t>K_pct_LAB</t>
  </si>
  <si>
    <t>La_ppm_LAB</t>
  </si>
  <si>
    <t>Li_ppm_LAB</t>
  </si>
  <si>
    <t>Lu_ppm_LAB</t>
  </si>
  <si>
    <t>Mg_pct_LAB</t>
  </si>
  <si>
    <t>Mn_ppm_LAB</t>
  </si>
  <si>
    <t>Mn_pct_LAB</t>
  </si>
  <si>
    <t>Mo_ppm_LAB</t>
  </si>
  <si>
    <t>Na_pct_LAB</t>
  </si>
  <si>
    <t>Nb_ppm_LAB</t>
  </si>
  <si>
    <t>Nd_ppm_LAB</t>
  </si>
  <si>
    <t>Ni_ppm_LAB</t>
  </si>
  <si>
    <t>Ni_pct_LAB</t>
  </si>
  <si>
    <t>P_ppm_LAB</t>
  </si>
  <si>
    <t>P_pct_LAB</t>
  </si>
  <si>
    <t>Pb_ppm_LAB</t>
  </si>
  <si>
    <t>Pb_pct_LAB</t>
  </si>
  <si>
    <t>Pd_ppb_LAB</t>
  </si>
  <si>
    <t>Pr_ppm_LAB</t>
  </si>
  <si>
    <t>Pt_ppb_LAB</t>
  </si>
  <si>
    <t>Rb_ppm_LAB</t>
  </si>
  <si>
    <t>Re_ppb_LAB</t>
  </si>
  <si>
    <t>Re_ppm_LAB</t>
  </si>
  <si>
    <t>S_pct_LAB</t>
  </si>
  <si>
    <t>Sb_ppm_LAB</t>
  </si>
  <si>
    <t>Sb_pct_LAB</t>
  </si>
  <si>
    <t>Sc_ppm_LAB</t>
  </si>
  <si>
    <t>Se_ppm_LAB</t>
  </si>
  <si>
    <t>Sm_ppm_LAB</t>
  </si>
  <si>
    <t>Sn_ppm_LAB</t>
  </si>
  <si>
    <t>Sr_ppm_LAB</t>
  </si>
  <si>
    <t>Sr_pct_LAB</t>
  </si>
  <si>
    <t>Ta_ppm_LAB</t>
  </si>
  <si>
    <t>Tb_ppm_LAB</t>
  </si>
  <si>
    <t>Te_ppm_LAB</t>
  </si>
  <si>
    <t>Th_ppm_LAB</t>
  </si>
  <si>
    <t>Ti_pct_LAB</t>
  </si>
  <si>
    <t>Tl_ppm_LAB</t>
  </si>
  <si>
    <t>Tm_ppm_LAB</t>
  </si>
  <si>
    <t>U_ppm_LAB</t>
  </si>
  <si>
    <t>V_ppm_LAB</t>
  </si>
  <si>
    <t>W_ppm_LAB</t>
  </si>
  <si>
    <t>Y_ppm_LAB</t>
  </si>
  <si>
    <t>Yb_ppm_LAB</t>
  </si>
  <si>
    <t>Zn_ppm_LAB</t>
  </si>
  <si>
    <t>Zn_pct_LAB</t>
  </si>
  <si>
    <t>Zr_ppm_LAB</t>
  </si>
  <si>
    <t>CAN</t>
  </si>
  <si>
    <t>YK</t>
  </si>
  <si>
    <t>YK_IOLA</t>
  </si>
  <si>
    <t>RAK_IOLA_122301</t>
  </si>
  <si>
    <t>Rock</t>
  </si>
  <si>
    <t>TW</t>
  </si>
  <si>
    <t>UTM83-8</t>
  </si>
  <si>
    <t>ASSAY</t>
  </si>
  <si>
    <t>WHI12000129</t>
  </si>
  <si>
    <t>Complete</t>
  </si>
  <si>
    <t>122301</t>
  </si>
  <si>
    <t>RAK_IOLA_122302</t>
  </si>
  <si>
    <t>122302</t>
  </si>
  <si>
    <t>RAK_IOLA_122303</t>
  </si>
  <si>
    <t>122303</t>
  </si>
  <si>
    <t>RAK_IOLA_122304</t>
  </si>
  <si>
    <t>122304</t>
  </si>
  <si>
    <t>RAK_IOLA_122305</t>
  </si>
  <si>
    <t>122305</t>
  </si>
  <si>
    <t>RAK_IOLA_122306</t>
  </si>
  <si>
    <t>122306</t>
  </si>
  <si>
    <t>RAK_IOLA_122307</t>
  </si>
  <si>
    <t>122307</t>
  </si>
  <si>
    <t>RAK_IOLA_122308</t>
  </si>
  <si>
    <t>122308</t>
  </si>
  <si>
    <t>RAK_IOLA_122325</t>
  </si>
  <si>
    <t>Stream</t>
  </si>
  <si>
    <t>WHI12000128</t>
  </si>
  <si>
    <t>122325</t>
  </si>
  <si>
    <t>RAK_IOLA_122326</t>
  </si>
  <si>
    <t>122326</t>
  </si>
  <si>
    <t>RAK_IOLA_122327</t>
  </si>
  <si>
    <t>122327</t>
  </si>
  <si>
    <t>RAK_IOLA_122351</t>
  </si>
  <si>
    <t>Soil</t>
  </si>
  <si>
    <t>WHI12000127P</t>
  </si>
  <si>
    <t>122351</t>
  </si>
  <si>
    <t>RAK_IOLA_122352</t>
  </si>
  <si>
    <t>122352</t>
  </si>
  <si>
    <t>RAK_IOLA_122353</t>
  </si>
  <si>
    <t>122353</t>
  </si>
  <si>
    <t>RAK_IOLA_122354</t>
  </si>
  <si>
    <t>122354</t>
  </si>
  <si>
    <t>RAK_IOLA_122355</t>
  </si>
  <si>
    <t>122355</t>
  </si>
  <si>
    <t>RAK_IOLA_122356</t>
  </si>
  <si>
    <t>122356</t>
  </si>
  <si>
    <t>RAK_IOLA_122357</t>
  </si>
  <si>
    <t>WHI12000127</t>
  </si>
  <si>
    <t>122357</t>
  </si>
  <si>
    <t>RAK_IOLA_122358</t>
  </si>
  <si>
    <t>122358</t>
  </si>
  <si>
    <t>RAK_IOLA_122359</t>
  </si>
  <si>
    <t>122359</t>
  </si>
  <si>
    <t>RAK_IOLA_122360</t>
  </si>
  <si>
    <t>122360</t>
  </si>
  <si>
    <t>RAK_IOLA_122361</t>
  </si>
  <si>
    <t>122361</t>
  </si>
  <si>
    <t>RAK_IOLA_122362</t>
  </si>
  <si>
    <t>122362</t>
  </si>
  <si>
    <t>RAK_IOLA_122363</t>
  </si>
  <si>
    <t>122363</t>
  </si>
  <si>
    <t>RAK_IOLA_122364</t>
  </si>
  <si>
    <t>122364</t>
  </si>
  <si>
    <t>RAK_IOLA_122365</t>
  </si>
  <si>
    <t>122365</t>
  </si>
  <si>
    <t>RAK_IOLA_122366</t>
  </si>
  <si>
    <t>122366</t>
  </si>
  <si>
    <t>RAK_IOLA_122367</t>
  </si>
  <si>
    <t>122367</t>
  </si>
  <si>
    <t>RAK_IOLA_122368</t>
  </si>
  <si>
    <t>122368</t>
  </si>
  <si>
    <t>RAK_IOLA_122369</t>
  </si>
  <si>
    <t>122369</t>
  </si>
  <si>
    <t>RAK_IOLA_122370</t>
  </si>
  <si>
    <t>122370</t>
  </si>
  <si>
    <t>RAK_IOLA_122371</t>
  </si>
  <si>
    <t>122371</t>
  </si>
  <si>
    <t>RAK_IOLA_122372</t>
  </si>
  <si>
    <t>122372</t>
  </si>
  <si>
    <t>RAK_IOLA_122373</t>
  </si>
  <si>
    <t>122373</t>
  </si>
  <si>
    <t>RAK_IOLA_122374</t>
  </si>
  <si>
    <t>122374</t>
  </si>
  <si>
    <t>RAK_IOLA_122375</t>
  </si>
  <si>
    <t>122375</t>
  </si>
  <si>
    <t>RAK_IOLA_122376</t>
  </si>
  <si>
    <t>122376</t>
  </si>
  <si>
    <t>RAK_IOLA_122377</t>
  </si>
  <si>
    <t>122377</t>
  </si>
  <si>
    <t>RAK_IOLA_122378</t>
  </si>
  <si>
    <t>122378</t>
  </si>
  <si>
    <t>RAK_IOLA_122379</t>
  </si>
  <si>
    <t>122379</t>
  </si>
  <si>
    <t>RAK_IOLA_122380</t>
  </si>
  <si>
    <t>122380</t>
  </si>
  <si>
    <t>RAK_IOLA_122381</t>
  </si>
  <si>
    <t>122381</t>
  </si>
  <si>
    <t>RAK_IOLA_122382</t>
  </si>
  <si>
    <t>122382</t>
  </si>
  <si>
    <t>RAK_IOLA_122383</t>
  </si>
  <si>
    <t>122383</t>
  </si>
  <si>
    <t>RAK_IOLA_122384</t>
  </si>
  <si>
    <t>122384</t>
  </si>
  <si>
    <t>RAK_IOLA_122385</t>
  </si>
  <si>
    <t>122385</t>
  </si>
  <si>
    <t>RAK_IOLA_122386</t>
  </si>
  <si>
    <t>122386</t>
  </si>
  <si>
    <t>RAK_IOLA_122387</t>
  </si>
  <si>
    <t>122387</t>
  </si>
  <si>
    <t>RAK_IOLA_122388</t>
  </si>
  <si>
    <t>122388</t>
  </si>
  <si>
    <t>RAK_IOLA_122389</t>
  </si>
  <si>
    <t>122389</t>
  </si>
  <si>
    <t>RAK_IOLA_122390</t>
  </si>
  <si>
    <t>122390</t>
  </si>
  <si>
    <t>RAK_IOLA_122391</t>
  </si>
  <si>
    <t>122391</t>
  </si>
  <si>
    <t>RAK_IOLA_122392</t>
  </si>
  <si>
    <t>122392</t>
  </si>
  <si>
    <t>RAK_IOLA_122393</t>
  </si>
  <si>
    <t>122393</t>
  </si>
  <si>
    <t>RAK_IOLA_122394</t>
  </si>
  <si>
    <t>122394</t>
  </si>
  <si>
    <t>RAK_IOLA_122395</t>
  </si>
  <si>
    <t>122395</t>
  </si>
  <si>
    <t>RAK_IOLA_122396</t>
  </si>
  <si>
    <t>122396</t>
  </si>
  <si>
    <t>RAK_IOLA_122397</t>
  </si>
  <si>
    <t>122397</t>
  </si>
  <si>
    <t>RAK_IOLA_122398</t>
  </si>
  <si>
    <t>122398</t>
  </si>
  <si>
    <t>RAK_IOLA_122399</t>
  </si>
  <si>
    <t>122399</t>
  </si>
  <si>
    <t>RAK_IOLA_122400</t>
  </si>
  <si>
    <t>122400</t>
  </si>
  <si>
    <t>RAK_IOLA_1300501</t>
  </si>
  <si>
    <t>GP</t>
  </si>
  <si>
    <t>1300501</t>
  </si>
  <si>
    <t>RAK_IOLA_1300502</t>
  </si>
  <si>
    <t>1300502</t>
  </si>
  <si>
    <t>RAK_IOLA_1300503</t>
  </si>
  <si>
    <t>1300503</t>
  </si>
  <si>
    <t>RAK_IOLA_1300504</t>
  </si>
  <si>
    <t>1300504</t>
  </si>
  <si>
    <t>RAK_IOLA_1300505</t>
  </si>
  <si>
    <t>1300505</t>
  </si>
  <si>
    <t>RAK_IOLA_1300506</t>
  </si>
  <si>
    <t>1300506</t>
  </si>
  <si>
    <t>RAK_IOLA_1300507</t>
  </si>
  <si>
    <t>1300507</t>
  </si>
  <si>
    <t>RAK_IOLA_1300508</t>
  </si>
  <si>
    <t>1300508</t>
  </si>
  <si>
    <t>RAK_IOLA_1300509</t>
  </si>
  <si>
    <t>1300509</t>
  </si>
  <si>
    <t>RAK_IOLA_1300510</t>
  </si>
  <si>
    <t>1300510</t>
  </si>
  <si>
    <t>RAK_IOLA_1300511</t>
  </si>
  <si>
    <t>1300511</t>
  </si>
  <si>
    <t>RAK_IOLA_1300512</t>
  </si>
  <si>
    <t>1300512</t>
  </si>
  <si>
    <t>RAK_IOLA_1300513</t>
  </si>
  <si>
    <t>1300513</t>
  </si>
  <si>
    <t>RAK_IOLA_1300514</t>
  </si>
  <si>
    <t>1300514</t>
  </si>
  <si>
    <t>RAK_IOLA_1300515</t>
  </si>
  <si>
    <t>1300515</t>
  </si>
  <si>
    <t>RAK_IOLA_1300516</t>
  </si>
  <si>
    <t>1300516</t>
  </si>
  <si>
    <t>RAK_IOLA_1300517</t>
  </si>
  <si>
    <t>1300517</t>
  </si>
  <si>
    <t>RAK_IOLA_1300518</t>
  </si>
  <si>
    <t>1300518</t>
  </si>
  <si>
    <t>RAK_IOLA_1300519</t>
  </si>
  <si>
    <t>1300519</t>
  </si>
  <si>
    <t>RAK_IOLA_1300520</t>
  </si>
  <si>
    <t>1300520</t>
  </si>
  <si>
    <t>RAK_IOLA_1300521</t>
  </si>
  <si>
    <t>1300521</t>
  </si>
  <si>
    <t>RAK_IOLA_1300522</t>
  </si>
  <si>
    <t>1300522</t>
  </si>
  <si>
    <t>RAK_IOLA_1300523</t>
  </si>
  <si>
    <t>1300523</t>
  </si>
  <si>
    <t>RAK_IOLA_1300524</t>
  </si>
  <si>
    <t>1300524</t>
  </si>
  <si>
    <t>RAK_IOLA_1300525</t>
  </si>
  <si>
    <t>1300525</t>
  </si>
  <si>
    <t>RAK_IOLA_1300526</t>
  </si>
  <si>
    <t>1300526</t>
  </si>
  <si>
    <t>RAK_IOLA_1300527</t>
  </si>
  <si>
    <t>1300527</t>
  </si>
  <si>
    <t>RAK_IOLA_1300528</t>
  </si>
  <si>
    <t>1300528</t>
  </si>
  <si>
    <t>RAK_IOLA_1300529</t>
  </si>
  <si>
    <t>1300529</t>
  </si>
  <si>
    <t>RAK_IOLA_1300530</t>
  </si>
  <si>
    <t>1300530</t>
  </si>
  <si>
    <t>RAK_IOLA_1300531</t>
  </si>
  <si>
    <t>1300531</t>
  </si>
  <si>
    <t>RAK_IOLA_1300532</t>
  </si>
  <si>
    <t>1300532</t>
  </si>
  <si>
    <t>RAK_IOLA_1300533</t>
  </si>
  <si>
    <t>1300533</t>
  </si>
  <si>
    <t>RAK_IOLA_1300534</t>
  </si>
  <si>
    <t>1300534</t>
  </si>
  <si>
    <t>RAK_IOLA_1300535</t>
  </si>
  <si>
    <t>1300535</t>
  </si>
  <si>
    <t>RAK_IOLA_1300536</t>
  </si>
  <si>
    <t>1300536</t>
  </si>
  <si>
    <t>RAK_IOLA_1300537</t>
  </si>
  <si>
    <t>1300537</t>
  </si>
  <si>
    <t>RAK_IOLA_1300538</t>
  </si>
  <si>
    <t>1300538</t>
  </si>
  <si>
    <t>RAK_IOLA_1300539</t>
  </si>
  <si>
    <t>1300539</t>
  </si>
  <si>
    <t>RAK_IOLA_1300540</t>
  </si>
  <si>
    <t>1300540</t>
  </si>
  <si>
    <t>RAK_IOLA_1300541</t>
  </si>
  <si>
    <t>1300541</t>
  </si>
  <si>
    <t>RAK_IOLA_1300542</t>
  </si>
  <si>
    <t>1300542</t>
  </si>
  <si>
    <t>RAK_IOLA_1300543</t>
  </si>
  <si>
    <t>1300543</t>
  </si>
  <si>
    <t>RAK_IOLA_1300544</t>
  </si>
  <si>
    <t>1300544</t>
  </si>
  <si>
    <t>RAK_IOLA_1300545</t>
  </si>
  <si>
    <t>1300545</t>
  </si>
  <si>
    <t>RAK_IOLA_1300546</t>
  </si>
  <si>
    <t>1300546</t>
  </si>
  <si>
    <t>RAK_IOLA_1300547</t>
  </si>
  <si>
    <t>1300547</t>
  </si>
  <si>
    <t>RAK_IOLA_1300548</t>
  </si>
  <si>
    <t>1300548</t>
  </si>
  <si>
    <t>RAK_IOLA_1300549</t>
  </si>
  <si>
    <t>1300549</t>
  </si>
  <si>
    <t>RAK_IOLA_1300550</t>
  </si>
  <si>
    <t>1300550</t>
  </si>
  <si>
    <t>RAK_IOLA_1300551</t>
  </si>
  <si>
    <t>1300551</t>
  </si>
  <si>
    <t>RAK_IOLA_1300552</t>
  </si>
  <si>
    <t>1300552</t>
  </si>
  <si>
    <t>RAK_IOLA_1300553</t>
  </si>
  <si>
    <t>1300553</t>
  </si>
  <si>
    <t>RAK_IOLA_1300554</t>
  </si>
  <si>
    <t>1300554</t>
  </si>
  <si>
    <t>RAK_IOLA_1300555</t>
  </si>
  <si>
    <t>1300555</t>
  </si>
  <si>
    <t>RAK_IOLA_1300556</t>
  </si>
  <si>
    <t>1300556</t>
  </si>
  <si>
    <t>RAK_IOLA_1300557</t>
  </si>
  <si>
    <t>1300557</t>
  </si>
  <si>
    <t>RAK_IOLA_1300558</t>
  </si>
  <si>
    <t>1300558</t>
  </si>
  <si>
    <t>RAK_IOLA_1300559</t>
  </si>
  <si>
    <t>1300559</t>
  </si>
  <si>
    <t>RAK_IOLA_1300560</t>
  </si>
  <si>
    <t>1300560</t>
  </si>
  <si>
    <t>RAK_IOLA_1300561</t>
  </si>
  <si>
    <t>1300561</t>
  </si>
  <si>
    <t>RAK_IOLA_1300562</t>
  </si>
  <si>
    <t>1300562</t>
  </si>
  <si>
    <t>RAK_IOLA_1300563</t>
  </si>
  <si>
    <t>1300563</t>
  </si>
  <si>
    <t>RAK_IOLA_1300564</t>
  </si>
  <si>
    <t>1300564</t>
  </si>
  <si>
    <t>RAK_IOLA_1300565</t>
  </si>
  <si>
    <t>1300565</t>
  </si>
  <si>
    <t>RAK_IOLA_1300566</t>
  </si>
  <si>
    <t>1300566</t>
  </si>
  <si>
    <t>RAK_IOLA_1300567</t>
  </si>
  <si>
    <t>1300567</t>
  </si>
  <si>
    <t>RAK_IOLA_1300568</t>
  </si>
  <si>
    <t>1300568</t>
  </si>
  <si>
    <t>RAK_IOLA_1300569</t>
  </si>
  <si>
    <t>1300569</t>
  </si>
  <si>
    <t>RAK_IOLA_1300570</t>
  </si>
  <si>
    <t>1300570</t>
  </si>
  <si>
    <t>RAK_IOLA_1300571</t>
  </si>
  <si>
    <t>1300571</t>
  </si>
  <si>
    <t>RAK_IOLA_1300572</t>
  </si>
  <si>
    <t>1300572</t>
  </si>
  <si>
    <t>RAK_IOLA_1300573</t>
  </si>
  <si>
    <t>1300573</t>
  </si>
  <si>
    <t>RAK_IOLA_1300574</t>
  </si>
  <si>
    <t>1300574</t>
  </si>
  <si>
    <t>RAK_IOLA_1300575</t>
  </si>
  <si>
    <t>1300575</t>
  </si>
  <si>
    <t>RAK_IOLA_1300576</t>
  </si>
  <si>
    <t>1300576</t>
  </si>
  <si>
    <t>RAK_IOLA_1300577</t>
  </si>
  <si>
    <t>1300577</t>
  </si>
  <si>
    <t>RAK_IOLA_1300578</t>
  </si>
  <si>
    <t>1300578</t>
  </si>
  <si>
    <t>RAK_IOLA_1300579</t>
  </si>
  <si>
    <t>1300579</t>
  </si>
  <si>
    <t>RAK_IOLA_1300580</t>
  </si>
  <si>
    <t>1300580</t>
  </si>
  <si>
    <t>RAK_IOLA_1300581</t>
  </si>
  <si>
    <t>1300581</t>
  </si>
  <si>
    <t>RAK_IOLA_1300582</t>
  </si>
  <si>
    <t>1300582</t>
  </si>
  <si>
    <t>RAK_IOLA_1300583</t>
  </si>
  <si>
    <t>1300583</t>
  </si>
  <si>
    <t>RAK_IOLA_1300584</t>
  </si>
  <si>
    <t>1300584</t>
  </si>
  <si>
    <t>RAK_IOLA_1300585</t>
  </si>
  <si>
    <t>1300585</t>
  </si>
  <si>
    <t>RAK_IOLA_1300586</t>
  </si>
  <si>
    <t>1300586</t>
  </si>
  <si>
    <t>RAK_IOLA_1300587</t>
  </si>
  <si>
    <t>1300587</t>
  </si>
  <si>
    <t>RAK_IOLA_1300588</t>
  </si>
  <si>
    <t>1300588</t>
  </si>
  <si>
    <t>RAK_IOLA_1300589</t>
  </si>
  <si>
    <t>1300589</t>
  </si>
  <si>
    <t>RAK_IOLA_1300590</t>
  </si>
  <si>
    <t>1300590</t>
  </si>
  <si>
    <t>RAK_IOLA_1300591</t>
  </si>
  <si>
    <t>1300591</t>
  </si>
  <si>
    <t>RAK_IOLA_1300592</t>
  </si>
  <si>
    <t>1300592</t>
  </si>
  <si>
    <t>RAK_IOLA_1300593</t>
  </si>
  <si>
    <t>1300593</t>
  </si>
  <si>
    <t>RAK_IOLA_1300594</t>
  </si>
  <si>
    <t>1300594</t>
  </si>
  <si>
    <t>RAK_IOLA_1300595</t>
  </si>
  <si>
    <t>1300595</t>
  </si>
  <si>
    <t>RAK_IOLA_1300596</t>
  </si>
  <si>
    <t>1300596</t>
  </si>
  <si>
    <t>RAK_IOLA_1300597</t>
  </si>
  <si>
    <t>1300597</t>
  </si>
  <si>
    <t>RAK_IOLA_1300598</t>
  </si>
  <si>
    <t>1300598</t>
  </si>
  <si>
    <t>RAK_IOLA_1300599</t>
  </si>
  <si>
    <t>1300599</t>
  </si>
  <si>
    <t>RAK_IOLA_1300600</t>
  </si>
  <si>
    <t>1300600</t>
  </si>
  <si>
    <t>RAK_IOLA_1300601</t>
  </si>
  <si>
    <t>LSB</t>
  </si>
  <si>
    <t>1300601</t>
  </si>
  <si>
    <t>RAK_IOLA_1300602</t>
  </si>
  <si>
    <t>1300602</t>
  </si>
  <si>
    <t>RAK_IOLA_1300603</t>
  </si>
  <si>
    <t>1300603</t>
  </si>
  <si>
    <t>RAK_IOLA_1300604</t>
  </si>
  <si>
    <t>1300604</t>
  </si>
  <si>
    <t>RAK_IOLA_1300605</t>
  </si>
  <si>
    <t>1300605</t>
  </si>
  <si>
    <t>RAK_IOLA_1300606</t>
  </si>
  <si>
    <t>1300606</t>
  </si>
  <si>
    <t>RAK_IOLA_1300607</t>
  </si>
  <si>
    <t>1300607</t>
  </si>
  <si>
    <t>RAK_IOLA_1300608</t>
  </si>
  <si>
    <t>1300608</t>
  </si>
  <si>
    <t>RAK_IOLA_1300609</t>
  </si>
  <si>
    <t>1300609</t>
  </si>
  <si>
    <t>RAK_IOLA_1300610</t>
  </si>
  <si>
    <t>1300610</t>
  </si>
  <si>
    <t>RAK_IOLA_1300611</t>
  </si>
  <si>
    <t>1300611</t>
  </si>
  <si>
    <t>RAK_IOLA_1300612</t>
  </si>
  <si>
    <t>1300612</t>
  </si>
  <si>
    <t>RAK_IOLA_1300613</t>
  </si>
  <si>
    <t>1300613</t>
  </si>
  <si>
    <t>RAK_IOLA_1300614</t>
  </si>
  <si>
    <t>1300614</t>
  </si>
  <si>
    <t>RAK_IOLA_1300615</t>
  </si>
  <si>
    <t>1300615</t>
  </si>
  <si>
    <t>RAK_IOLA_1300616</t>
  </si>
  <si>
    <t>1300616</t>
  </si>
  <si>
    <t>RAK_IOLA_1300617</t>
  </si>
  <si>
    <t>1300617</t>
  </si>
  <si>
    <t>RAK_IOLA_1300618</t>
  </si>
  <si>
    <t>1300618</t>
  </si>
  <si>
    <t>RAK_IOLA_1300619</t>
  </si>
  <si>
    <t>1300619</t>
  </si>
  <si>
    <t>RAK_IOLA_1300620</t>
  </si>
  <si>
    <t>1300620</t>
  </si>
  <si>
    <t>RAK_IOLA_1300621</t>
  </si>
  <si>
    <t>1300621</t>
  </si>
  <si>
    <t>RAK_IOLA_1300622</t>
  </si>
  <si>
    <t>1300622</t>
  </si>
  <si>
    <t>RAK_IOLA_1300623</t>
  </si>
  <si>
    <t>1300623</t>
  </si>
  <si>
    <t>RAK_IOLA_1300624</t>
  </si>
  <si>
    <t>1300624</t>
  </si>
  <si>
    <t>RAK_IOLA_1300625</t>
  </si>
  <si>
    <t>1300625</t>
  </si>
  <si>
    <t>RAK_IOLA_1300626</t>
  </si>
  <si>
    <t>1300626</t>
  </si>
  <si>
    <t>RAK_IOLA_1300627</t>
  </si>
  <si>
    <t>1300627</t>
  </si>
  <si>
    <t>RAK_IOLA_1300628</t>
  </si>
  <si>
    <t>1300628</t>
  </si>
  <si>
    <t>RAK_IOLA_1300629</t>
  </si>
  <si>
    <t>1300629</t>
  </si>
  <si>
    <t>RAK_IOLA_1300630</t>
  </si>
  <si>
    <t>1300630</t>
  </si>
  <si>
    <t>RAK_IOLA_1300631</t>
  </si>
  <si>
    <t>1300631</t>
  </si>
  <si>
    <t>RAK_IOLA_1300632</t>
  </si>
  <si>
    <t>1300632</t>
  </si>
  <si>
    <t>RAK_IOLA_1300633</t>
  </si>
  <si>
    <t>1300633</t>
  </si>
  <si>
    <t>RAK_IOLA_1300634</t>
  </si>
  <si>
    <t>1300634</t>
  </si>
  <si>
    <t>RAK_IOLA_1300635</t>
  </si>
  <si>
    <t>1300635</t>
  </si>
  <si>
    <t>RAK_IOLA_1300636</t>
  </si>
  <si>
    <t>1300636</t>
  </si>
  <si>
    <t>RAK_IOLA_1300637</t>
  </si>
  <si>
    <t>1300637</t>
  </si>
  <si>
    <t>RAK_IOLA_1300638</t>
  </si>
  <si>
    <t>1300638</t>
  </si>
  <si>
    <t>RAK_IOLA_1300639</t>
  </si>
  <si>
    <t>1300639</t>
  </si>
  <si>
    <t>RAK_IOLA_1300640</t>
  </si>
  <si>
    <t>1300640</t>
  </si>
  <si>
    <t>RAK_IOLA_1300641</t>
  </si>
  <si>
    <t>1300641</t>
  </si>
  <si>
    <t>RAK_IOLA_1300642</t>
  </si>
  <si>
    <t>1300642</t>
  </si>
  <si>
    <t>RAK_IOLA_1300643</t>
  </si>
  <si>
    <t>1300643</t>
  </si>
  <si>
    <t>RAK_IOLA_1300644</t>
  </si>
  <si>
    <t>1300644</t>
  </si>
  <si>
    <t>RAK_IOLA_1300645</t>
  </si>
  <si>
    <t>1300645</t>
  </si>
  <si>
    <t>RAK_IOLA_1300646</t>
  </si>
  <si>
    <t>1300646</t>
  </si>
  <si>
    <t>RAK_IOLA_1300647</t>
  </si>
  <si>
    <t>1300647</t>
  </si>
  <si>
    <t>RAK_IOLA_1300648</t>
  </si>
  <si>
    <t>1300648</t>
  </si>
  <si>
    <t>RAK_IOLA_1300649</t>
  </si>
  <si>
    <t>1300649</t>
  </si>
  <si>
    <t>RAK_IOLA_1300650</t>
  </si>
  <si>
    <t>1300650</t>
  </si>
  <si>
    <t>RAK_IOLA_1300651</t>
  </si>
  <si>
    <t>1300651</t>
  </si>
  <si>
    <t>RAK_IOLA_1300652</t>
  </si>
  <si>
    <t>1300652</t>
  </si>
  <si>
    <t>RAK_IOLA_1300653</t>
  </si>
  <si>
    <t>1300653</t>
  </si>
  <si>
    <t>RAK_IOLA_1300654</t>
  </si>
  <si>
    <t>1300654</t>
  </si>
  <si>
    <t>RAK_IOLA_1300655</t>
  </si>
  <si>
    <t>1300655</t>
  </si>
  <si>
    <t>RAK_IOLA_1300656</t>
  </si>
  <si>
    <t>1300656</t>
  </si>
  <si>
    <t>RAK_IOLA_1300657</t>
  </si>
  <si>
    <t>1300657</t>
  </si>
  <si>
    <t>RAK_IOLA_1300658</t>
  </si>
  <si>
    <t>1300658</t>
  </si>
  <si>
    <t>RAK_IOLA_1300659</t>
  </si>
  <si>
    <t>1300659</t>
  </si>
  <si>
    <t>RAK_IOLA_1300660</t>
  </si>
  <si>
    <t>1300660</t>
  </si>
  <si>
    <t>RAK_IOLA_1300661</t>
  </si>
  <si>
    <t>WHI12000132</t>
  </si>
  <si>
    <t>1300661</t>
  </si>
  <si>
    <t>RAK_IOLA_1300662</t>
  </si>
  <si>
    <t>1300662</t>
  </si>
  <si>
    <t>RAK_IOLA_1300663</t>
  </si>
  <si>
    <t>1300663</t>
  </si>
  <si>
    <t>RAK_IOLA_1300664</t>
  </si>
  <si>
    <t>1300664</t>
  </si>
  <si>
    <t>RAK_IOLA_1300665</t>
  </si>
  <si>
    <t>1300665</t>
  </si>
  <si>
    <t>RAK_IOLA_1300666</t>
  </si>
  <si>
    <t>1300666</t>
  </si>
  <si>
    <t>RAK_IOLA_1300667</t>
  </si>
  <si>
    <t>1300667</t>
  </si>
  <si>
    <t>RAK_IOLA_1300668</t>
  </si>
  <si>
    <t>1300668</t>
  </si>
  <si>
    <t>RAK_IOLA_1300669</t>
  </si>
  <si>
    <t>1300669</t>
  </si>
  <si>
    <t>RAK_IOLA_1300670</t>
  </si>
  <si>
    <t>1300670</t>
  </si>
  <si>
    <t>RAK_IOLA_1300671</t>
  </si>
  <si>
    <t>1300671</t>
  </si>
  <si>
    <t>RAK_IOLA_1300672</t>
  </si>
  <si>
    <t>1300672</t>
  </si>
  <si>
    <t>RAK_IOLA_1300673</t>
  </si>
  <si>
    <t>1300673</t>
  </si>
  <si>
    <t>RAK_IOLA_1300674</t>
  </si>
  <si>
    <t>1300674</t>
  </si>
  <si>
    <t>RAK_IOLA_1300675</t>
  </si>
  <si>
    <t>1300675</t>
  </si>
  <si>
    <t>RAK_IOLA_1300676</t>
  </si>
  <si>
    <t>1300676</t>
  </si>
  <si>
    <t>RAK_IOLA_1300677</t>
  </si>
  <si>
    <t>1300677</t>
  </si>
  <si>
    <t>RAK_IOLA_1300678</t>
  </si>
  <si>
    <t>1300678</t>
  </si>
  <si>
    <t>RAK_IOLA_1300679</t>
  </si>
  <si>
    <t>1300679</t>
  </si>
  <si>
    <t>RAK_IOLA_1300680</t>
  </si>
  <si>
    <t>1300680</t>
  </si>
  <si>
    <t>RAK_IOLA_1300681</t>
  </si>
  <si>
    <t>1300681</t>
  </si>
  <si>
    <t>RAK_IOLA_1300682</t>
  </si>
  <si>
    <t>1300682</t>
  </si>
  <si>
    <t>RAK_IOLA_1300683</t>
  </si>
  <si>
    <t>1300683</t>
  </si>
  <si>
    <t>RAK_IOLA_1300684</t>
  </si>
  <si>
    <t>1300684</t>
  </si>
  <si>
    <t>RAK_IOLA_1300685</t>
  </si>
  <si>
    <t>1300685</t>
  </si>
  <si>
    <t>RAK_IOLA_1300686</t>
  </si>
  <si>
    <t>1300686</t>
  </si>
  <si>
    <t>RAK_IOLA_1300687</t>
  </si>
  <si>
    <t>1300687</t>
  </si>
  <si>
    <t>RAK_IOLA_1300688</t>
  </si>
  <si>
    <t>1300688</t>
  </si>
  <si>
    <t>RAK_IOLA_1300689</t>
  </si>
  <si>
    <t>1300689</t>
  </si>
  <si>
    <t>RAK_IOLA_1300690</t>
  </si>
  <si>
    <t>1300690</t>
  </si>
  <si>
    <t>RAK_IOLA_1300691</t>
  </si>
  <si>
    <t>1300691</t>
  </si>
  <si>
    <t>RAK_IOLA_1300692</t>
  </si>
  <si>
    <t>1300692</t>
  </si>
  <si>
    <t>RAK_IOLA_1300693</t>
  </si>
  <si>
    <t>1300693</t>
  </si>
  <si>
    <t>RAK_IOLA_1300694</t>
  </si>
  <si>
    <t>1300694</t>
  </si>
  <si>
    <t>RAK_IOLA_1300695</t>
  </si>
  <si>
    <t>1300695</t>
  </si>
  <si>
    <t>RAK_IOLA_1300696</t>
  </si>
  <si>
    <t>1300696</t>
  </si>
  <si>
    <t>RAK_IOLA_1300697</t>
  </si>
  <si>
    <t>1300697</t>
  </si>
  <si>
    <t>RAK_IOLA_1300698</t>
  </si>
  <si>
    <t>1300698</t>
  </si>
  <si>
    <t>RAK_IOLA_1300699</t>
  </si>
  <si>
    <t>1300699</t>
  </si>
  <si>
    <t>RAK_IOLA_1300700</t>
  </si>
  <si>
    <t>1300700</t>
  </si>
  <si>
    <t>RAK_IOLA_1300701</t>
  </si>
  <si>
    <t>MG</t>
  </si>
  <si>
    <t>1300701</t>
  </si>
  <si>
    <t>RAK_IOLA_1300702</t>
  </si>
  <si>
    <t>1300702</t>
  </si>
  <si>
    <t>RAK_IOLA_1300703</t>
  </si>
  <si>
    <t>1300703</t>
  </si>
  <si>
    <t>RAK_IOLA_1300704</t>
  </si>
  <si>
    <t>1300704</t>
  </si>
  <si>
    <t>RAK_IOLA_1300705</t>
  </si>
  <si>
    <t>1300705</t>
  </si>
  <si>
    <t>RAK_IOLA_1300706</t>
  </si>
  <si>
    <t>1300706</t>
  </si>
  <si>
    <t>RAK_IOLA_1300707</t>
  </si>
  <si>
    <t>1300707</t>
  </si>
  <si>
    <t>RAK_IOLA_1300708</t>
  </si>
  <si>
    <t>1300708</t>
  </si>
  <si>
    <t>RAK_IOLA_1300709</t>
  </si>
  <si>
    <t>1300709</t>
  </si>
  <si>
    <t>RAK_IOLA_1300710</t>
  </si>
  <si>
    <t>1300710</t>
  </si>
  <si>
    <t>RAK_IOLA_1300711</t>
  </si>
  <si>
    <t>1300711</t>
  </si>
  <si>
    <t>RAK_IOLA_1300751</t>
  </si>
  <si>
    <t>1300751</t>
  </si>
  <si>
    <t>RAK_IOLA_1300752</t>
  </si>
  <si>
    <t>1300752</t>
  </si>
  <si>
    <t>RAK_IOLA_1300753</t>
  </si>
  <si>
    <t>1300753</t>
  </si>
  <si>
    <t>RAK_IOLA_1300754</t>
  </si>
  <si>
    <t>1300754</t>
  </si>
  <si>
    <t>RAK_IOLA_1300755</t>
  </si>
  <si>
    <t>1300755</t>
  </si>
  <si>
    <t>RAK_IOLA_1300756</t>
  </si>
  <si>
    <t>1300756</t>
  </si>
  <si>
    <t>RAK_IOLA_1300757</t>
  </si>
  <si>
    <t>1300757</t>
  </si>
  <si>
    <t>RAK_IOLA_1300758</t>
  </si>
  <si>
    <t>1300758</t>
  </si>
  <si>
    <t>RAK_IOLA_1300759</t>
  </si>
  <si>
    <t>1300759</t>
  </si>
  <si>
    <t>RAK_IOLA_1300760</t>
  </si>
  <si>
    <t>1300760</t>
  </si>
  <si>
    <t>RAK_IOLA_1300761</t>
  </si>
  <si>
    <t>1300761</t>
  </si>
  <si>
    <t>RAK_IOLA_1300762</t>
  </si>
  <si>
    <t>1300762</t>
  </si>
  <si>
    <t>RAK_IOLA_1300763</t>
  </si>
  <si>
    <t>1300763</t>
  </si>
  <si>
    <t>RAK_IOLA_1300801</t>
  </si>
  <si>
    <t>1300801</t>
  </si>
  <si>
    <t>RAK_IOLA_1300802</t>
  </si>
  <si>
    <t>1300802</t>
  </si>
  <si>
    <t>RAK_IOLA_1300803</t>
  </si>
  <si>
    <t>1300803</t>
  </si>
  <si>
    <t>RAK_IOLA_1300804</t>
  </si>
  <si>
    <t>1300804</t>
  </si>
  <si>
    <t>RAK_IOLA_1300805</t>
  </si>
  <si>
    <t>1300805</t>
  </si>
  <si>
    <t>RAK_IOLA_1300806</t>
  </si>
  <si>
    <t>1300806</t>
  </si>
  <si>
    <t>RAK_IOLA_1300807</t>
  </si>
  <si>
    <t>1300807</t>
  </si>
  <si>
    <t>RAK_IOLA_1300808</t>
  </si>
  <si>
    <t>1300808</t>
  </si>
  <si>
    <t>RAK_IOLA_1300809</t>
  </si>
  <si>
    <t>1300809</t>
  </si>
  <si>
    <t>RAK_IOLA_1300810</t>
  </si>
  <si>
    <t>1300810</t>
  </si>
  <si>
    <t>RAK_IOLA_1300811</t>
  </si>
  <si>
    <t>1300811</t>
  </si>
  <si>
    <t>RAK_IOLA_1300812</t>
  </si>
  <si>
    <t>1300812</t>
  </si>
  <si>
    <t>RAK_IOLA_1300813</t>
  </si>
  <si>
    <t>1300813</t>
  </si>
  <si>
    <t>RAK_IOLA_1300814</t>
  </si>
  <si>
    <t>1300814</t>
  </si>
  <si>
    <t>RAK_IOLA_1300815</t>
  </si>
  <si>
    <t>1300815</t>
  </si>
  <si>
    <t>RAK_IOLA_1300816</t>
  </si>
  <si>
    <t>1300816</t>
  </si>
  <si>
    <t>RAK_IOLA_1300817</t>
  </si>
  <si>
    <t>1300817</t>
  </si>
  <si>
    <t>RAK_IOLA_1300818</t>
  </si>
  <si>
    <t>1300818</t>
  </si>
  <si>
    <t>RAK_IOLA_1300819</t>
  </si>
  <si>
    <t>1300819</t>
  </si>
  <si>
    <t>RAK_IOLA_1300820</t>
  </si>
  <si>
    <t>1300820</t>
  </si>
  <si>
    <t>RAK_IOLA_1300821</t>
  </si>
  <si>
    <t>1300821</t>
  </si>
  <si>
    <t>RAK_IOLA_1300822</t>
  </si>
  <si>
    <t>1300822</t>
  </si>
  <si>
    <t>RAK_IOLA_1300823</t>
  </si>
  <si>
    <t>1300823</t>
  </si>
  <si>
    <t>RAK_IOLA_1300824</t>
  </si>
  <si>
    <t>1300824</t>
  </si>
  <si>
    <t>RAK_IOLA_1300825</t>
  </si>
  <si>
    <t>1300825</t>
  </si>
  <si>
    <t>RAK_IOLA_1300826</t>
  </si>
  <si>
    <t>1300826</t>
  </si>
  <si>
    <t>RAK_IOLA_1300827</t>
  </si>
  <si>
    <t>1300827</t>
  </si>
  <si>
    <t>RAK_IOLA_1300828</t>
  </si>
  <si>
    <t>1300828</t>
  </si>
  <si>
    <t>RAK_IOLA_1300829</t>
  </si>
  <si>
    <t>1300829</t>
  </si>
  <si>
    <t>RAK_IOLA_1300830</t>
  </si>
  <si>
    <t>1300830</t>
  </si>
  <si>
    <t>RAK_IOLA_1300831</t>
  </si>
  <si>
    <t>1300831</t>
  </si>
  <si>
    <t>RAK_IOLA_1300832</t>
  </si>
  <si>
    <t>1300832</t>
  </si>
  <si>
    <t>RAK_IOLA_1300833</t>
  </si>
  <si>
    <t>1300833</t>
  </si>
  <si>
    <t>RAK_IOLA_1300834</t>
  </si>
  <si>
    <t>1300834</t>
  </si>
  <si>
    <t>RAK_IOLA_1300835</t>
  </si>
  <si>
    <t>1300835</t>
  </si>
  <si>
    <t>RAK_IOLA_1300836</t>
  </si>
  <si>
    <t>1300836</t>
  </si>
  <si>
    <t>RAK_IOLA_1300837</t>
  </si>
  <si>
    <t>1300837</t>
  </si>
  <si>
    <t>RAK_IOLA_1300838</t>
  </si>
  <si>
    <t>1300838</t>
  </si>
  <si>
    <t>RAK_IOLA_1300839</t>
  </si>
  <si>
    <t>1300839</t>
  </si>
  <si>
    <t>RAK_IOLA_1300840</t>
  </si>
  <si>
    <t>1300840</t>
  </si>
  <si>
    <t>RAK_IOLA_1300841</t>
  </si>
  <si>
    <t>1300841</t>
  </si>
  <si>
    <t>RAK_IOLA_1300842</t>
  </si>
  <si>
    <t>1300842</t>
  </si>
  <si>
    <t>RAK_IOLA_1300843</t>
  </si>
  <si>
    <t>1300843</t>
  </si>
  <si>
    <t>RAK_IOLA_1300844</t>
  </si>
  <si>
    <t>1300844</t>
  </si>
  <si>
    <t>RAK_IOLA_1300845</t>
  </si>
  <si>
    <t>1300845</t>
  </si>
  <si>
    <t>RAK_IOLA_1300846</t>
  </si>
  <si>
    <t>1300846</t>
  </si>
  <si>
    <t>RAK_IOLA_1300847</t>
  </si>
  <si>
    <t>1300847</t>
  </si>
  <si>
    <t>RAK_IOLA_1300848</t>
  </si>
  <si>
    <t>1300848</t>
  </si>
  <si>
    <t>RAK_IOLA_1300849</t>
  </si>
  <si>
    <t>1300849</t>
  </si>
  <si>
    <t>RAK_IOLA_1300850</t>
  </si>
  <si>
    <t>1300850</t>
  </si>
  <si>
    <t>RAK_IOLA_1300851</t>
  </si>
  <si>
    <t>1300851</t>
  </si>
  <si>
    <t>RAK_IOLA_1300852</t>
  </si>
  <si>
    <t>1300852</t>
  </si>
  <si>
    <t>RAK_IOLA_1300853</t>
  </si>
  <si>
    <t>1300853</t>
  </si>
  <si>
    <t>RAK_IOLA_1300854</t>
  </si>
  <si>
    <t>1300854</t>
  </si>
  <si>
    <t>RAK_IOLA_1300855</t>
  </si>
  <si>
    <t>1300855</t>
  </si>
  <si>
    <t>RAK_IOLA_1300856</t>
  </si>
  <si>
    <t>1300856</t>
  </si>
  <si>
    <t>RAK_IOLA_1300857</t>
  </si>
  <si>
    <t>1300857</t>
  </si>
  <si>
    <t>RAK_IOLA_1300858</t>
  </si>
  <si>
    <t>1300858</t>
  </si>
  <si>
    <t>RAK_IOLA_1300859</t>
  </si>
  <si>
    <t>1300859</t>
  </si>
  <si>
    <t>RAK_IOLA_1300860</t>
  </si>
  <si>
    <t>1300860</t>
  </si>
  <si>
    <t>RAK_IOLA_1300861</t>
  </si>
  <si>
    <t>1300861</t>
  </si>
  <si>
    <t>RAK_IOLA_1300862</t>
  </si>
  <si>
    <t>1300862</t>
  </si>
  <si>
    <t>RAK_IOLA_1300863</t>
  </si>
  <si>
    <t>1300863</t>
  </si>
  <si>
    <t>RAK_IOLA_1300864</t>
  </si>
  <si>
    <t>1300864</t>
  </si>
  <si>
    <t>RAK_IOLA_1300865</t>
  </si>
  <si>
    <t>1300865</t>
  </si>
  <si>
    <t>RAK_IOLA_1300866</t>
  </si>
  <si>
    <t>1300866</t>
  </si>
  <si>
    <t>RAK_IOLA_1300867</t>
  </si>
  <si>
    <t>1300867</t>
  </si>
  <si>
    <t>RAK_IOLA_1300868</t>
  </si>
  <si>
    <t>1300868</t>
  </si>
  <si>
    <t>RAK_IOLA_1300869</t>
  </si>
  <si>
    <t>1300869</t>
  </si>
  <si>
    <t>RAK_IOLA_1300870</t>
  </si>
  <si>
    <t>1300870</t>
  </si>
  <si>
    <t>RAK_IOLA_1300871</t>
  </si>
  <si>
    <t>1300871</t>
  </si>
  <si>
    <t>RAK_IOLA_1300872</t>
  </si>
  <si>
    <t>1300872</t>
  </si>
  <si>
    <t>RAK_IOLA_1300873</t>
  </si>
  <si>
    <t>1300873</t>
  </si>
  <si>
    <t>RAK_IOLA_1300874</t>
  </si>
  <si>
    <t>1300874</t>
  </si>
  <si>
    <t>RAK_IOLA_1300875</t>
  </si>
  <si>
    <t>1300875</t>
  </si>
  <si>
    <t>RAK_IOLA_1300876</t>
  </si>
  <si>
    <t>1300876</t>
  </si>
  <si>
    <t>RAK_IOLA_1300877</t>
  </si>
  <si>
    <t>1300877</t>
  </si>
  <si>
    <t>RAK_IOLA_1300878</t>
  </si>
  <si>
    <t>1300878</t>
  </si>
  <si>
    <t>RAK_IOLA_1300879</t>
  </si>
  <si>
    <t>1300879</t>
  </si>
  <si>
    <t>RAK_IOLA_1300880</t>
  </si>
  <si>
    <t>1300880</t>
  </si>
  <si>
    <t>RAK_IOLA_1300881</t>
  </si>
  <si>
    <t>1300881</t>
  </si>
  <si>
    <t>RAK_IOLA_1300882</t>
  </si>
  <si>
    <t>1300882</t>
  </si>
  <si>
    <t>RAK_IOLA_1300883</t>
  </si>
  <si>
    <t>1300883</t>
  </si>
  <si>
    <t>RAK_IOLA_1300884</t>
  </si>
  <si>
    <t>1300884</t>
  </si>
  <si>
    <t>RAK_IOLA_1300885</t>
  </si>
  <si>
    <t>1300885</t>
  </si>
  <si>
    <t>RAK_IOLA_1300886</t>
  </si>
  <si>
    <t>1300886</t>
  </si>
  <si>
    <t>RAK_IOLA_1300887</t>
  </si>
  <si>
    <t>1300887</t>
  </si>
  <si>
    <t>RAK_IOLA_1300888</t>
  </si>
  <si>
    <t>1300888</t>
  </si>
  <si>
    <t>RAK_IOLA_1300889</t>
  </si>
  <si>
    <t>1300889</t>
  </si>
  <si>
    <t>RAK_IOLA_1300890</t>
  </si>
  <si>
    <t>1300890</t>
  </si>
  <si>
    <t>RAK_IOLA_1300891</t>
  </si>
  <si>
    <t>1300891</t>
  </si>
  <si>
    <t>RAK_IOLA_1300892</t>
  </si>
  <si>
    <t>1300892</t>
  </si>
  <si>
    <t>RAK_IOLA_1300893</t>
  </si>
  <si>
    <t>1300893</t>
  </si>
  <si>
    <t>RAK_IOLA_1300894</t>
  </si>
  <si>
    <t>1300894</t>
  </si>
  <si>
    <t>RAK_IOLA_1300895</t>
  </si>
  <si>
    <t>1300895</t>
  </si>
  <si>
    <t>RAK_IOLA_1300896</t>
  </si>
  <si>
    <t>1300896</t>
  </si>
  <si>
    <t>RAK_IOLA_1300901</t>
  </si>
  <si>
    <t>1300901</t>
  </si>
  <si>
    <t>RAK_IOLA_1300902</t>
  </si>
  <si>
    <t>1300902</t>
  </si>
  <si>
    <t>RAK_IOLA_1300903</t>
  </si>
  <si>
    <t>1300903</t>
  </si>
  <si>
    <t>RAK_IOLA_1300904</t>
  </si>
  <si>
    <t>1300904</t>
  </si>
  <si>
    <t>RAK_IOLA_1300905</t>
  </si>
  <si>
    <t>1300905</t>
  </si>
  <si>
    <t>RAK_IOLA_1300906</t>
  </si>
  <si>
    <t>1300906</t>
  </si>
  <si>
    <t>RAK_IOLA_1300907</t>
  </si>
  <si>
    <t>1300907</t>
  </si>
  <si>
    <t>RAK_IOLA_1300908</t>
  </si>
  <si>
    <t>1300908</t>
  </si>
  <si>
    <t>RAK_IOLA_1300909</t>
  </si>
  <si>
    <t>1300909</t>
  </si>
  <si>
    <t>RAK_IOLA_1300910</t>
  </si>
  <si>
    <t>1300910</t>
  </si>
  <si>
    <t>RAK_IOLA_1300911</t>
  </si>
  <si>
    <t>1300911</t>
  </si>
  <si>
    <t>RAK_IOLA_1300912</t>
  </si>
  <si>
    <t>1300912</t>
  </si>
  <si>
    <t>RAK_IOLA_1300913</t>
  </si>
  <si>
    <t>1300913</t>
  </si>
  <si>
    <t>RAK_IOLA_1300914</t>
  </si>
  <si>
    <t>1300914</t>
  </si>
  <si>
    <t>RAK_IOLA_1300915</t>
  </si>
  <si>
    <t>1300915</t>
  </si>
  <si>
    <t>RAK_IOLA_1300916</t>
  </si>
  <si>
    <t>1300916</t>
  </si>
  <si>
    <t>RAK_IOLA_1300917</t>
  </si>
  <si>
    <t>1300917</t>
  </si>
  <si>
    <t>RAK_IOLA_1300918</t>
  </si>
  <si>
    <t>1300918</t>
  </si>
  <si>
    <t>RAK_IOLA_1300919</t>
  </si>
  <si>
    <t>1300919</t>
  </si>
  <si>
    <t>RAK_IOLA_1300920</t>
  </si>
  <si>
    <t>1300920</t>
  </si>
  <si>
    <t>RAK_IOLA_1300921</t>
  </si>
  <si>
    <t>1300921</t>
  </si>
  <si>
    <t>RAK_IOLA_1300922</t>
  </si>
  <si>
    <t>1300922</t>
  </si>
  <si>
    <t>RAK_IOLA_1300923</t>
  </si>
  <si>
    <t>1300923</t>
  </si>
  <si>
    <t>RAK_IOLA_1300924</t>
  </si>
  <si>
    <t>1300924</t>
  </si>
  <si>
    <t>RAK_IOLA_1300925</t>
  </si>
  <si>
    <t>1300925</t>
  </si>
  <si>
    <t>RAK_IOLA_1300926</t>
  </si>
  <si>
    <t>1300926</t>
  </si>
  <si>
    <t>RAK_IOLA_1300927</t>
  </si>
  <si>
    <t>1300927</t>
  </si>
  <si>
    <t>RAK_IOLA_1300928</t>
  </si>
  <si>
    <t>1300928</t>
  </si>
  <si>
    <t>RAK_IOLA_1300929</t>
  </si>
  <si>
    <t>1300929</t>
  </si>
  <si>
    <t>RAK_IOLA_1300930</t>
  </si>
  <si>
    <t>1300930</t>
  </si>
  <si>
    <t>RAK_IOLA_1300931</t>
  </si>
  <si>
    <t>1300931</t>
  </si>
  <si>
    <t>RAK_IOLA_1300932</t>
  </si>
  <si>
    <t>1300932</t>
  </si>
  <si>
    <t>RAK_IOLA_1300933</t>
  </si>
  <si>
    <t>1300933</t>
  </si>
  <si>
    <t>RAK_IOLA_1300934</t>
  </si>
  <si>
    <t>1300934</t>
  </si>
  <si>
    <t>RAK_IOLA_1300935</t>
  </si>
  <si>
    <t>1300935</t>
  </si>
  <si>
    <t>RAK_IOLA_1300936</t>
  </si>
  <si>
    <t>1300936</t>
  </si>
  <si>
    <t>RAK_IOLA_1300937</t>
  </si>
  <si>
    <t>1300937</t>
  </si>
  <si>
    <t>RAK_IOLA_1300938</t>
  </si>
  <si>
    <t>1300938</t>
  </si>
  <si>
    <t>RAK_IOLA_1300939</t>
  </si>
  <si>
    <t>1300939</t>
  </si>
  <si>
    <t>RAK_IOLA_1300940</t>
  </si>
  <si>
    <t>1300940</t>
  </si>
  <si>
    <t>RAK_IOLA_1300941</t>
  </si>
  <si>
    <t>1300941</t>
  </si>
  <si>
    <t>RAK_IOLA_1300942</t>
  </si>
  <si>
    <t>1300942</t>
  </si>
  <si>
    <t>RAK_IOLA_1300943</t>
  </si>
  <si>
    <t>1300943</t>
  </si>
  <si>
    <t>RAK_IOLA_1300944</t>
  </si>
  <si>
    <t>1300944</t>
  </si>
  <si>
    <t>RAK_IOLA_1300945</t>
  </si>
  <si>
    <t>1300945</t>
  </si>
  <si>
    <t>RAK_IOLA_1300946</t>
  </si>
  <si>
    <t>1300946</t>
  </si>
  <si>
    <t>RAK_IOLA_1300947</t>
  </si>
  <si>
    <t>1300947</t>
  </si>
  <si>
    <t>RAK_IOLA_1300948</t>
  </si>
  <si>
    <t>1300948</t>
  </si>
  <si>
    <t>RAK_IOLA_1300949</t>
  </si>
  <si>
    <t>1300949</t>
  </si>
  <si>
    <t>RAK_IOLA_1300950</t>
  </si>
  <si>
    <t>1300950</t>
  </si>
  <si>
    <t>RAK_IOLA_1300951</t>
  </si>
  <si>
    <t>1300951</t>
  </si>
  <si>
    <t>RAK_IOLA_1300952</t>
  </si>
  <si>
    <t>DAW12000089</t>
  </si>
  <si>
    <t>1300952</t>
  </si>
  <si>
    <t>RAK_IOLA_1300953</t>
  </si>
  <si>
    <t>1300953</t>
  </si>
  <si>
    <t>RAK_IOLA_1300954</t>
  </si>
  <si>
    <t>1300954</t>
  </si>
  <si>
    <t>RAK_IOLA_1300955</t>
  </si>
  <si>
    <t>1300955</t>
  </si>
  <si>
    <t>RAK_IOLA_1300956</t>
  </si>
  <si>
    <t>1300956</t>
  </si>
  <si>
    <t>RAK_IOLA_1300957</t>
  </si>
  <si>
    <t>1300957</t>
  </si>
  <si>
    <t>RAK_IOLA_1300958</t>
  </si>
  <si>
    <t>1300958</t>
  </si>
  <si>
    <t>RAK_IOLA_1300959</t>
  </si>
  <si>
    <t>1300959</t>
  </si>
  <si>
    <t>RAK_IOLA_1300960</t>
  </si>
  <si>
    <t>1300960</t>
  </si>
  <si>
    <t>RAK_IOLA_1300961</t>
  </si>
  <si>
    <t>1300961</t>
  </si>
  <si>
    <t>RAK_IOLA_1300962</t>
  </si>
  <si>
    <t>1300962</t>
  </si>
  <si>
    <t>RAK_IOLA_1300963</t>
  </si>
  <si>
    <t>Sample lost</t>
  </si>
  <si>
    <t>1300963</t>
  </si>
  <si>
    <t>RAK_IOLA_1300964</t>
  </si>
  <si>
    <t>1300964</t>
  </si>
  <si>
    <t>RAK_IOLA_1300965</t>
  </si>
  <si>
    <t>1300965</t>
  </si>
  <si>
    <t>RAK_IOLA_1300966</t>
  </si>
  <si>
    <t>1300966</t>
  </si>
  <si>
    <t>RAK_IOLA_1301001</t>
  </si>
  <si>
    <t>1301001</t>
  </si>
  <si>
    <t>RAK_IOLA_1301002</t>
  </si>
  <si>
    <t>1301002</t>
  </si>
  <si>
    <t>RAK_IOLA_1301003</t>
  </si>
  <si>
    <t>1301003</t>
  </si>
  <si>
    <t>RAK_IOLA_1301004</t>
  </si>
  <si>
    <t>1301004</t>
  </si>
  <si>
    <t>RAK_IOLA_1301005</t>
  </si>
  <si>
    <t>1301005</t>
  </si>
  <si>
    <t>RAK_IOLA_1301006</t>
  </si>
  <si>
    <t>1301006</t>
  </si>
  <si>
    <t>RAK_IOLA_1301007</t>
  </si>
  <si>
    <t>1301007</t>
  </si>
  <si>
    <t>RAK_IOLA_1301008</t>
  </si>
  <si>
    <t>1301008</t>
  </si>
  <si>
    <t>RAK_IOLA_1301009</t>
  </si>
  <si>
    <t>1301009</t>
  </si>
  <si>
    <t>RAK_IOLA_1301010</t>
  </si>
  <si>
    <t>1301010</t>
  </si>
  <si>
    <t>RAK_IOLA_1301011</t>
  </si>
  <si>
    <t>1301011</t>
  </si>
  <si>
    <t>RAK_IOLA_1301012</t>
  </si>
  <si>
    <t>1301012</t>
  </si>
  <si>
    <t>RAK_IOLA_1301013</t>
  </si>
  <si>
    <t>1301013</t>
  </si>
  <si>
    <t>RAK_IOLA_1301014</t>
  </si>
  <si>
    <t>1301014</t>
  </si>
  <si>
    <t>RACKLA METALS INC.</t>
  </si>
  <si>
    <t>2012 Iola Property</t>
  </si>
  <si>
    <t>Soil Sample Locations and Results</t>
  </si>
  <si>
    <t>Sample</t>
  </si>
  <si>
    <t>Rock Sample Locations and Results</t>
  </si>
  <si>
    <t>Date</t>
  </si>
  <si>
    <t>Northing</t>
  </si>
  <si>
    <t>Easting</t>
  </si>
  <si>
    <t>Projection</t>
  </si>
  <si>
    <t>Elevation</t>
  </si>
  <si>
    <t xml:space="preserve">Northing </t>
  </si>
  <si>
    <t>MDL</t>
  </si>
  <si>
    <t>Unit</t>
  </si>
  <si>
    <t>Analyte</t>
  </si>
  <si>
    <t>Method</t>
  </si>
  <si>
    <t>Ag</t>
  </si>
  <si>
    <t>PPB</t>
  </si>
  <si>
    <t>%</t>
  </si>
  <si>
    <t>PPM</t>
  </si>
  <si>
    <t>Al</t>
  </si>
  <si>
    <t>As</t>
  </si>
  <si>
    <t>Au</t>
  </si>
  <si>
    <t>B</t>
  </si>
  <si>
    <t>Ba</t>
  </si>
  <si>
    <t>Bi</t>
  </si>
  <si>
    <t>Ca</t>
  </si>
  <si>
    <t>Cd</t>
  </si>
  <si>
    <t>Co</t>
  </si>
  <si>
    <t>Cr</t>
  </si>
  <si>
    <t>Cu</t>
  </si>
  <si>
    <t>Fe</t>
  </si>
  <si>
    <t>Ga</t>
  </si>
  <si>
    <t>Hg</t>
  </si>
  <si>
    <t>K</t>
  </si>
  <si>
    <t>La</t>
  </si>
  <si>
    <t>Mg</t>
  </si>
  <si>
    <t>Mn</t>
  </si>
  <si>
    <t>Mo</t>
  </si>
  <si>
    <t>Na</t>
  </si>
  <si>
    <t>Ni</t>
  </si>
  <si>
    <t>P</t>
  </si>
  <si>
    <t>Pb</t>
  </si>
  <si>
    <t>S</t>
  </si>
  <si>
    <t>Sb</t>
  </si>
  <si>
    <t>Sc</t>
  </si>
  <si>
    <t>Se</t>
  </si>
  <si>
    <t>Sr</t>
  </si>
  <si>
    <t>Te</t>
  </si>
  <si>
    <t>Th</t>
  </si>
  <si>
    <t>Ti</t>
  </si>
  <si>
    <t>Tl</t>
  </si>
  <si>
    <t>U</t>
  </si>
  <si>
    <t>V</t>
  </si>
  <si>
    <t>W</t>
  </si>
  <si>
    <t>Zn</t>
  </si>
  <si>
    <t>1F02</t>
  </si>
  <si>
    <t>1F03</t>
  </si>
  <si>
    <t>R200-250</t>
  </si>
  <si>
    <t>Element</t>
  </si>
  <si>
    <t>Rackla Metals Inc. Iola Property</t>
  </si>
  <si>
    <t>2012 Soil Sediment Sample</t>
  </si>
  <si>
    <t>Mean</t>
  </si>
  <si>
    <t>Standard Error</t>
  </si>
  <si>
    <t>Median</t>
  </si>
  <si>
    <t>Mode</t>
  </si>
  <si>
    <t>Standard Deviation</t>
  </si>
  <si>
    <t>Sample Variance</t>
  </si>
  <si>
    <t>Kurtosis</t>
  </si>
  <si>
    <t>Skewness</t>
  </si>
  <si>
    <t>Range</t>
  </si>
  <si>
    <t>Minimum</t>
  </si>
  <si>
    <t>Maximum</t>
  </si>
  <si>
    <t>Sum</t>
  </si>
  <si>
    <t>Count</t>
  </si>
  <si>
    <t>Confidence Level (95.0%)</t>
  </si>
  <si>
    <t>2012 Stream Sediment Sample</t>
  </si>
  <si>
    <t>2012 Rock Sample</t>
  </si>
  <si>
    <t>Certificate</t>
  </si>
  <si>
    <t>UTM</t>
  </si>
  <si>
    <t>NAD 83 - 8</t>
  </si>
  <si>
    <t>Sample Date</t>
  </si>
  <si>
    <t>Sample No.</t>
  </si>
  <si>
    <t>Description</t>
  </si>
  <si>
    <t>Oxidized fragmented quartz float. Two generations of quartz: early milky quartz surrounding milky block of quartz - clear quartz and oxidized areas</t>
  </si>
  <si>
    <t>Gossanous unit, oxidized pyrite, manganese stain, dark brown stringer, high density of stringers</t>
  </si>
  <si>
    <t>Intensely quartz veined through slate, oxidized, Mn staining. Looks juicy.</t>
  </si>
  <si>
    <t>Within gossan, quartz-calcite vein with hematite.</t>
  </si>
  <si>
    <t>Prismatic quartz infilled with Fe-carb and cubic sulphide (galena, pyrite, sphalerite…)</t>
  </si>
  <si>
    <t xml:space="preserve">Medium grained igneous rock, veined and filled with disseminated silvery sulphide. Seems to be striping within the crystals so maybe a metaigneous rock. Large boulder observed above the drill creek anomaly. </t>
  </si>
  <si>
    <t>Ferricrete</t>
  </si>
  <si>
    <t>Black Graphitic shale. Quartz Vein hosting an unknown green globular with an altered yellow “dissolved variation”</t>
  </si>
  <si>
    <t>Quartz with yellow alteration mineral. Conglomerate/ breccia like.</t>
  </si>
  <si>
    <t>Altered quartz around black shale. Well formed, slightly folded thin shale, thin but not flaky. Foliated with quartz. Quartz very vuggy with orangey yellow to red oxidized iron rust colour within the altered layers of the quartz.</t>
  </si>
  <si>
    <t>Silvery weathering shale with rusty sandy brown oxidizing. Specific sample contains (altered in interior) heavy black glossy mineral.</t>
  </si>
  <si>
    <t>Green quartz? Personal sample has 3/4 rosette shaped structure</t>
  </si>
  <si>
    <t>Green quartzite?</t>
  </si>
  <si>
    <t>Oxidized/ deformed shale. Hematite</t>
  </si>
  <si>
    <t xml:space="preserve">Quartz veins crystalized with quartzite/ chert? A gray fine grained solid mass. Flat colour. Main rocks seem to be a harder combination of shale? And something else. Rock type? “Olive stone blue/ green drab colour. West side of rock/ scree face is defiantly characterized closure to the silvery sandy weathering shale found elsewhere. But this is only found in pockets.
Many fractures on the slope found to have been filled with calcite. Plus similar quartz veins (deformed and un deformed) with quartzite/ gray quartz variation as was being found at the north peak/ “greenstone peak”. 
</t>
  </si>
  <si>
    <t>Quartz veins crystalized with quartzite/ chert? A gray fine grained solid mass. Flat colour. Main rocks seem to be a harder combination of shale? And something else. Rock type? “Olive stone blue/ green drab colour. West side of rock/ scree face is defiantly characterized closure to the silvery sandy weathering shale found elsewhere. But this is only found in pockets.</t>
  </si>
  <si>
    <t xml:space="preserve">Sample No. </t>
  </si>
  <si>
    <t>IOLA Property, 2012 Rock Sample Results</t>
  </si>
</sst>
</file>

<file path=xl/styles.xml><?xml version="1.0" encoding="utf-8"?>
<styleSheet xmlns="http://schemas.openxmlformats.org/spreadsheetml/2006/main">
  <numFmts count="1">
    <numFmt numFmtId="164" formatCode="[$-409]d\-mmm\-yy;@"/>
  </numFmts>
  <fonts count="7">
    <font>
      <sz val="11"/>
      <color theme="1"/>
      <name val="Calibri"/>
      <family val="2"/>
      <scheme val="minor"/>
    </font>
    <font>
      <b/>
      <sz val="11"/>
      <color theme="1"/>
      <name val="Calibri"/>
      <family val="2"/>
      <scheme val="minor"/>
    </font>
    <font>
      <i/>
      <sz val="11"/>
      <color theme="1"/>
      <name val="Calibri"/>
      <family val="2"/>
      <scheme val="minor"/>
    </font>
    <font>
      <sz val="6"/>
      <color theme="1"/>
      <name val="Calibri"/>
      <family val="2"/>
      <scheme val="minor"/>
    </font>
    <font>
      <b/>
      <sz val="6"/>
      <color theme="1"/>
      <name val="Calibri"/>
      <family val="2"/>
      <scheme val="minor"/>
    </font>
    <font>
      <b/>
      <sz val="9"/>
      <color theme="1"/>
      <name val="Calibri"/>
      <family val="2"/>
      <scheme val="minor"/>
    </font>
    <font>
      <sz val="9"/>
      <color theme="1"/>
      <name val="Calibri"/>
      <family val="2"/>
      <scheme val="minor"/>
    </font>
  </fonts>
  <fills count="3">
    <fill>
      <patternFill patternType="none"/>
    </fill>
    <fill>
      <patternFill patternType="gray125"/>
    </fill>
    <fill>
      <patternFill patternType="solid">
        <fgColor rgb="FFFFFF00"/>
        <bgColor indexed="64"/>
      </patternFill>
    </fill>
  </fills>
  <borders count="23">
    <border>
      <left/>
      <right/>
      <top/>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82">
    <xf numFmtId="0" fontId="0" fillId="0" borderId="0" xfId="0"/>
    <xf numFmtId="14" fontId="0" fillId="0" borderId="0" xfId="0" applyNumberFormat="1"/>
    <xf numFmtId="0" fontId="0" fillId="0" borderId="0" xfId="0" applyFill="1" applyBorder="1" applyAlignment="1"/>
    <xf numFmtId="0" fontId="0" fillId="0" borderId="2" xfId="0" applyFill="1" applyBorder="1" applyAlignment="1"/>
    <xf numFmtId="0" fontId="2" fillId="0" borderId="3" xfId="0" applyFont="1" applyFill="1" applyBorder="1" applyAlignment="1">
      <alignment horizontal="center"/>
    </xf>
    <xf numFmtId="2" fontId="0" fillId="0" borderId="0" xfId="0" applyNumberFormat="1" applyFill="1" applyBorder="1" applyAlignment="1"/>
    <xf numFmtId="2" fontId="0" fillId="0" borderId="2" xfId="0" applyNumberFormat="1" applyFill="1" applyBorder="1" applyAlignment="1"/>
    <xf numFmtId="0" fontId="1" fillId="0" borderId="0" xfId="0" applyFont="1"/>
    <xf numFmtId="164" fontId="0" fillId="0" borderId="0" xfId="0" applyNumberFormat="1"/>
    <xf numFmtId="0" fontId="0" fillId="0" borderId="2" xfId="0" applyBorder="1"/>
    <xf numFmtId="164" fontId="0" fillId="0" borderId="2" xfId="0" applyNumberFormat="1" applyBorder="1"/>
    <xf numFmtId="0" fontId="1" fillId="0" borderId="4" xfId="0" applyFont="1" applyBorder="1"/>
    <xf numFmtId="0" fontId="0" fillId="0" borderId="1" xfId="0" applyBorder="1"/>
    <xf numFmtId="0" fontId="0" fillId="0" borderId="5" xfId="0" applyBorder="1"/>
    <xf numFmtId="0" fontId="0" fillId="0" borderId="0" xfId="0" applyBorder="1"/>
    <xf numFmtId="0" fontId="0" fillId="0" borderId="6" xfId="0" applyBorder="1"/>
    <xf numFmtId="164" fontId="0" fillId="0" borderId="0" xfId="0" applyNumberFormat="1" applyBorder="1"/>
    <xf numFmtId="0" fontId="0" fillId="0" borderId="0" xfId="0" applyAlignment="1">
      <alignment horizontal="right"/>
    </xf>
    <xf numFmtId="0" fontId="1" fillId="0" borderId="0" xfId="0" applyFont="1" applyAlignment="1">
      <alignment horizontal="right"/>
    </xf>
    <xf numFmtId="0" fontId="0" fillId="0" borderId="0" xfId="0" applyAlignment="1">
      <alignment horizontal="center"/>
    </xf>
    <xf numFmtId="0" fontId="1" fillId="0" borderId="0" xfId="0" applyFont="1" applyAlignment="1">
      <alignment horizontal="center"/>
    </xf>
    <xf numFmtId="0" fontId="1" fillId="0" borderId="0" xfId="0" applyFont="1" applyBorder="1"/>
    <xf numFmtId="2" fontId="0" fillId="2" borderId="0" xfId="0" applyNumberFormat="1" applyFill="1" applyBorder="1" applyAlignment="1"/>
    <xf numFmtId="0" fontId="3" fillId="0" borderId="2" xfId="0" applyFont="1" applyBorder="1"/>
    <xf numFmtId="0" fontId="3" fillId="0" borderId="0" xfId="0" applyFont="1"/>
    <xf numFmtId="0" fontId="3" fillId="2" borderId="0" xfId="0" applyFont="1" applyFill="1"/>
    <xf numFmtId="0" fontId="3" fillId="0" borderId="0" xfId="0" applyFont="1" applyFill="1"/>
    <xf numFmtId="0" fontId="3" fillId="0" borderId="0" xfId="0" applyFont="1" applyAlignment="1">
      <alignment horizontal="center"/>
    </xf>
    <xf numFmtId="164" fontId="3" fillId="0" borderId="0" xfId="0" applyNumberFormat="1"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6" fillId="0" borderId="2" xfId="0" applyFont="1" applyBorder="1"/>
    <xf numFmtId="0" fontId="6" fillId="0" borderId="3" xfId="0" applyFont="1" applyBorder="1"/>
    <xf numFmtId="2" fontId="6" fillId="0" borderId="0" xfId="0" applyNumberFormat="1" applyFont="1"/>
    <xf numFmtId="0" fontId="0" fillId="0" borderId="8" xfId="0" applyBorder="1"/>
    <xf numFmtId="0" fontId="1" fillId="0" borderId="8" xfId="0" applyFont="1" applyBorder="1"/>
    <xf numFmtId="0" fontId="1" fillId="0" borderId="9" xfId="0" applyFont="1" applyBorder="1"/>
    <xf numFmtId="0" fontId="0" fillId="0" borderId="7" xfId="0" applyBorder="1"/>
    <xf numFmtId="14" fontId="0" fillId="0" borderId="7" xfId="0" applyNumberFormat="1" applyBorder="1"/>
    <xf numFmtId="0" fontId="0" fillId="0" borderId="7" xfId="0" applyBorder="1" applyAlignment="1">
      <alignment wrapText="1"/>
    </xf>
    <xf numFmtId="1" fontId="0" fillId="0" borderId="0" xfId="0" applyNumberFormat="1" applyBorder="1"/>
    <xf numFmtId="0" fontId="0" fillId="0" borderId="0" xfId="0" applyBorder="1" applyAlignment="1">
      <alignment wrapText="1"/>
    </xf>
    <xf numFmtId="0" fontId="0" fillId="2" borderId="7" xfId="0" applyFill="1" applyBorder="1"/>
    <xf numFmtId="14" fontId="0" fillId="0" borderId="0" xfId="0" applyNumberFormat="1" applyFont="1" applyBorder="1"/>
    <xf numFmtId="0" fontId="0" fillId="0" borderId="0" xfId="0" applyFont="1" applyBorder="1"/>
    <xf numFmtId="0" fontId="0" fillId="0" borderId="8" xfId="0" applyFont="1" applyBorder="1" applyAlignment="1">
      <alignment horizontal="center"/>
    </xf>
    <xf numFmtId="14" fontId="0" fillId="0" borderId="8" xfId="0" applyNumberFormat="1" applyFont="1" applyBorder="1"/>
    <xf numFmtId="0" fontId="0" fillId="0" borderId="8" xfId="0" applyFont="1" applyBorder="1"/>
    <xf numFmtId="0" fontId="1" fillId="0" borderId="8" xfId="0" applyFont="1" applyBorder="1" applyAlignment="1">
      <alignment horizontal="center"/>
    </xf>
    <xf numFmtId="0" fontId="0" fillId="0" borderId="9" xfId="0" applyFont="1" applyBorder="1"/>
    <xf numFmtId="14" fontId="0" fillId="0" borderId="9" xfId="0" applyNumberFormat="1" applyFont="1" applyBorder="1"/>
    <xf numFmtId="0" fontId="0" fillId="0" borderId="9" xfId="0" applyFont="1" applyBorder="1" applyAlignment="1">
      <alignment horizontal="center"/>
    </xf>
    <xf numFmtId="0" fontId="0" fillId="0" borderId="7" xfId="0" applyFont="1" applyBorder="1"/>
    <xf numFmtId="14" fontId="0" fillId="0" borderId="7" xfId="0" applyNumberFormat="1" applyFont="1" applyBorder="1"/>
    <xf numFmtId="0" fontId="0" fillId="2" borderId="7" xfId="0" applyFont="1" applyFill="1" applyBorder="1"/>
    <xf numFmtId="0" fontId="0" fillId="0" borderId="7" xfId="0" applyFont="1" applyFill="1" applyBorder="1"/>
    <xf numFmtId="14" fontId="0" fillId="0" borderId="9" xfId="0" applyNumberFormat="1" applyBorder="1"/>
    <xf numFmtId="0" fontId="0" fillId="0" borderId="9" xfId="0" applyBorder="1"/>
    <xf numFmtId="0" fontId="0" fillId="0" borderId="9" xfId="0" applyBorder="1" applyAlignment="1">
      <alignment wrapText="1"/>
    </xf>
    <xf numFmtId="1" fontId="0" fillId="0" borderId="10" xfId="0" applyNumberFormat="1" applyBorder="1"/>
    <xf numFmtId="0" fontId="0" fillId="0" borderId="11" xfId="0" applyBorder="1"/>
    <xf numFmtId="0" fontId="0" fillId="0" borderId="11" xfId="0" applyBorder="1" applyAlignment="1">
      <alignment wrapText="1"/>
    </xf>
    <xf numFmtId="0" fontId="1" fillId="0" borderId="11" xfId="0" applyFont="1" applyBorder="1"/>
    <xf numFmtId="0" fontId="1" fillId="0" borderId="12" xfId="0" applyFont="1" applyBorder="1"/>
    <xf numFmtId="1" fontId="1" fillId="0" borderId="13" xfId="0" applyNumberFormat="1" applyFont="1" applyBorder="1"/>
    <xf numFmtId="164" fontId="1" fillId="0" borderId="14" xfId="0" applyNumberFormat="1" applyFont="1" applyBorder="1"/>
    <xf numFmtId="0" fontId="1" fillId="0" borderId="14" xfId="0" applyFont="1" applyBorder="1"/>
    <xf numFmtId="0" fontId="1" fillId="0" borderId="14" xfId="0" applyFont="1" applyBorder="1" applyAlignment="1">
      <alignment wrapText="1"/>
    </xf>
    <xf numFmtId="0" fontId="1" fillId="0" borderId="15" xfId="0" applyFont="1" applyBorder="1"/>
    <xf numFmtId="1" fontId="0" fillId="0" borderId="16" xfId="0" applyNumberFormat="1" applyBorder="1"/>
    <xf numFmtId="0" fontId="0" fillId="0" borderId="17" xfId="0" applyBorder="1"/>
    <xf numFmtId="1" fontId="0" fillId="0" borderId="18" xfId="0" applyNumberFormat="1" applyBorder="1"/>
    <xf numFmtId="0" fontId="0" fillId="0" borderId="19" xfId="0" applyBorder="1"/>
    <xf numFmtId="0" fontId="0" fillId="2" borderId="19" xfId="0" applyFill="1" applyBorder="1"/>
    <xf numFmtId="1" fontId="0" fillId="0" borderId="20" xfId="0" applyNumberFormat="1" applyBorder="1"/>
    <xf numFmtId="14" fontId="0" fillId="0" borderId="21" xfId="0" applyNumberFormat="1" applyBorder="1"/>
    <xf numFmtId="0" fontId="0" fillId="0" borderId="21" xfId="0" applyBorder="1"/>
    <xf numFmtId="0" fontId="0" fillId="0" borderId="21" xfId="0" applyBorder="1" applyAlignment="1">
      <alignment wrapText="1"/>
    </xf>
    <xf numFmtId="0" fontId="0" fillId="2" borderId="21" xfId="0" applyFill="1" applyBorder="1"/>
    <xf numFmtId="0" fontId="0" fillId="0" borderId="2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V462"/>
  <sheetViews>
    <sheetView workbookViewId="0"/>
  </sheetViews>
  <sheetFormatPr defaultRowHeight="15"/>
  <cols>
    <col min="22" max="22" width="12.42578125" bestFit="1" customWidth="1"/>
    <col min="23" max="23" width="11.140625" bestFit="1" customWidth="1"/>
    <col min="24" max="24" width="12.140625" bestFit="1" customWidth="1"/>
    <col min="25" max="25" width="12.7109375" bestFit="1" customWidth="1"/>
    <col min="92" max="92" width="13.140625" bestFit="1" customWidth="1"/>
    <col min="93" max="93" width="11.5703125" bestFit="1" customWidth="1"/>
  </cols>
  <sheetData>
    <row r="1" spans="1:100">
      <c r="A1" t="s">
        <v>0</v>
      </c>
      <c r="B1" t="s">
        <v>1</v>
      </c>
      <c r="C1" t="s">
        <v>2</v>
      </c>
      <c r="D1" t="s">
        <v>3</v>
      </c>
      <c r="E1" t="s">
        <v>4</v>
      </c>
      <c r="F1" t="s">
        <v>5</v>
      </c>
      <c r="G1" t="s">
        <v>6</v>
      </c>
      <c r="H1" t="s">
        <v>7</v>
      </c>
      <c r="I1" t="s">
        <v>8</v>
      </c>
      <c r="J1" t="s">
        <v>9</v>
      </c>
      <c r="K1" t="s">
        <v>10</v>
      </c>
      <c r="L1" t="s">
        <v>11</v>
      </c>
      <c r="M1" t="s">
        <v>12</v>
      </c>
      <c r="N1" t="s">
        <v>13</v>
      </c>
      <c r="O1" t="s">
        <v>14</v>
      </c>
      <c r="P1" t="s">
        <v>11</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46</v>
      </c>
      <c r="AW1" t="s">
        <v>47</v>
      </c>
      <c r="AX1" t="s">
        <v>48</v>
      </c>
      <c r="AY1" t="s">
        <v>49</v>
      </c>
      <c r="AZ1" t="s">
        <v>50</v>
      </c>
      <c r="BA1" t="s">
        <v>51</v>
      </c>
      <c r="BB1" t="s">
        <v>52</v>
      </c>
      <c r="BC1" t="s">
        <v>53</v>
      </c>
      <c r="BD1" t="s">
        <v>54</v>
      </c>
      <c r="BE1" t="s">
        <v>55</v>
      </c>
      <c r="BF1" t="s">
        <v>56</v>
      </c>
      <c r="BG1" t="s">
        <v>57</v>
      </c>
      <c r="BH1" t="s">
        <v>58</v>
      </c>
      <c r="BI1" t="s">
        <v>59</v>
      </c>
      <c r="BJ1" t="s">
        <v>60</v>
      </c>
      <c r="BK1" t="s">
        <v>61</v>
      </c>
      <c r="BL1" t="s">
        <v>62</v>
      </c>
      <c r="BM1" t="s">
        <v>63</v>
      </c>
      <c r="BN1" t="s">
        <v>64</v>
      </c>
      <c r="BO1" t="s">
        <v>65</v>
      </c>
      <c r="BP1" t="s">
        <v>66</v>
      </c>
      <c r="BQ1" t="s">
        <v>67</v>
      </c>
      <c r="BR1" t="s">
        <v>68</v>
      </c>
      <c r="BS1" t="s">
        <v>69</v>
      </c>
      <c r="BT1" t="s">
        <v>70</v>
      </c>
      <c r="BU1" t="s">
        <v>71</v>
      </c>
      <c r="BV1" t="s">
        <v>72</v>
      </c>
      <c r="BW1" t="s">
        <v>73</v>
      </c>
      <c r="BX1" t="s">
        <v>74</v>
      </c>
      <c r="BY1" t="s">
        <v>75</v>
      </c>
      <c r="BZ1" t="s">
        <v>76</v>
      </c>
      <c r="CA1" t="s">
        <v>77</v>
      </c>
      <c r="CB1" t="s">
        <v>78</v>
      </c>
      <c r="CC1" t="s">
        <v>79</v>
      </c>
      <c r="CD1" t="s">
        <v>80</v>
      </c>
      <c r="CE1" t="s">
        <v>81</v>
      </c>
      <c r="CF1" t="s">
        <v>82</v>
      </c>
      <c r="CG1" t="s">
        <v>83</v>
      </c>
      <c r="CH1" t="s">
        <v>84</v>
      </c>
      <c r="CI1" t="s">
        <v>85</v>
      </c>
      <c r="CJ1" t="s">
        <v>86</v>
      </c>
      <c r="CK1" t="s">
        <v>87</v>
      </c>
      <c r="CL1" t="s">
        <v>88</v>
      </c>
      <c r="CM1" t="s">
        <v>89</v>
      </c>
      <c r="CN1" t="s">
        <v>90</v>
      </c>
      <c r="CO1" t="s">
        <v>91</v>
      </c>
      <c r="CP1" t="s">
        <v>92</v>
      </c>
      <c r="CQ1" t="s">
        <v>93</v>
      </c>
      <c r="CR1" t="s">
        <v>94</v>
      </c>
      <c r="CS1" t="s">
        <v>95</v>
      </c>
      <c r="CT1" t="s">
        <v>96</v>
      </c>
      <c r="CU1" t="s">
        <v>97</v>
      </c>
      <c r="CV1" t="s">
        <v>98</v>
      </c>
    </row>
    <row r="2" spans="1:100">
      <c r="A2" t="s">
        <v>99</v>
      </c>
      <c r="B2" t="s">
        <v>100</v>
      </c>
      <c r="C2" t="s">
        <v>101</v>
      </c>
      <c r="D2" t="s">
        <v>102</v>
      </c>
      <c r="E2" t="s">
        <v>103</v>
      </c>
      <c r="F2" t="s">
        <v>104</v>
      </c>
      <c r="G2" s="1">
        <v>41069</v>
      </c>
      <c r="H2" t="s">
        <v>105</v>
      </c>
      <c r="I2">
        <v>6803993</v>
      </c>
      <c r="J2">
        <v>589537</v>
      </c>
      <c r="K2">
        <v>1510</v>
      </c>
      <c r="M2" t="s">
        <v>106</v>
      </c>
      <c r="N2" t="s">
        <v>107</v>
      </c>
      <c r="O2" t="s">
        <v>108</v>
      </c>
      <c r="Q2" t="s">
        <v>109</v>
      </c>
      <c r="S2">
        <v>1247</v>
      </c>
      <c r="U2">
        <v>0.27</v>
      </c>
      <c r="V2">
        <v>9.5</v>
      </c>
      <c r="X2">
        <v>0.9</v>
      </c>
      <c r="Z2">
        <v>6</v>
      </c>
      <c r="AA2">
        <v>741.4</v>
      </c>
      <c r="AC2">
        <v>0.03</v>
      </c>
      <c r="AE2">
        <v>0.02</v>
      </c>
      <c r="AF2">
        <v>0.06</v>
      </c>
      <c r="AI2">
        <v>0.3</v>
      </c>
      <c r="AK2">
        <v>31.6</v>
      </c>
      <c r="AN2">
        <v>5.73</v>
      </c>
      <c r="AS2">
        <v>0.74</v>
      </c>
      <c r="AT2">
        <v>0.5</v>
      </c>
      <c r="AX2">
        <v>97</v>
      </c>
      <c r="BB2">
        <v>0.01</v>
      </c>
      <c r="BC2">
        <v>2.6</v>
      </c>
      <c r="BF2">
        <v>5.0000000000000001E-3</v>
      </c>
      <c r="BG2">
        <v>42</v>
      </c>
      <c r="BI2">
        <v>9.82</v>
      </c>
      <c r="BJ2">
        <v>5.0000000000000001E-4</v>
      </c>
      <c r="BM2">
        <v>1.6</v>
      </c>
      <c r="BP2">
        <v>9.2999999999999999E-2</v>
      </c>
      <c r="BQ2">
        <v>4.12</v>
      </c>
      <c r="BY2">
        <v>0.04</v>
      </c>
      <c r="BZ2">
        <v>4.7300000000000004</v>
      </c>
      <c r="CB2">
        <v>0.4</v>
      </c>
      <c r="CC2">
        <v>2.1</v>
      </c>
      <c r="CF2">
        <v>41.4</v>
      </c>
      <c r="CJ2">
        <v>0.12</v>
      </c>
      <c r="CK2">
        <v>1.3</v>
      </c>
      <c r="CL2">
        <v>3.5999999999999997E-2</v>
      </c>
      <c r="CM2">
        <v>0.52</v>
      </c>
      <c r="CO2">
        <v>3.7</v>
      </c>
      <c r="CP2">
        <v>236</v>
      </c>
      <c r="CQ2">
        <v>0.2</v>
      </c>
      <c r="CT2">
        <v>3.5</v>
      </c>
    </row>
    <row r="3" spans="1:100">
      <c r="A3" t="s">
        <v>99</v>
      </c>
      <c r="B3" t="s">
        <v>100</v>
      </c>
      <c r="C3" t="s">
        <v>101</v>
      </c>
      <c r="D3" t="s">
        <v>110</v>
      </c>
      <c r="E3" t="s">
        <v>103</v>
      </c>
      <c r="F3" t="s">
        <v>104</v>
      </c>
      <c r="G3" s="1">
        <v>41071</v>
      </c>
      <c r="H3" t="s">
        <v>105</v>
      </c>
      <c r="I3">
        <v>6802835</v>
      </c>
      <c r="J3">
        <v>590220</v>
      </c>
      <c r="K3">
        <v>1578</v>
      </c>
      <c r="M3" t="s">
        <v>106</v>
      </c>
      <c r="N3" t="s">
        <v>107</v>
      </c>
      <c r="O3" t="s">
        <v>108</v>
      </c>
      <c r="Q3" t="s">
        <v>111</v>
      </c>
      <c r="S3">
        <v>1625</v>
      </c>
      <c r="U3">
        <v>0.48</v>
      </c>
      <c r="V3">
        <v>696.3</v>
      </c>
      <c r="X3">
        <v>11</v>
      </c>
      <c r="Z3">
        <v>7</v>
      </c>
      <c r="AA3">
        <v>234.7</v>
      </c>
      <c r="AC3">
        <v>0.03</v>
      </c>
      <c r="AE3">
        <v>0.04</v>
      </c>
      <c r="AF3">
        <v>0.2</v>
      </c>
      <c r="AI3">
        <v>27.4</v>
      </c>
      <c r="AK3">
        <v>3.2</v>
      </c>
      <c r="AN3">
        <v>36.159999999999997</v>
      </c>
      <c r="AS3">
        <v>10.66</v>
      </c>
      <c r="AT3">
        <v>1.4</v>
      </c>
      <c r="AX3">
        <v>10</v>
      </c>
      <c r="BB3">
        <v>0.47</v>
      </c>
      <c r="BC3">
        <v>2.2999999999999998</v>
      </c>
      <c r="BF3">
        <v>0.03</v>
      </c>
      <c r="BG3">
        <v>236</v>
      </c>
      <c r="BI3">
        <v>0.53</v>
      </c>
      <c r="BJ3">
        <v>0.125</v>
      </c>
      <c r="BM3">
        <v>18</v>
      </c>
      <c r="BP3">
        <v>8.6999999999999994E-2</v>
      </c>
      <c r="BQ3">
        <v>6.03</v>
      </c>
      <c r="BY3">
        <v>0.81</v>
      </c>
      <c r="BZ3">
        <v>12.3</v>
      </c>
      <c r="CB3">
        <v>19.2</v>
      </c>
      <c r="CC3">
        <v>3</v>
      </c>
      <c r="CF3">
        <v>104</v>
      </c>
      <c r="CJ3">
        <v>0.05</v>
      </c>
      <c r="CK3">
        <v>0.05</v>
      </c>
      <c r="CL3">
        <v>6.0000000000000001E-3</v>
      </c>
      <c r="CM3">
        <v>0.28999999999999998</v>
      </c>
      <c r="CO3">
        <v>0.05</v>
      </c>
      <c r="CP3">
        <v>34</v>
      </c>
      <c r="CQ3">
        <v>2.4</v>
      </c>
      <c r="CT3">
        <v>53.3</v>
      </c>
    </row>
    <row r="4" spans="1:100">
      <c r="A4" t="s">
        <v>99</v>
      </c>
      <c r="B4" t="s">
        <v>100</v>
      </c>
      <c r="C4" t="s">
        <v>101</v>
      </c>
      <c r="D4" t="s">
        <v>112</v>
      </c>
      <c r="E4" t="s">
        <v>103</v>
      </c>
      <c r="F4" t="s">
        <v>104</v>
      </c>
      <c r="G4" s="1">
        <v>41071</v>
      </c>
      <c r="H4" t="s">
        <v>105</v>
      </c>
      <c r="I4">
        <v>6802608</v>
      </c>
      <c r="J4">
        <v>590276</v>
      </c>
      <c r="K4">
        <v>1562</v>
      </c>
      <c r="M4" t="s">
        <v>106</v>
      </c>
      <c r="N4" t="s">
        <v>107</v>
      </c>
      <c r="O4" t="s">
        <v>108</v>
      </c>
      <c r="Q4" t="s">
        <v>113</v>
      </c>
      <c r="S4">
        <v>555</v>
      </c>
      <c r="U4">
        <v>0.27</v>
      </c>
      <c r="V4">
        <v>241.6</v>
      </c>
      <c r="X4">
        <v>13</v>
      </c>
      <c r="Z4">
        <v>3</v>
      </c>
      <c r="AA4">
        <v>958.4</v>
      </c>
      <c r="AC4">
        <v>0.06</v>
      </c>
      <c r="AE4">
        <v>5.0000000000000001E-3</v>
      </c>
      <c r="AF4">
        <v>0.18</v>
      </c>
      <c r="AI4">
        <v>16.7</v>
      </c>
      <c r="AK4">
        <v>30.1</v>
      </c>
      <c r="AN4">
        <v>12.35</v>
      </c>
      <c r="AS4">
        <v>3.27</v>
      </c>
      <c r="AT4">
        <v>0.3</v>
      </c>
      <c r="AX4">
        <v>16</v>
      </c>
      <c r="BB4">
        <v>0.19</v>
      </c>
      <c r="BC4">
        <v>2.1</v>
      </c>
      <c r="BF4">
        <v>0.02</v>
      </c>
      <c r="BG4">
        <v>143</v>
      </c>
      <c r="BI4">
        <v>0.55000000000000004</v>
      </c>
      <c r="BJ4">
        <v>6.0000000000000001E-3</v>
      </c>
      <c r="BM4">
        <v>47.3</v>
      </c>
      <c r="BP4">
        <v>2.9000000000000001E-2</v>
      </c>
      <c r="BQ4">
        <v>13.43</v>
      </c>
      <c r="BY4">
        <v>0.1</v>
      </c>
      <c r="BZ4">
        <v>5.52</v>
      </c>
      <c r="CB4">
        <v>8.8000000000000007</v>
      </c>
      <c r="CC4">
        <v>2.1</v>
      </c>
      <c r="CF4">
        <v>19.5</v>
      </c>
      <c r="CJ4">
        <v>7.0000000000000007E-2</v>
      </c>
      <c r="CK4">
        <v>0.1</v>
      </c>
      <c r="CL4">
        <v>1E-3</v>
      </c>
      <c r="CM4">
        <v>0.12</v>
      </c>
      <c r="CO4">
        <v>0.05</v>
      </c>
      <c r="CP4">
        <v>9</v>
      </c>
      <c r="CQ4">
        <v>7</v>
      </c>
      <c r="CT4">
        <v>31.5</v>
      </c>
    </row>
    <row r="5" spans="1:100">
      <c r="A5" t="s">
        <v>99</v>
      </c>
      <c r="B5" t="s">
        <v>100</v>
      </c>
      <c r="C5" t="s">
        <v>101</v>
      </c>
      <c r="D5" t="s">
        <v>114</v>
      </c>
      <c r="E5" t="s">
        <v>103</v>
      </c>
      <c r="F5" t="s">
        <v>104</v>
      </c>
      <c r="G5" s="1">
        <v>41071</v>
      </c>
      <c r="H5" t="s">
        <v>105</v>
      </c>
      <c r="I5">
        <v>6802898</v>
      </c>
      <c r="J5">
        <v>590237</v>
      </c>
      <c r="K5">
        <v>1589</v>
      </c>
      <c r="M5" t="s">
        <v>106</v>
      </c>
      <c r="N5" t="s">
        <v>107</v>
      </c>
      <c r="O5" t="s">
        <v>108</v>
      </c>
      <c r="Q5" t="s">
        <v>115</v>
      </c>
      <c r="S5">
        <v>30</v>
      </c>
      <c r="U5">
        <v>0.01</v>
      </c>
      <c r="V5">
        <v>6.4</v>
      </c>
      <c r="X5">
        <v>0.8</v>
      </c>
      <c r="Z5">
        <v>2</v>
      </c>
      <c r="AA5">
        <v>27.4</v>
      </c>
      <c r="AC5">
        <v>0.01</v>
      </c>
      <c r="AE5">
        <v>24.93</v>
      </c>
      <c r="AF5">
        <v>0.02</v>
      </c>
      <c r="AI5">
        <v>1</v>
      </c>
      <c r="AK5">
        <v>3.2</v>
      </c>
      <c r="AN5">
        <v>0.66</v>
      </c>
      <c r="AS5">
        <v>0.23</v>
      </c>
      <c r="AT5">
        <v>0.05</v>
      </c>
      <c r="AX5">
        <v>2.5</v>
      </c>
      <c r="BB5">
        <v>5.0000000000000001E-3</v>
      </c>
      <c r="BC5">
        <v>0.25</v>
      </c>
      <c r="BF5">
        <v>0.13</v>
      </c>
      <c r="BG5">
        <v>812</v>
      </c>
      <c r="BI5">
        <v>0.03</v>
      </c>
      <c r="BJ5">
        <v>2E-3</v>
      </c>
      <c r="BM5">
        <v>2.9</v>
      </c>
      <c r="BP5">
        <v>5.0999999999999997E-2</v>
      </c>
      <c r="BQ5">
        <v>0.49</v>
      </c>
      <c r="BY5">
        <v>0.01</v>
      </c>
      <c r="BZ5">
        <v>0.33</v>
      </c>
      <c r="CB5">
        <v>1.8</v>
      </c>
      <c r="CC5">
        <v>0.2</v>
      </c>
      <c r="CF5">
        <v>339.6</v>
      </c>
      <c r="CJ5">
        <v>0.01</v>
      </c>
      <c r="CK5">
        <v>0.05</v>
      </c>
      <c r="CL5">
        <v>5.0000000000000001E-4</v>
      </c>
      <c r="CM5">
        <v>0.01</v>
      </c>
      <c r="CO5">
        <v>0.05</v>
      </c>
      <c r="CP5">
        <v>2</v>
      </c>
      <c r="CQ5">
        <v>10.8</v>
      </c>
      <c r="CT5">
        <v>1</v>
      </c>
    </row>
    <row r="6" spans="1:100">
      <c r="A6" t="s">
        <v>99</v>
      </c>
      <c r="B6" t="s">
        <v>100</v>
      </c>
      <c r="C6" t="s">
        <v>101</v>
      </c>
      <c r="D6" t="s">
        <v>116</v>
      </c>
      <c r="E6" t="s">
        <v>103</v>
      </c>
      <c r="F6" t="s">
        <v>104</v>
      </c>
      <c r="G6" s="1">
        <v>41073</v>
      </c>
      <c r="H6" t="s">
        <v>105</v>
      </c>
      <c r="I6">
        <v>6804581</v>
      </c>
      <c r="J6">
        <v>588989</v>
      </c>
      <c r="K6">
        <v>1455</v>
      </c>
      <c r="M6" t="s">
        <v>106</v>
      </c>
      <c r="N6" t="s">
        <v>107</v>
      </c>
      <c r="O6" t="s">
        <v>108</v>
      </c>
      <c r="Q6" t="s">
        <v>117</v>
      </c>
      <c r="S6">
        <v>12</v>
      </c>
      <c r="U6">
        <v>2.59</v>
      </c>
      <c r="V6">
        <v>52.8</v>
      </c>
      <c r="X6">
        <v>0.8</v>
      </c>
      <c r="Z6">
        <v>2</v>
      </c>
      <c r="AA6">
        <v>14.5</v>
      </c>
      <c r="AC6">
        <v>0.01</v>
      </c>
      <c r="AE6">
        <v>2.96</v>
      </c>
      <c r="AF6">
        <v>0.01</v>
      </c>
      <c r="AI6">
        <v>37.9</v>
      </c>
      <c r="AK6">
        <v>40</v>
      </c>
      <c r="AN6">
        <v>4.75</v>
      </c>
      <c r="AS6">
        <v>6.44</v>
      </c>
      <c r="AT6">
        <v>11.6</v>
      </c>
      <c r="AX6">
        <v>6</v>
      </c>
      <c r="BB6">
        <v>0.01</v>
      </c>
      <c r="BC6">
        <v>1.4</v>
      </c>
      <c r="BF6">
        <v>2.21</v>
      </c>
      <c r="BG6">
        <v>1088</v>
      </c>
      <c r="BI6">
        <v>0.27</v>
      </c>
      <c r="BJ6">
        <v>0.14499999999999999</v>
      </c>
      <c r="BM6">
        <v>29.2</v>
      </c>
      <c r="BP6">
        <v>5.6000000000000001E-2</v>
      </c>
      <c r="BQ6">
        <v>0.35</v>
      </c>
      <c r="BY6">
        <v>0.1</v>
      </c>
      <c r="BZ6">
        <v>0.46</v>
      </c>
      <c r="CB6">
        <v>21.8</v>
      </c>
      <c r="CC6">
        <v>0.05</v>
      </c>
      <c r="CF6">
        <v>87.4</v>
      </c>
      <c r="CJ6">
        <v>0.01</v>
      </c>
      <c r="CK6">
        <v>0.05</v>
      </c>
      <c r="CL6">
        <v>1.2999999999999999E-2</v>
      </c>
      <c r="CM6">
        <v>0.01</v>
      </c>
      <c r="CO6">
        <v>0.05</v>
      </c>
      <c r="CP6">
        <v>222</v>
      </c>
      <c r="CQ6">
        <v>0.05</v>
      </c>
      <c r="CT6">
        <v>50.7</v>
      </c>
    </row>
    <row r="7" spans="1:100">
      <c r="A7" t="s">
        <v>99</v>
      </c>
      <c r="B7" t="s">
        <v>100</v>
      </c>
      <c r="C7" t="s">
        <v>101</v>
      </c>
      <c r="D7" t="s">
        <v>118</v>
      </c>
      <c r="E7" t="s">
        <v>103</v>
      </c>
      <c r="F7" t="s">
        <v>104</v>
      </c>
      <c r="G7" s="1">
        <v>41075</v>
      </c>
      <c r="H7" t="s">
        <v>105</v>
      </c>
      <c r="I7">
        <v>6804108</v>
      </c>
      <c r="J7">
        <v>590605</v>
      </c>
      <c r="K7">
        <v>1320</v>
      </c>
      <c r="M7" t="s">
        <v>106</v>
      </c>
      <c r="N7" t="s">
        <v>107</v>
      </c>
      <c r="O7" t="s">
        <v>108</v>
      </c>
      <c r="Q7" t="s">
        <v>119</v>
      </c>
      <c r="S7">
        <v>8</v>
      </c>
      <c r="U7">
        <v>0.17</v>
      </c>
      <c r="V7">
        <v>1.7</v>
      </c>
      <c r="X7">
        <v>1.4</v>
      </c>
      <c r="Z7">
        <v>4</v>
      </c>
      <c r="AA7">
        <v>30.9</v>
      </c>
      <c r="AC7">
        <v>0.01</v>
      </c>
      <c r="AE7">
        <v>0.51</v>
      </c>
      <c r="AF7">
        <v>0.17</v>
      </c>
      <c r="AI7">
        <v>51</v>
      </c>
      <c r="AK7">
        <v>557</v>
      </c>
      <c r="AN7">
        <v>0.54</v>
      </c>
      <c r="AS7">
        <v>2.08</v>
      </c>
      <c r="AT7">
        <v>0.3</v>
      </c>
      <c r="AX7">
        <v>2.5</v>
      </c>
      <c r="BB7">
        <v>5.0000000000000001E-3</v>
      </c>
      <c r="BC7">
        <v>0.25</v>
      </c>
      <c r="BF7">
        <v>14.03</v>
      </c>
      <c r="BG7">
        <v>931</v>
      </c>
      <c r="BI7">
        <v>5.0000000000000001E-3</v>
      </c>
      <c r="BJ7">
        <v>2E-3</v>
      </c>
      <c r="BM7">
        <v>559.79999999999995</v>
      </c>
      <c r="BP7">
        <v>2E-3</v>
      </c>
      <c r="BQ7">
        <v>5.0000000000000001E-3</v>
      </c>
      <c r="BY7">
        <v>0.01</v>
      </c>
      <c r="BZ7">
        <v>0.34</v>
      </c>
      <c r="CB7">
        <v>7.5</v>
      </c>
      <c r="CC7">
        <v>0.05</v>
      </c>
      <c r="CF7">
        <v>1.9</v>
      </c>
      <c r="CJ7">
        <v>0.01</v>
      </c>
      <c r="CK7">
        <v>0.05</v>
      </c>
      <c r="CL7">
        <v>1E-3</v>
      </c>
      <c r="CM7">
        <v>0.01</v>
      </c>
      <c r="CO7">
        <v>0.05</v>
      </c>
      <c r="CP7">
        <v>9</v>
      </c>
      <c r="CQ7">
        <v>0.4</v>
      </c>
      <c r="CT7">
        <v>9.8000000000000007</v>
      </c>
    </row>
    <row r="8" spans="1:100">
      <c r="A8" t="s">
        <v>99</v>
      </c>
      <c r="B8" t="s">
        <v>100</v>
      </c>
      <c r="C8" t="s">
        <v>101</v>
      </c>
      <c r="D8" t="s">
        <v>120</v>
      </c>
      <c r="E8" t="s">
        <v>103</v>
      </c>
      <c r="F8" t="s">
        <v>104</v>
      </c>
      <c r="G8" s="1">
        <v>41075</v>
      </c>
      <c r="H8" t="s">
        <v>105</v>
      </c>
      <c r="I8">
        <v>6803952</v>
      </c>
      <c r="J8">
        <v>590605</v>
      </c>
      <c r="K8">
        <v>1264</v>
      </c>
      <c r="M8" t="s">
        <v>106</v>
      </c>
      <c r="N8" t="s">
        <v>107</v>
      </c>
      <c r="O8" t="s">
        <v>108</v>
      </c>
      <c r="Q8" t="s">
        <v>121</v>
      </c>
      <c r="S8">
        <v>306</v>
      </c>
      <c r="U8">
        <v>0.49</v>
      </c>
      <c r="V8">
        <v>25.3</v>
      </c>
      <c r="X8">
        <v>3.3</v>
      </c>
      <c r="Z8">
        <v>4</v>
      </c>
      <c r="AA8">
        <v>279.60000000000002</v>
      </c>
      <c r="AC8">
        <v>0.15</v>
      </c>
      <c r="AE8">
        <v>0.03</v>
      </c>
      <c r="AF8">
        <v>0.17</v>
      </c>
      <c r="AI8">
        <v>2.7</v>
      </c>
      <c r="AK8">
        <v>16.8</v>
      </c>
      <c r="AN8">
        <v>14.52</v>
      </c>
      <c r="AS8">
        <v>30.41</v>
      </c>
      <c r="AT8">
        <v>1.6</v>
      </c>
      <c r="AX8">
        <v>23</v>
      </c>
      <c r="BB8">
        <v>0.17</v>
      </c>
      <c r="BC8">
        <v>5</v>
      </c>
      <c r="BF8">
        <v>0.03</v>
      </c>
      <c r="BG8">
        <v>121</v>
      </c>
      <c r="BI8">
        <v>1.73</v>
      </c>
      <c r="BJ8">
        <v>3.0000000000000001E-3</v>
      </c>
      <c r="BM8">
        <v>13.1</v>
      </c>
      <c r="BP8">
        <v>5.3999999999999999E-2</v>
      </c>
      <c r="BQ8">
        <v>18.53</v>
      </c>
      <c r="BY8">
        <v>0.22</v>
      </c>
      <c r="BZ8">
        <v>1.57</v>
      </c>
      <c r="CB8">
        <v>1.6</v>
      </c>
      <c r="CC8">
        <v>0.9</v>
      </c>
      <c r="CF8">
        <v>6</v>
      </c>
      <c r="CJ8">
        <v>0.04</v>
      </c>
      <c r="CK8">
        <v>2.1</v>
      </c>
      <c r="CL8">
        <v>1.0999999999999999E-2</v>
      </c>
      <c r="CM8">
        <v>0.12</v>
      </c>
      <c r="CO8">
        <v>0.4</v>
      </c>
      <c r="CP8">
        <v>20</v>
      </c>
      <c r="CQ8">
        <v>0.2</v>
      </c>
      <c r="CT8">
        <v>811.7</v>
      </c>
    </row>
    <row r="9" spans="1:100">
      <c r="A9" t="s">
        <v>99</v>
      </c>
      <c r="B9" t="s">
        <v>100</v>
      </c>
      <c r="C9" t="s">
        <v>101</v>
      </c>
      <c r="D9" t="s">
        <v>122</v>
      </c>
      <c r="E9" t="s">
        <v>103</v>
      </c>
      <c r="F9" t="s">
        <v>104</v>
      </c>
      <c r="G9" s="1">
        <v>41075</v>
      </c>
      <c r="H9" t="s">
        <v>105</v>
      </c>
      <c r="I9">
        <v>6803952</v>
      </c>
      <c r="J9">
        <v>590605</v>
      </c>
      <c r="K9">
        <v>1264</v>
      </c>
      <c r="M9" t="s">
        <v>106</v>
      </c>
      <c r="N9" t="s">
        <v>107</v>
      </c>
      <c r="O9" t="s">
        <v>108</v>
      </c>
      <c r="Q9" t="s">
        <v>123</v>
      </c>
      <c r="S9">
        <v>149</v>
      </c>
      <c r="U9">
        <v>0.63</v>
      </c>
      <c r="V9">
        <v>0.8</v>
      </c>
      <c r="X9">
        <v>0.4</v>
      </c>
      <c r="Z9">
        <v>1</v>
      </c>
      <c r="AA9">
        <v>13.8</v>
      </c>
      <c r="AC9">
        <v>0.01</v>
      </c>
      <c r="AE9">
        <v>0.03</v>
      </c>
      <c r="AF9">
        <v>0.61</v>
      </c>
      <c r="AI9">
        <v>15.2</v>
      </c>
      <c r="AK9">
        <v>7.6</v>
      </c>
      <c r="AN9">
        <v>119.12</v>
      </c>
      <c r="AS9">
        <v>40</v>
      </c>
      <c r="AT9">
        <v>0.05</v>
      </c>
      <c r="AX9">
        <v>8</v>
      </c>
      <c r="BB9">
        <v>5.0000000000000001E-3</v>
      </c>
      <c r="BC9">
        <v>0.25</v>
      </c>
      <c r="BF9">
        <v>0.08</v>
      </c>
      <c r="BG9">
        <v>411</v>
      </c>
      <c r="BI9">
        <v>0.06</v>
      </c>
      <c r="BJ9">
        <v>5.0000000000000001E-4</v>
      </c>
      <c r="BM9">
        <v>23.5</v>
      </c>
      <c r="BP9">
        <v>1.7000000000000001E-2</v>
      </c>
      <c r="BQ9">
        <v>0.11</v>
      </c>
      <c r="BY9">
        <v>0.56999999999999995</v>
      </c>
      <c r="BZ9">
        <v>0.08</v>
      </c>
      <c r="CB9">
        <v>0.5</v>
      </c>
      <c r="CC9">
        <v>1.4</v>
      </c>
      <c r="CF9">
        <v>0.6</v>
      </c>
      <c r="CJ9">
        <v>0.01</v>
      </c>
      <c r="CK9">
        <v>0.05</v>
      </c>
      <c r="CL9">
        <v>5.0000000000000001E-4</v>
      </c>
      <c r="CM9">
        <v>0.18</v>
      </c>
      <c r="CO9">
        <v>0.3</v>
      </c>
      <c r="CP9">
        <v>1</v>
      </c>
      <c r="CQ9">
        <v>0.05</v>
      </c>
      <c r="CT9">
        <v>2522.6</v>
      </c>
    </row>
    <row r="10" spans="1:100">
      <c r="A10" t="s">
        <v>99</v>
      </c>
      <c r="B10" t="s">
        <v>100</v>
      </c>
      <c r="C10" t="s">
        <v>101</v>
      </c>
      <c r="D10" t="s">
        <v>124</v>
      </c>
      <c r="E10" t="s">
        <v>125</v>
      </c>
      <c r="F10" t="s">
        <v>104</v>
      </c>
      <c r="G10" s="1">
        <v>41070</v>
      </c>
      <c r="H10" t="s">
        <v>105</v>
      </c>
      <c r="I10">
        <v>6803894</v>
      </c>
      <c r="J10">
        <v>590747</v>
      </c>
      <c r="K10">
        <v>1254</v>
      </c>
      <c r="M10" t="s">
        <v>106</v>
      </c>
      <c r="N10" t="s">
        <v>126</v>
      </c>
      <c r="O10" t="s">
        <v>108</v>
      </c>
      <c r="Q10" t="s">
        <v>127</v>
      </c>
      <c r="S10">
        <v>3688</v>
      </c>
      <c r="U10">
        <v>1.4</v>
      </c>
      <c r="V10">
        <v>186.5</v>
      </c>
      <c r="X10">
        <v>9</v>
      </c>
      <c r="Z10">
        <v>1</v>
      </c>
      <c r="AA10">
        <v>1344.8</v>
      </c>
      <c r="AC10">
        <v>0.2</v>
      </c>
      <c r="AE10">
        <v>0.43</v>
      </c>
      <c r="AF10">
        <v>121.07</v>
      </c>
      <c r="AI10">
        <v>124.1</v>
      </c>
      <c r="AK10">
        <v>22.8</v>
      </c>
      <c r="AN10">
        <v>331.89</v>
      </c>
      <c r="AS10">
        <v>6.46</v>
      </c>
      <c r="AT10">
        <v>1.8</v>
      </c>
      <c r="AX10">
        <v>135</v>
      </c>
      <c r="BB10">
        <v>0.05</v>
      </c>
      <c r="BC10">
        <v>8.1999999999999993</v>
      </c>
      <c r="BF10">
        <v>0.21</v>
      </c>
      <c r="BG10">
        <v>10000</v>
      </c>
      <c r="BI10">
        <v>135.28</v>
      </c>
      <c r="BJ10">
        <v>2E-3</v>
      </c>
      <c r="BM10">
        <v>502.7</v>
      </c>
      <c r="BP10">
        <v>0.46500000000000002</v>
      </c>
      <c r="BQ10">
        <v>41.45</v>
      </c>
      <c r="BY10">
        <v>7.0000000000000007E-2</v>
      </c>
      <c r="BZ10">
        <v>18.98</v>
      </c>
      <c r="CB10">
        <v>1.5</v>
      </c>
      <c r="CC10">
        <v>5.0999999999999996</v>
      </c>
      <c r="CF10">
        <v>37.4</v>
      </c>
      <c r="CJ10">
        <v>0.06</v>
      </c>
      <c r="CK10">
        <v>1.1000000000000001</v>
      </c>
      <c r="CL10">
        <v>1.0999999999999999E-2</v>
      </c>
      <c r="CM10">
        <v>2</v>
      </c>
      <c r="CO10">
        <v>12.9</v>
      </c>
      <c r="CP10">
        <v>34</v>
      </c>
      <c r="CQ10">
        <v>0.3</v>
      </c>
      <c r="CT10">
        <v>1990.6</v>
      </c>
    </row>
    <row r="11" spans="1:100">
      <c r="A11" t="s">
        <v>99</v>
      </c>
      <c r="B11" t="s">
        <v>100</v>
      </c>
      <c r="C11" t="s">
        <v>101</v>
      </c>
      <c r="D11" t="s">
        <v>128</v>
      </c>
      <c r="E11" t="s">
        <v>125</v>
      </c>
      <c r="F11" t="s">
        <v>104</v>
      </c>
      <c r="G11" s="1">
        <v>41070</v>
      </c>
      <c r="H11" t="s">
        <v>105</v>
      </c>
      <c r="I11">
        <v>6804030</v>
      </c>
      <c r="J11">
        <v>591175</v>
      </c>
      <c r="K11">
        <v>1175</v>
      </c>
      <c r="M11" t="s">
        <v>106</v>
      </c>
      <c r="N11" t="s">
        <v>126</v>
      </c>
      <c r="O11" t="s">
        <v>108</v>
      </c>
      <c r="Q11" t="s">
        <v>129</v>
      </c>
      <c r="S11">
        <v>2727</v>
      </c>
      <c r="U11">
        <v>1.54</v>
      </c>
      <c r="V11">
        <v>122.7</v>
      </c>
      <c r="X11">
        <v>6</v>
      </c>
      <c r="Z11">
        <v>1</v>
      </c>
      <c r="AA11">
        <v>1342.1</v>
      </c>
      <c r="AC11">
        <v>0.26</v>
      </c>
      <c r="AE11">
        <v>0.52</v>
      </c>
      <c r="AF11">
        <v>96.96</v>
      </c>
      <c r="AI11">
        <v>89.8</v>
      </c>
      <c r="AK11">
        <v>29.4</v>
      </c>
      <c r="AN11">
        <v>303.60000000000002</v>
      </c>
      <c r="AS11">
        <v>4.6100000000000003</v>
      </c>
      <c r="AT11">
        <v>1.9</v>
      </c>
      <c r="AX11">
        <v>137</v>
      </c>
      <c r="BB11">
        <v>0.05</v>
      </c>
      <c r="BC11">
        <v>9.5</v>
      </c>
      <c r="BF11">
        <v>0.22</v>
      </c>
      <c r="BG11">
        <v>10000</v>
      </c>
      <c r="BI11">
        <v>65.45</v>
      </c>
      <c r="BJ11">
        <v>2E-3</v>
      </c>
      <c r="BM11">
        <v>507.7</v>
      </c>
      <c r="BP11">
        <v>0.41299999999999998</v>
      </c>
      <c r="BQ11">
        <v>53.39</v>
      </c>
      <c r="BY11">
        <v>0.06</v>
      </c>
      <c r="BZ11">
        <v>10.31</v>
      </c>
      <c r="CB11">
        <v>1.7</v>
      </c>
      <c r="CC11">
        <v>4.8</v>
      </c>
      <c r="CF11">
        <v>45.4</v>
      </c>
      <c r="CJ11">
        <v>0.06</v>
      </c>
      <c r="CK11">
        <v>1.2</v>
      </c>
      <c r="CL11">
        <v>1.4E-2</v>
      </c>
      <c r="CM11">
        <v>1.1599999999999999</v>
      </c>
      <c r="CO11">
        <v>11.4</v>
      </c>
      <c r="CP11">
        <v>29</v>
      </c>
      <c r="CQ11">
        <v>0.8</v>
      </c>
      <c r="CT11">
        <v>2676.7</v>
      </c>
    </row>
    <row r="12" spans="1:100">
      <c r="A12" t="s">
        <v>99</v>
      </c>
      <c r="B12" t="s">
        <v>100</v>
      </c>
      <c r="C12" t="s">
        <v>101</v>
      </c>
      <c r="D12" t="s">
        <v>130</v>
      </c>
      <c r="E12" t="s">
        <v>125</v>
      </c>
      <c r="F12" t="s">
        <v>104</v>
      </c>
      <c r="G12" s="1">
        <v>41073</v>
      </c>
      <c r="H12" t="s">
        <v>105</v>
      </c>
      <c r="I12">
        <v>6805321</v>
      </c>
      <c r="J12">
        <v>588612</v>
      </c>
      <c r="K12">
        <v>1241</v>
      </c>
      <c r="M12" t="s">
        <v>106</v>
      </c>
      <c r="N12" t="s">
        <v>126</v>
      </c>
      <c r="O12" t="s">
        <v>108</v>
      </c>
      <c r="Q12" t="s">
        <v>131</v>
      </c>
      <c r="S12">
        <v>1113</v>
      </c>
      <c r="U12">
        <v>0.79</v>
      </c>
      <c r="V12">
        <v>42.4</v>
      </c>
      <c r="X12">
        <v>3</v>
      </c>
      <c r="Z12">
        <v>2</v>
      </c>
      <c r="AA12">
        <v>338.5</v>
      </c>
      <c r="AC12">
        <v>0.61</v>
      </c>
      <c r="AE12">
        <v>0.23</v>
      </c>
      <c r="AF12">
        <v>2.86</v>
      </c>
      <c r="AI12">
        <v>10.4</v>
      </c>
      <c r="AK12">
        <v>51.3</v>
      </c>
      <c r="AN12">
        <v>33.35</v>
      </c>
      <c r="AS12">
        <v>1.8</v>
      </c>
      <c r="AT12">
        <v>2.5</v>
      </c>
      <c r="AX12">
        <v>41</v>
      </c>
      <c r="BB12">
        <v>0.08</v>
      </c>
      <c r="BC12">
        <v>17.5</v>
      </c>
      <c r="BF12">
        <v>0.46</v>
      </c>
      <c r="BG12">
        <v>404</v>
      </c>
      <c r="BI12">
        <v>2.48</v>
      </c>
      <c r="BJ12">
        <v>3.0000000000000001E-3</v>
      </c>
      <c r="BM12">
        <v>59.5</v>
      </c>
      <c r="BP12">
        <v>0.10100000000000001</v>
      </c>
      <c r="BQ12">
        <v>75.98</v>
      </c>
      <c r="BY12">
        <v>0.04</v>
      </c>
      <c r="BZ12">
        <v>1.68</v>
      </c>
      <c r="CB12">
        <v>1.5</v>
      </c>
      <c r="CC12">
        <v>1.8</v>
      </c>
      <c r="CF12">
        <v>31.8</v>
      </c>
      <c r="CJ12">
        <v>0.02</v>
      </c>
      <c r="CK12">
        <v>0.9</v>
      </c>
      <c r="CL12">
        <v>2.3E-2</v>
      </c>
      <c r="CM12">
        <v>0.18</v>
      </c>
      <c r="CO12">
        <v>1.5</v>
      </c>
      <c r="CP12">
        <v>33</v>
      </c>
      <c r="CQ12">
        <v>0.2</v>
      </c>
      <c r="CT12">
        <v>176.7</v>
      </c>
    </row>
    <row r="13" spans="1:100">
      <c r="A13" t="s">
        <v>99</v>
      </c>
      <c r="B13" t="s">
        <v>100</v>
      </c>
      <c r="C13" t="s">
        <v>101</v>
      </c>
      <c r="D13" t="s">
        <v>132</v>
      </c>
      <c r="E13" t="s">
        <v>133</v>
      </c>
      <c r="F13" t="s">
        <v>104</v>
      </c>
      <c r="G13" s="1">
        <v>41068</v>
      </c>
      <c r="H13" t="s">
        <v>105</v>
      </c>
      <c r="I13">
        <v>6803780</v>
      </c>
      <c r="J13">
        <v>589865</v>
      </c>
      <c r="K13">
        <v>1467</v>
      </c>
      <c r="M13" t="s">
        <v>106</v>
      </c>
      <c r="N13" t="s">
        <v>134</v>
      </c>
      <c r="O13" t="s">
        <v>108</v>
      </c>
      <c r="Q13" t="s">
        <v>135</v>
      </c>
      <c r="S13">
        <v>13215</v>
      </c>
      <c r="U13">
        <v>1.03</v>
      </c>
      <c r="V13">
        <v>47.2</v>
      </c>
      <c r="X13">
        <v>3.8</v>
      </c>
      <c r="Z13">
        <v>2</v>
      </c>
      <c r="AA13">
        <v>515.6</v>
      </c>
      <c r="AC13">
        <v>0.09</v>
      </c>
      <c r="AE13">
        <v>0.31</v>
      </c>
      <c r="AF13">
        <v>0.81</v>
      </c>
      <c r="AI13">
        <v>0.6</v>
      </c>
      <c r="AK13">
        <v>113.6</v>
      </c>
      <c r="AN13">
        <v>87.25</v>
      </c>
      <c r="AS13">
        <v>1.52</v>
      </c>
      <c r="AT13">
        <v>2.7</v>
      </c>
      <c r="AX13">
        <v>2348</v>
      </c>
      <c r="BB13">
        <v>0.1</v>
      </c>
      <c r="BC13">
        <v>56.7</v>
      </c>
      <c r="BF13">
        <v>0.04</v>
      </c>
      <c r="BG13">
        <v>25</v>
      </c>
      <c r="BI13">
        <v>28.73</v>
      </c>
      <c r="BJ13">
        <v>5.0000000000000001E-4</v>
      </c>
      <c r="BM13">
        <v>8.3000000000000007</v>
      </c>
      <c r="BP13">
        <v>1.0860000000000001</v>
      </c>
      <c r="BQ13">
        <v>22.76</v>
      </c>
      <c r="BY13">
        <v>0.05</v>
      </c>
      <c r="BZ13">
        <v>25.26</v>
      </c>
      <c r="CB13">
        <v>4.3</v>
      </c>
      <c r="CC13">
        <v>27.8</v>
      </c>
      <c r="CF13">
        <v>91.5</v>
      </c>
      <c r="CJ13">
        <v>0.31</v>
      </c>
      <c r="CK13">
        <v>4.9000000000000004</v>
      </c>
      <c r="CL13">
        <v>0.02</v>
      </c>
      <c r="CM13">
        <v>0.86</v>
      </c>
      <c r="CO13">
        <v>42.3</v>
      </c>
      <c r="CP13">
        <v>390</v>
      </c>
      <c r="CQ13">
        <v>0.9</v>
      </c>
      <c r="CT13">
        <v>33.4</v>
      </c>
    </row>
    <row r="14" spans="1:100">
      <c r="A14" t="s">
        <v>99</v>
      </c>
      <c r="B14" t="s">
        <v>100</v>
      </c>
      <c r="C14" t="s">
        <v>101</v>
      </c>
      <c r="D14" t="s">
        <v>136</v>
      </c>
      <c r="E14" t="s">
        <v>133</v>
      </c>
      <c r="F14" t="s">
        <v>104</v>
      </c>
      <c r="G14" s="1">
        <v>41068</v>
      </c>
      <c r="H14" t="s">
        <v>105</v>
      </c>
      <c r="I14">
        <v>6803768</v>
      </c>
      <c r="J14">
        <v>589872</v>
      </c>
      <c r="K14">
        <v>1463</v>
      </c>
      <c r="M14" t="s">
        <v>106</v>
      </c>
      <c r="N14" t="s">
        <v>134</v>
      </c>
      <c r="O14" t="s">
        <v>108</v>
      </c>
      <c r="Q14" t="s">
        <v>137</v>
      </c>
      <c r="S14">
        <v>10954</v>
      </c>
      <c r="U14">
        <v>0.56999999999999995</v>
      </c>
      <c r="V14">
        <v>158.19999999999999</v>
      </c>
      <c r="X14">
        <v>5.6</v>
      </c>
      <c r="Z14">
        <v>2</v>
      </c>
      <c r="AA14">
        <v>897.7</v>
      </c>
      <c r="AC14">
        <v>0.23</v>
      </c>
      <c r="AE14">
        <v>0.02</v>
      </c>
      <c r="AF14">
        <v>5.0000000000000001E-3</v>
      </c>
      <c r="AI14">
        <v>0.2</v>
      </c>
      <c r="AK14">
        <v>104.1</v>
      </c>
      <c r="AN14">
        <v>64.599999999999994</v>
      </c>
      <c r="AS14">
        <v>3.06</v>
      </c>
      <c r="AT14">
        <v>14</v>
      </c>
      <c r="AX14">
        <v>2537</v>
      </c>
      <c r="BB14">
        <v>0.19</v>
      </c>
      <c r="BC14">
        <v>37.200000000000003</v>
      </c>
      <c r="BF14">
        <v>0.03</v>
      </c>
      <c r="BG14">
        <v>9</v>
      </c>
      <c r="BI14">
        <v>114.87</v>
      </c>
      <c r="BJ14">
        <v>5.0000000000000001E-4</v>
      </c>
      <c r="BM14">
        <v>5</v>
      </c>
      <c r="BP14">
        <v>0.497</v>
      </c>
      <c r="BQ14">
        <v>32.71</v>
      </c>
      <c r="BY14">
        <v>0.26</v>
      </c>
      <c r="BZ14">
        <v>80.34</v>
      </c>
      <c r="CB14">
        <v>7.7</v>
      </c>
      <c r="CC14">
        <v>73.599999999999994</v>
      </c>
      <c r="CF14">
        <v>76.5</v>
      </c>
      <c r="CJ14">
        <v>0.61</v>
      </c>
      <c r="CK14">
        <v>8.9</v>
      </c>
      <c r="CL14">
        <v>7.0000000000000001E-3</v>
      </c>
      <c r="CM14">
        <v>1.1200000000000001</v>
      </c>
      <c r="CO14">
        <v>22.6</v>
      </c>
      <c r="CP14">
        <v>1030</v>
      </c>
      <c r="CQ14">
        <v>1.4</v>
      </c>
      <c r="CT14">
        <v>9.9</v>
      </c>
    </row>
    <row r="15" spans="1:100">
      <c r="A15" t="s">
        <v>99</v>
      </c>
      <c r="B15" t="s">
        <v>100</v>
      </c>
      <c r="C15" t="s">
        <v>101</v>
      </c>
      <c r="D15" t="s">
        <v>138</v>
      </c>
      <c r="E15" t="s">
        <v>133</v>
      </c>
      <c r="F15" t="s">
        <v>104</v>
      </c>
      <c r="G15" s="1">
        <v>41068</v>
      </c>
      <c r="H15" t="s">
        <v>105</v>
      </c>
      <c r="I15">
        <v>6803693</v>
      </c>
      <c r="J15">
        <v>589832</v>
      </c>
      <c r="K15">
        <v>1461</v>
      </c>
      <c r="M15" t="s">
        <v>106</v>
      </c>
      <c r="N15" t="s">
        <v>134</v>
      </c>
      <c r="O15" t="s">
        <v>108</v>
      </c>
      <c r="Q15" t="s">
        <v>139</v>
      </c>
      <c r="S15">
        <v>4268</v>
      </c>
      <c r="U15">
        <v>0.55000000000000004</v>
      </c>
      <c r="V15">
        <v>99.4</v>
      </c>
      <c r="X15">
        <v>8.3000000000000007</v>
      </c>
      <c r="Z15">
        <v>1</v>
      </c>
      <c r="AA15">
        <v>612.5</v>
      </c>
      <c r="AC15">
        <v>0.32</v>
      </c>
      <c r="AE15">
        <v>0.03</v>
      </c>
      <c r="AF15">
        <v>0.3</v>
      </c>
      <c r="AI15">
        <v>0.7</v>
      </c>
      <c r="AK15">
        <v>59.1</v>
      </c>
      <c r="AN15">
        <v>39.86</v>
      </c>
      <c r="AS15">
        <v>3.26</v>
      </c>
      <c r="AT15">
        <v>2.2999999999999998</v>
      </c>
      <c r="AX15">
        <v>334</v>
      </c>
      <c r="BB15">
        <v>0.18</v>
      </c>
      <c r="BC15">
        <v>19.3</v>
      </c>
      <c r="BF15">
        <v>0.04</v>
      </c>
      <c r="BG15">
        <v>30</v>
      </c>
      <c r="BI15">
        <v>70.98</v>
      </c>
      <c r="BJ15">
        <v>5.0000000000000001E-4</v>
      </c>
      <c r="BM15">
        <v>11.2</v>
      </c>
      <c r="BP15">
        <v>0.76600000000000001</v>
      </c>
      <c r="BQ15">
        <v>54.21</v>
      </c>
      <c r="BY15">
        <v>0.34</v>
      </c>
      <c r="BZ15">
        <v>79.84</v>
      </c>
      <c r="CB15">
        <v>2.5</v>
      </c>
      <c r="CC15">
        <v>42.1</v>
      </c>
      <c r="CF15">
        <v>42.8</v>
      </c>
      <c r="CJ15">
        <v>0.3</v>
      </c>
      <c r="CK15">
        <v>6.6</v>
      </c>
      <c r="CL15">
        <v>8.9999999999999993E-3</v>
      </c>
      <c r="CM15">
        <v>1.07</v>
      </c>
      <c r="CO15">
        <v>17.8</v>
      </c>
      <c r="CP15">
        <v>113</v>
      </c>
      <c r="CQ15">
        <v>1.5</v>
      </c>
      <c r="CT15">
        <v>19.3</v>
      </c>
    </row>
    <row r="16" spans="1:100">
      <c r="A16" t="s">
        <v>99</v>
      </c>
      <c r="B16" t="s">
        <v>100</v>
      </c>
      <c r="C16" t="s">
        <v>101</v>
      </c>
      <c r="D16" t="s">
        <v>140</v>
      </c>
      <c r="E16" t="s">
        <v>133</v>
      </c>
      <c r="F16" t="s">
        <v>104</v>
      </c>
      <c r="G16" s="1">
        <v>41068</v>
      </c>
      <c r="H16" t="s">
        <v>105</v>
      </c>
      <c r="I16">
        <v>6803288</v>
      </c>
      <c r="J16">
        <v>590206</v>
      </c>
      <c r="K16">
        <v>1460</v>
      </c>
      <c r="M16" t="s">
        <v>106</v>
      </c>
      <c r="N16" t="s">
        <v>134</v>
      </c>
      <c r="O16" t="s">
        <v>108</v>
      </c>
      <c r="Q16" t="s">
        <v>141</v>
      </c>
      <c r="S16">
        <v>4034</v>
      </c>
      <c r="U16">
        <v>0.91</v>
      </c>
      <c r="V16">
        <v>55.2</v>
      </c>
      <c r="X16">
        <v>8.1999999999999993</v>
      </c>
      <c r="Z16">
        <v>5</v>
      </c>
      <c r="AA16">
        <v>1358.9</v>
      </c>
      <c r="AC16">
        <v>0.25</v>
      </c>
      <c r="AE16">
        <v>0.7</v>
      </c>
      <c r="AF16">
        <v>3.57</v>
      </c>
      <c r="AI16">
        <v>5.4</v>
      </c>
      <c r="AK16">
        <v>43.4</v>
      </c>
      <c r="AN16">
        <v>103.25</v>
      </c>
      <c r="AS16">
        <v>3.11</v>
      </c>
      <c r="AT16">
        <v>2</v>
      </c>
      <c r="AX16">
        <v>187</v>
      </c>
      <c r="BB16">
        <v>0.1</v>
      </c>
      <c r="BC16">
        <v>16.3</v>
      </c>
      <c r="BF16">
        <v>0.05</v>
      </c>
      <c r="BG16">
        <v>111</v>
      </c>
      <c r="BI16">
        <v>33.840000000000003</v>
      </c>
      <c r="BJ16">
        <v>5.0000000000000001E-4</v>
      </c>
      <c r="BM16">
        <v>95.9</v>
      </c>
      <c r="BP16">
        <v>0.61199999999999999</v>
      </c>
      <c r="BQ16">
        <v>42.5</v>
      </c>
      <c r="BY16">
        <v>0.06</v>
      </c>
      <c r="BZ16">
        <v>26.81</v>
      </c>
      <c r="CB16">
        <v>1.3</v>
      </c>
      <c r="CC16">
        <v>20</v>
      </c>
      <c r="CF16">
        <v>548.20000000000005</v>
      </c>
      <c r="CJ16">
        <v>0.32</v>
      </c>
      <c r="CK16">
        <v>0.7</v>
      </c>
      <c r="CL16">
        <v>8.9999999999999993E-3</v>
      </c>
      <c r="CM16">
        <v>1.23</v>
      </c>
      <c r="CO16">
        <v>7.1</v>
      </c>
      <c r="CP16">
        <v>166</v>
      </c>
      <c r="CQ16">
        <v>0.9</v>
      </c>
      <c r="CT16">
        <v>738.6</v>
      </c>
    </row>
    <row r="17" spans="1:98">
      <c r="A17" t="s">
        <v>99</v>
      </c>
      <c r="B17" t="s">
        <v>100</v>
      </c>
      <c r="C17" t="s">
        <v>101</v>
      </c>
      <c r="D17" t="s">
        <v>142</v>
      </c>
      <c r="E17" t="s">
        <v>133</v>
      </c>
      <c r="F17" t="s">
        <v>104</v>
      </c>
      <c r="G17" s="1">
        <v>41068</v>
      </c>
      <c r="H17" t="s">
        <v>105</v>
      </c>
      <c r="I17">
        <v>6803303</v>
      </c>
      <c r="J17">
        <v>590237</v>
      </c>
      <c r="K17">
        <v>1462</v>
      </c>
      <c r="M17" t="s">
        <v>106</v>
      </c>
      <c r="N17" t="s">
        <v>134</v>
      </c>
      <c r="O17" t="s">
        <v>108</v>
      </c>
      <c r="Q17" t="s">
        <v>143</v>
      </c>
      <c r="S17">
        <v>3386</v>
      </c>
      <c r="U17">
        <v>0.96</v>
      </c>
      <c r="V17">
        <v>80</v>
      </c>
      <c r="X17">
        <v>4.3</v>
      </c>
      <c r="Z17">
        <v>0.5</v>
      </c>
      <c r="AA17">
        <v>394.1</v>
      </c>
      <c r="AC17">
        <v>0.2</v>
      </c>
      <c r="AE17">
        <v>0.05</v>
      </c>
      <c r="AF17">
        <v>2.06</v>
      </c>
      <c r="AI17">
        <v>10</v>
      </c>
      <c r="AK17">
        <v>40.4</v>
      </c>
      <c r="AN17">
        <v>106.74</v>
      </c>
      <c r="AS17">
        <v>5.03</v>
      </c>
      <c r="AT17">
        <v>1.9</v>
      </c>
      <c r="AX17">
        <v>55</v>
      </c>
      <c r="BB17">
        <v>0.05</v>
      </c>
      <c r="BC17">
        <v>22.9</v>
      </c>
      <c r="BF17">
        <v>0.21</v>
      </c>
      <c r="BG17">
        <v>185</v>
      </c>
      <c r="BI17">
        <v>45.35</v>
      </c>
      <c r="BJ17">
        <v>5.0000000000000001E-4</v>
      </c>
      <c r="BM17">
        <v>90.8</v>
      </c>
      <c r="BP17">
        <v>0.15</v>
      </c>
      <c r="BQ17">
        <v>39.229999999999997</v>
      </c>
      <c r="BY17">
        <v>7.0000000000000007E-2</v>
      </c>
      <c r="BZ17">
        <v>31.68</v>
      </c>
      <c r="CB17">
        <v>3.4</v>
      </c>
      <c r="CC17">
        <v>27.1</v>
      </c>
      <c r="CF17">
        <v>163.69999999999999</v>
      </c>
      <c r="CJ17">
        <v>0.13</v>
      </c>
      <c r="CK17">
        <v>3.9</v>
      </c>
      <c r="CL17">
        <v>2.1000000000000001E-2</v>
      </c>
      <c r="CM17">
        <v>0.44</v>
      </c>
      <c r="CO17">
        <v>2.8</v>
      </c>
      <c r="CP17">
        <v>32</v>
      </c>
      <c r="CQ17">
        <v>0.4</v>
      </c>
      <c r="CT17">
        <v>481.3</v>
      </c>
    </row>
    <row r="18" spans="1:98">
      <c r="A18" t="s">
        <v>99</v>
      </c>
      <c r="B18" t="s">
        <v>100</v>
      </c>
      <c r="C18" t="s">
        <v>101</v>
      </c>
      <c r="D18" t="s">
        <v>144</v>
      </c>
      <c r="E18" t="s">
        <v>133</v>
      </c>
      <c r="F18" t="s">
        <v>104</v>
      </c>
      <c r="G18" s="1">
        <v>41069</v>
      </c>
      <c r="H18" t="s">
        <v>105</v>
      </c>
      <c r="I18">
        <v>6804046</v>
      </c>
      <c r="J18">
        <v>589387</v>
      </c>
      <c r="K18">
        <v>1496</v>
      </c>
      <c r="M18" t="s">
        <v>106</v>
      </c>
      <c r="N18" t="s">
        <v>134</v>
      </c>
      <c r="O18" t="s">
        <v>108</v>
      </c>
      <c r="Q18" t="s">
        <v>145</v>
      </c>
      <c r="S18">
        <v>1680</v>
      </c>
      <c r="U18">
        <v>0.47</v>
      </c>
      <c r="V18">
        <v>26</v>
      </c>
      <c r="X18">
        <v>5.4</v>
      </c>
      <c r="Z18">
        <v>0.5</v>
      </c>
      <c r="AA18">
        <v>561.5</v>
      </c>
      <c r="AC18">
        <v>0.16</v>
      </c>
      <c r="AE18">
        <v>0.02</v>
      </c>
      <c r="AF18">
        <v>0.2</v>
      </c>
      <c r="AI18">
        <v>1.3</v>
      </c>
      <c r="AK18">
        <v>16.899999999999999</v>
      </c>
      <c r="AN18">
        <v>40.96</v>
      </c>
      <c r="AS18">
        <v>1.56</v>
      </c>
      <c r="AT18">
        <v>1.5</v>
      </c>
      <c r="AX18">
        <v>102</v>
      </c>
      <c r="BB18">
        <v>7.0000000000000007E-2</v>
      </c>
      <c r="BC18">
        <v>28.5</v>
      </c>
      <c r="BF18">
        <v>0.05</v>
      </c>
      <c r="BG18">
        <v>42</v>
      </c>
      <c r="BI18">
        <v>16.39</v>
      </c>
      <c r="BJ18">
        <v>5.0000000000000001E-4</v>
      </c>
      <c r="BM18">
        <v>11.9</v>
      </c>
      <c r="BP18">
        <v>9.0999999999999998E-2</v>
      </c>
      <c r="BQ18">
        <v>25.57</v>
      </c>
      <c r="BY18">
        <v>0.06</v>
      </c>
      <c r="BZ18">
        <v>9.4700000000000006</v>
      </c>
      <c r="CB18">
        <v>1.2</v>
      </c>
      <c r="CC18">
        <v>8.4</v>
      </c>
      <c r="CF18">
        <v>48.6</v>
      </c>
      <c r="CJ18">
        <v>0.16</v>
      </c>
      <c r="CK18">
        <v>4.4000000000000004</v>
      </c>
      <c r="CL18">
        <v>5.0000000000000001E-3</v>
      </c>
      <c r="CM18">
        <v>0.42</v>
      </c>
      <c r="CO18">
        <v>3</v>
      </c>
      <c r="CP18">
        <v>82</v>
      </c>
      <c r="CQ18">
        <v>0.4</v>
      </c>
      <c r="CT18">
        <v>51.7</v>
      </c>
    </row>
    <row r="19" spans="1:98">
      <c r="A19" t="s">
        <v>99</v>
      </c>
      <c r="B19" t="s">
        <v>100</v>
      </c>
      <c r="C19" t="s">
        <v>101</v>
      </c>
      <c r="D19" t="s">
        <v>146</v>
      </c>
      <c r="E19" t="s">
        <v>133</v>
      </c>
      <c r="F19" t="s">
        <v>104</v>
      </c>
      <c r="G19" s="1">
        <v>41069</v>
      </c>
      <c r="H19" t="s">
        <v>105</v>
      </c>
      <c r="I19">
        <v>6804010</v>
      </c>
      <c r="J19">
        <v>589495</v>
      </c>
      <c r="K19">
        <v>1515</v>
      </c>
      <c r="M19" t="s">
        <v>106</v>
      </c>
      <c r="N19" t="s">
        <v>147</v>
      </c>
      <c r="O19" t="s">
        <v>108</v>
      </c>
      <c r="Q19" t="s">
        <v>148</v>
      </c>
      <c r="S19">
        <v>1567</v>
      </c>
      <c r="U19">
        <v>0.73</v>
      </c>
      <c r="V19">
        <v>33.700000000000003</v>
      </c>
      <c r="X19">
        <v>4.0999999999999996</v>
      </c>
      <c r="Z19">
        <v>1</v>
      </c>
      <c r="AA19">
        <v>558.9</v>
      </c>
      <c r="AC19">
        <v>0.25</v>
      </c>
      <c r="AE19">
        <v>0.06</v>
      </c>
      <c r="AF19">
        <v>0.48</v>
      </c>
      <c r="AI19">
        <v>5.9</v>
      </c>
      <c r="AK19">
        <v>24.2</v>
      </c>
      <c r="AN19">
        <v>35.1</v>
      </c>
      <c r="AS19">
        <v>2.12</v>
      </c>
      <c r="AT19">
        <v>3.6</v>
      </c>
      <c r="AX19">
        <v>94</v>
      </c>
      <c r="BB19">
        <v>7.0000000000000007E-2</v>
      </c>
      <c r="BC19">
        <v>17.2</v>
      </c>
      <c r="BF19">
        <v>0.15</v>
      </c>
      <c r="BG19">
        <v>227</v>
      </c>
      <c r="BI19">
        <v>9.2899999999999991</v>
      </c>
      <c r="BJ19">
        <v>1E-3</v>
      </c>
      <c r="BM19">
        <v>17.2</v>
      </c>
      <c r="BP19">
        <v>0.08</v>
      </c>
      <c r="BQ19">
        <v>19.78</v>
      </c>
      <c r="BY19">
        <v>0.06</v>
      </c>
      <c r="BZ19">
        <v>3.3</v>
      </c>
      <c r="CB19">
        <v>1.9</v>
      </c>
      <c r="CC19">
        <v>3.5</v>
      </c>
      <c r="CF19">
        <v>38.6</v>
      </c>
      <c r="CJ19">
        <v>0.11</v>
      </c>
      <c r="CK19">
        <v>2.5</v>
      </c>
      <c r="CL19">
        <v>3.1E-2</v>
      </c>
      <c r="CM19">
        <v>0.51</v>
      </c>
      <c r="CO19">
        <v>1.7</v>
      </c>
      <c r="CP19">
        <v>79</v>
      </c>
      <c r="CQ19">
        <v>0.2</v>
      </c>
      <c r="CT19">
        <v>67.5</v>
      </c>
    </row>
    <row r="20" spans="1:98">
      <c r="A20" t="s">
        <v>99</v>
      </c>
      <c r="B20" t="s">
        <v>100</v>
      </c>
      <c r="C20" t="s">
        <v>101</v>
      </c>
      <c r="D20" t="s">
        <v>149</v>
      </c>
      <c r="E20" t="s">
        <v>133</v>
      </c>
      <c r="F20" t="s">
        <v>104</v>
      </c>
      <c r="G20" s="1">
        <v>41069</v>
      </c>
      <c r="H20" t="s">
        <v>105</v>
      </c>
      <c r="I20">
        <v>6804001</v>
      </c>
      <c r="J20">
        <v>589597</v>
      </c>
      <c r="K20">
        <v>1516</v>
      </c>
      <c r="M20" t="s">
        <v>106</v>
      </c>
      <c r="N20" t="s">
        <v>147</v>
      </c>
      <c r="O20" t="s">
        <v>108</v>
      </c>
      <c r="Q20" t="s">
        <v>150</v>
      </c>
      <c r="S20">
        <v>2671</v>
      </c>
      <c r="U20">
        <v>0.63</v>
      </c>
      <c r="V20">
        <v>29.9</v>
      </c>
      <c r="X20">
        <v>2.5</v>
      </c>
      <c r="Z20">
        <v>3</v>
      </c>
      <c r="AA20">
        <v>1738.1</v>
      </c>
      <c r="AC20">
        <v>0.25</v>
      </c>
      <c r="AE20">
        <v>0.14000000000000001</v>
      </c>
      <c r="AF20">
        <v>8.1199999999999992</v>
      </c>
      <c r="AI20">
        <v>15.5</v>
      </c>
      <c r="AK20">
        <v>19.5</v>
      </c>
      <c r="AN20">
        <v>63.54</v>
      </c>
      <c r="AS20">
        <v>1.66</v>
      </c>
      <c r="AT20">
        <v>1.7</v>
      </c>
      <c r="AX20">
        <v>464</v>
      </c>
      <c r="BB20">
        <v>0.12</v>
      </c>
      <c r="BC20">
        <v>20.2</v>
      </c>
      <c r="BF20">
        <v>7.0000000000000007E-2</v>
      </c>
      <c r="BG20">
        <v>1817</v>
      </c>
      <c r="BI20">
        <v>24.82</v>
      </c>
      <c r="BJ20">
        <v>5.0000000000000001E-4</v>
      </c>
      <c r="BM20">
        <v>87.3</v>
      </c>
      <c r="BP20">
        <v>0.23400000000000001</v>
      </c>
      <c r="BQ20">
        <v>53.1</v>
      </c>
      <c r="BY20">
        <v>7.0000000000000007E-2</v>
      </c>
      <c r="BZ20">
        <v>11.5</v>
      </c>
      <c r="CB20">
        <v>3</v>
      </c>
      <c r="CC20">
        <v>9.5</v>
      </c>
      <c r="CF20">
        <v>106</v>
      </c>
      <c r="CJ20">
        <v>0.14000000000000001</v>
      </c>
      <c r="CK20">
        <v>5.7</v>
      </c>
      <c r="CL20">
        <v>8.9999999999999993E-3</v>
      </c>
      <c r="CM20">
        <v>0.68</v>
      </c>
      <c r="CO20">
        <v>9.9</v>
      </c>
      <c r="CP20">
        <v>136</v>
      </c>
      <c r="CQ20">
        <v>0.5</v>
      </c>
      <c r="CT20">
        <v>286.60000000000002</v>
      </c>
    </row>
    <row r="21" spans="1:98">
      <c r="A21" t="s">
        <v>99</v>
      </c>
      <c r="B21" t="s">
        <v>100</v>
      </c>
      <c r="C21" t="s">
        <v>101</v>
      </c>
      <c r="D21" t="s">
        <v>151</v>
      </c>
      <c r="E21" t="s">
        <v>133</v>
      </c>
      <c r="F21" t="s">
        <v>104</v>
      </c>
      <c r="G21" s="1">
        <v>41069</v>
      </c>
      <c r="H21" t="s">
        <v>105</v>
      </c>
      <c r="I21">
        <v>6803991</v>
      </c>
      <c r="J21">
        <v>589698</v>
      </c>
      <c r="K21">
        <v>1510</v>
      </c>
      <c r="M21" t="s">
        <v>106</v>
      </c>
      <c r="N21" t="s">
        <v>147</v>
      </c>
      <c r="O21" t="s">
        <v>108</v>
      </c>
      <c r="Q21" t="s">
        <v>152</v>
      </c>
      <c r="S21">
        <v>2436</v>
      </c>
      <c r="U21">
        <v>0.87</v>
      </c>
      <c r="V21">
        <v>19.2</v>
      </c>
      <c r="X21">
        <v>2.1</v>
      </c>
      <c r="Z21">
        <v>2</v>
      </c>
      <c r="AA21">
        <v>1215.5</v>
      </c>
      <c r="AC21">
        <v>0.15</v>
      </c>
      <c r="AE21">
        <v>0.1</v>
      </c>
      <c r="AF21">
        <v>0.92</v>
      </c>
      <c r="AI21">
        <v>1.5</v>
      </c>
      <c r="AK21">
        <v>34</v>
      </c>
      <c r="AN21">
        <v>49.46</v>
      </c>
      <c r="AS21">
        <v>1.64</v>
      </c>
      <c r="AT21">
        <v>1.2</v>
      </c>
      <c r="AX21">
        <v>830</v>
      </c>
      <c r="BB21">
        <v>7.0000000000000007E-2</v>
      </c>
      <c r="BC21">
        <v>24.3</v>
      </c>
      <c r="BF21">
        <v>0.03</v>
      </c>
      <c r="BG21">
        <v>45</v>
      </c>
      <c r="BI21">
        <v>32.15</v>
      </c>
      <c r="BJ21">
        <v>5.0000000000000001E-4</v>
      </c>
      <c r="BM21">
        <v>22.9</v>
      </c>
      <c r="BP21">
        <v>0.38800000000000001</v>
      </c>
      <c r="BQ21">
        <v>18.29</v>
      </c>
      <c r="BY21">
        <v>0.08</v>
      </c>
      <c r="BZ21">
        <v>8.91</v>
      </c>
      <c r="CB21">
        <v>3.3</v>
      </c>
      <c r="CC21">
        <v>11.4</v>
      </c>
      <c r="CF21">
        <v>87.4</v>
      </c>
      <c r="CJ21">
        <v>0.14000000000000001</v>
      </c>
      <c r="CK21">
        <v>5.3</v>
      </c>
      <c r="CL21">
        <v>7.0000000000000001E-3</v>
      </c>
      <c r="CM21">
        <v>0.97</v>
      </c>
      <c r="CO21">
        <v>14</v>
      </c>
      <c r="CP21">
        <v>148</v>
      </c>
      <c r="CQ21">
        <v>0.5</v>
      </c>
      <c r="CT21">
        <v>123.9</v>
      </c>
    </row>
    <row r="22" spans="1:98">
      <c r="A22" t="s">
        <v>99</v>
      </c>
      <c r="B22" t="s">
        <v>100</v>
      </c>
      <c r="C22" t="s">
        <v>101</v>
      </c>
      <c r="D22" t="s">
        <v>153</v>
      </c>
      <c r="E22" t="s">
        <v>133</v>
      </c>
      <c r="F22" t="s">
        <v>104</v>
      </c>
      <c r="G22" s="1">
        <v>41069</v>
      </c>
      <c r="H22" t="s">
        <v>105</v>
      </c>
      <c r="I22">
        <v>6804014</v>
      </c>
      <c r="J22">
        <v>589811</v>
      </c>
      <c r="K22">
        <v>1514</v>
      </c>
      <c r="M22" t="s">
        <v>106</v>
      </c>
      <c r="N22" t="s">
        <v>147</v>
      </c>
      <c r="O22" t="s">
        <v>108</v>
      </c>
      <c r="Q22" t="s">
        <v>154</v>
      </c>
      <c r="S22">
        <v>1816</v>
      </c>
      <c r="U22">
        <v>0.55000000000000004</v>
      </c>
      <c r="V22">
        <v>17.5</v>
      </c>
      <c r="X22">
        <v>2.8</v>
      </c>
      <c r="Z22">
        <v>1</v>
      </c>
      <c r="AA22">
        <v>679</v>
      </c>
      <c r="AC22">
        <v>0.14000000000000001</v>
      </c>
      <c r="AE22">
        <v>0.02</v>
      </c>
      <c r="AF22">
        <v>0.36</v>
      </c>
      <c r="AI22">
        <v>0.7</v>
      </c>
      <c r="AK22">
        <v>24.3</v>
      </c>
      <c r="AN22">
        <v>31.17</v>
      </c>
      <c r="AS22">
        <v>1.1299999999999999</v>
      </c>
      <c r="AT22">
        <v>1.7</v>
      </c>
      <c r="AX22">
        <v>1288</v>
      </c>
      <c r="BB22">
        <v>0.08</v>
      </c>
      <c r="BC22">
        <v>19.100000000000001</v>
      </c>
      <c r="BF22">
        <v>0.03</v>
      </c>
      <c r="BG22">
        <v>27</v>
      </c>
      <c r="BI22">
        <v>78.02</v>
      </c>
      <c r="BJ22">
        <v>5.0000000000000001E-4</v>
      </c>
      <c r="BM22">
        <v>6.1</v>
      </c>
      <c r="BP22">
        <v>0.22500000000000001</v>
      </c>
      <c r="BQ22">
        <v>21.55</v>
      </c>
      <c r="BY22">
        <v>0.13</v>
      </c>
      <c r="BZ22">
        <v>14.97</v>
      </c>
      <c r="CB22">
        <v>1.9</v>
      </c>
      <c r="CC22">
        <v>26.9</v>
      </c>
      <c r="CF22">
        <v>59.5</v>
      </c>
      <c r="CJ22">
        <v>0.28000000000000003</v>
      </c>
      <c r="CK22">
        <v>3.6</v>
      </c>
      <c r="CL22">
        <v>7.0000000000000001E-3</v>
      </c>
      <c r="CM22">
        <v>1.9</v>
      </c>
      <c r="CO22">
        <v>12.8</v>
      </c>
      <c r="CP22">
        <v>182</v>
      </c>
      <c r="CQ22">
        <v>1.1000000000000001</v>
      </c>
      <c r="CT22">
        <v>21.6</v>
      </c>
    </row>
    <row r="23" spans="1:98">
      <c r="A23" t="s">
        <v>99</v>
      </c>
      <c r="B23" t="s">
        <v>100</v>
      </c>
      <c r="C23" t="s">
        <v>101</v>
      </c>
      <c r="D23" t="s">
        <v>155</v>
      </c>
      <c r="E23" t="s">
        <v>133</v>
      </c>
      <c r="F23" t="s">
        <v>104</v>
      </c>
      <c r="G23" s="1">
        <v>41069</v>
      </c>
      <c r="H23" t="s">
        <v>105</v>
      </c>
      <c r="I23">
        <v>6804004</v>
      </c>
      <c r="J23">
        <v>589906</v>
      </c>
      <c r="K23">
        <v>1485</v>
      </c>
      <c r="M23" t="s">
        <v>106</v>
      </c>
      <c r="N23" t="s">
        <v>147</v>
      </c>
      <c r="O23" t="s">
        <v>108</v>
      </c>
      <c r="Q23" t="s">
        <v>156</v>
      </c>
      <c r="S23">
        <v>3056</v>
      </c>
      <c r="U23">
        <v>0.8</v>
      </c>
      <c r="V23">
        <v>35.200000000000003</v>
      </c>
      <c r="X23">
        <v>5.4</v>
      </c>
      <c r="Z23">
        <v>2</v>
      </c>
      <c r="AA23">
        <v>674.6</v>
      </c>
      <c r="AC23">
        <v>0.24</v>
      </c>
      <c r="AE23">
        <v>0.09</v>
      </c>
      <c r="AF23">
        <v>0.65</v>
      </c>
      <c r="AI23">
        <v>2.7</v>
      </c>
      <c r="AK23">
        <v>26.6</v>
      </c>
      <c r="AN23">
        <v>34.65</v>
      </c>
      <c r="AS23">
        <v>1.72</v>
      </c>
      <c r="AT23">
        <v>2.2000000000000002</v>
      </c>
      <c r="AX23">
        <v>542</v>
      </c>
      <c r="BB23">
        <v>7.0000000000000007E-2</v>
      </c>
      <c r="BC23">
        <v>18.7</v>
      </c>
      <c r="BF23">
        <v>0.17</v>
      </c>
      <c r="BG23">
        <v>79</v>
      </c>
      <c r="BI23">
        <v>27.03</v>
      </c>
      <c r="BJ23">
        <v>1E-3</v>
      </c>
      <c r="BM23">
        <v>16.600000000000001</v>
      </c>
      <c r="BP23">
        <v>0.33100000000000002</v>
      </c>
      <c r="BQ23">
        <v>26.12</v>
      </c>
      <c r="BY23">
        <v>0.09</v>
      </c>
      <c r="BZ23">
        <v>9.02</v>
      </c>
      <c r="CB23">
        <v>3.2</v>
      </c>
      <c r="CC23">
        <v>16.399999999999999</v>
      </c>
      <c r="CF23">
        <v>77.2</v>
      </c>
      <c r="CJ23">
        <v>0.15</v>
      </c>
      <c r="CK23">
        <v>5.9</v>
      </c>
      <c r="CL23">
        <v>0.02</v>
      </c>
      <c r="CM23">
        <v>0.5</v>
      </c>
      <c r="CO23">
        <v>9.3000000000000007</v>
      </c>
      <c r="CP23">
        <v>96</v>
      </c>
      <c r="CQ23">
        <v>0.6</v>
      </c>
      <c r="CT23">
        <v>59.5</v>
      </c>
    </row>
    <row r="24" spans="1:98">
      <c r="A24" t="s">
        <v>99</v>
      </c>
      <c r="B24" t="s">
        <v>100</v>
      </c>
      <c r="C24" t="s">
        <v>101</v>
      </c>
      <c r="D24" t="s">
        <v>157</v>
      </c>
      <c r="E24" t="s">
        <v>133</v>
      </c>
      <c r="F24" t="s">
        <v>104</v>
      </c>
      <c r="G24" s="1">
        <v>41069</v>
      </c>
      <c r="H24" t="s">
        <v>105</v>
      </c>
      <c r="I24">
        <v>6803988</v>
      </c>
      <c r="J24">
        <v>589999</v>
      </c>
      <c r="K24">
        <v>1423</v>
      </c>
      <c r="M24" t="s">
        <v>106</v>
      </c>
      <c r="N24" t="s">
        <v>147</v>
      </c>
      <c r="O24" t="s">
        <v>108</v>
      </c>
      <c r="Q24" t="s">
        <v>158</v>
      </c>
      <c r="S24">
        <v>2893</v>
      </c>
      <c r="U24">
        <v>0.63</v>
      </c>
      <c r="V24">
        <v>74.8</v>
      </c>
      <c r="X24">
        <v>4.9000000000000004</v>
      </c>
      <c r="Z24">
        <v>0.5</v>
      </c>
      <c r="AA24">
        <v>1083.7</v>
      </c>
      <c r="AC24">
        <v>0.35</v>
      </c>
      <c r="AE24">
        <v>0.04</v>
      </c>
      <c r="AF24">
        <v>0.6</v>
      </c>
      <c r="AI24">
        <v>1.6</v>
      </c>
      <c r="AK24">
        <v>17.100000000000001</v>
      </c>
      <c r="AN24">
        <v>36.78</v>
      </c>
      <c r="AS24">
        <v>2.12</v>
      </c>
      <c r="AT24">
        <v>2.4</v>
      </c>
      <c r="AX24">
        <v>96</v>
      </c>
      <c r="BB24">
        <v>0.08</v>
      </c>
      <c r="BC24">
        <v>21.6</v>
      </c>
      <c r="BF24">
        <v>0.05</v>
      </c>
      <c r="BG24">
        <v>41</v>
      </c>
      <c r="BI24">
        <v>32.42</v>
      </c>
      <c r="BJ24">
        <v>5.0000000000000001E-4</v>
      </c>
      <c r="BM24">
        <v>16.600000000000001</v>
      </c>
      <c r="BP24">
        <v>0.245</v>
      </c>
      <c r="BQ24">
        <v>50.74</v>
      </c>
      <c r="BY24">
        <v>0.12</v>
      </c>
      <c r="BZ24">
        <v>11.8</v>
      </c>
      <c r="CB24">
        <v>1.9</v>
      </c>
      <c r="CC24">
        <v>11.7</v>
      </c>
      <c r="CF24">
        <v>123.3</v>
      </c>
      <c r="CJ24">
        <v>0.19</v>
      </c>
      <c r="CK24">
        <v>6.4</v>
      </c>
      <c r="CL24">
        <v>1.0999999999999999E-2</v>
      </c>
      <c r="CM24">
        <v>0.76</v>
      </c>
      <c r="CO24">
        <v>4.0999999999999996</v>
      </c>
      <c r="CP24">
        <v>139</v>
      </c>
      <c r="CQ24">
        <v>0.7</v>
      </c>
      <c r="CT24">
        <v>98.2</v>
      </c>
    </row>
    <row r="25" spans="1:98">
      <c r="A25" t="s">
        <v>99</v>
      </c>
      <c r="B25" t="s">
        <v>100</v>
      </c>
      <c r="C25" t="s">
        <v>101</v>
      </c>
      <c r="D25" t="s">
        <v>159</v>
      </c>
      <c r="E25" t="s">
        <v>133</v>
      </c>
      <c r="F25" t="s">
        <v>104</v>
      </c>
      <c r="G25" s="1">
        <v>41069</v>
      </c>
      <c r="H25" t="s">
        <v>105</v>
      </c>
      <c r="I25">
        <v>6803992</v>
      </c>
      <c r="J25">
        <v>590092</v>
      </c>
      <c r="K25">
        <v>1401</v>
      </c>
      <c r="M25" t="s">
        <v>106</v>
      </c>
      <c r="N25" t="s">
        <v>147</v>
      </c>
      <c r="O25" t="s">
        <v>108</v>
      </c>
      <c r="Q25" t="s">
        <v>160</v>
      </c>
      <c r="S25">
        <v>1737</v>
      </c>
      <c r="U25">
        <v>0.32</v>
      </c>
      <c r="V25">
        <v>71.8</v>
      </c>
      <c r="X25">
        <v>3.4</v>
      </c>
      <c r="Z25">
        <v>0.5</v>
      </c>
      <c r="AA25">
        <v>541.79999999999995</v>
      </c>
      <c r="AC25">
        <v>0.26</v>
      </c>
      <c r="AE25">
        <v>0.01</v>
      </c>
      <c r="AF25">
        <v>0.44</v>
      </c>
      <c r="AI25">
        <v>0.7</v>
      </c>
      <c r="AK25">
        <v>6</v>
      </c>
      <c r="AN25">
        <v>38.659999999999997</v>
      </c>
      <c r="AS25">
        <v>1.42</v>
      </c>
      <c r="AT25">
        <v>0.8</v>
      </c>
      <c r="AX25">
        <v>54</v>
      </c>
      <c r="BB25">
        <v>0.05</v>
      </c>
      <c r="BC25">
        <v>23.7</v>
      </c>
      <c r="BF25">
        <v>0.02</v>
      </c>
      <c r="BG25">
        <v>22</v>
      </c>
      <c r="BI25">
        <v>15.11</v>
      </c>
      <c r="BJ25">
        <v>5.0000000000000001E-4</v>
      </c>
      <c r="BM25">
        <v>8</v>
      </c>
      <c r="BP25">
        <v>0.08</v>
      </c>
      <c r="BQ25">
        <v>31.07</v>
      </c>
      <c r="BY25">
        <v>0.09</v>
      </c>
      <c r="BZ25">
        <v>8.3800000000000008</v>
      </c>
      <c r="CB25">
        <v>0.8</v>
      </c>
      <c r="CC25">
        <v>5.9</v>
      </c>
      <c r="CF25">
        <v>195.2</v>
      </c>
      <c r="CJ25">
        <v>0.14000000000000001</v>
      </c>
      <c r="CK25">
        <v>6.2</v>
      </c>
      <c r="CL25">
        <v>3.0000000000000001E-3</v>
      </c>
      <c r="CM25">
        <v>0.71</v>
      </c>
      <c r="CO25">
        <v>1.2</v>
      </c>
      <c r="CP25">
        <v>40</v>
      </c>
      <c r="CQ25">
        <v>0.2</v>
      </c>
      <c r="CT25">
        <v>58.7</v>
      </c>
    </row>
    <row r="26" spans="1:98">
      <c r="A26" t="s">
        <v>99</v>
      </c>
      <c r="B26" t="s">
        <v>100</v>
      </c>
      <c r="C26" t="s">
        <v>101</v>
      </c>
      <c r="D26" t="s">
        <v>161</v>
      </c>
      <c r="E26" t="s">
        <v>133</v>
      </c>
      <c r="F26" t="s">
        <v>104</v>
      </c>
      <c r="G26" s="1">
        <v>41069</v>
      </c>
      <c r="H26" t="s">
        <v>105</v>
      </c>
      <c r="I26">
        <v>6804006</v>
      </c>
      <c r="J26">
        <v>590210</v>
      </c>
      <c r="K26">
        <v>1370</v>
      </c>
      <c r="M26" t="s">
        <v>106</v>
      </c>
      <c r="N26" t="s">
        <v>147</v>
      </c>
      <c r="O26" t="s">
        <v>108</v>
      </c>
      <c r="Q26" t="s">
        <v>162</v>
      </c>
      <c r="S26">
        <v>823</v>
      </c>
      <c r="U26">
        <v>0.66</v>
      </c>
      <c r="V26">
        <v>50.9</v>
      </c>
      <c r="X26">
        <v>2.8</v>
      </c>
      <c r="Z26">
        <v>0.5</v>
      </c>
      <c r="AA26">
        <v>279.10000000000002</v>
      </c>
      <c r="AC26">
        <v>0.28000000000000003</v>
      </c>
      <c r="AE26">
        <v>0.03</v>
      </c>
      <c r="AF26">
        <v>1.8</v>
      </c>
      <c r="AI26">
        <v>4.3</v>
      </c>
      <c r="AK26">
        <v>16.100000000000001</v>
      </c>
      <c r="AN26">
        <v>54.99</v>
      </c>
      <c r="AS26">
        <v>2.8</v>
      </c>
      <c r="AT26">
        <v>1.4</v>
      </c>
      <c r="AX26">
        <v>21</v>
      </c>
      <c r="BB26">
        <v>0.11</v>
      </c>
      <c r="BC26">
        <v>18.899999999999999</v>
      </c>
      <c r="BF26">
        <v>0.12</v>
      </c>
      <c r="BG26">
        <v>89</v>
      </c>
      <c r="BI26">
        <v>7.98</v>
      </c>
      <c r="BJ26">
        <v>1E-3</v>
      </c>
      <c r="BM26">
        <v>39.799999999999997</v>
      </c>
      <c r="BP26">
        <v>0.13100000000000001</v>
      </c>
      <c r="BQ26">
        <v>43.91</v>
      </c>
      <c r="BY26">
        <v>0.09</v>
      </c>
      <c r="BZ26">
        <v>5.61</v>
      </c>
      <c r="CB26">
        <v>1.6</v>
      </c>
      <c r="CC26">
        <v>5</v>
      </c>
      <c r="CF26">
        <v>89.7</v>
      </c>
      <c r="CJ26">
        <v>0.06</v>
      </c>
      <c r="CK26">
        <v>7.4</v>
      </c>
      <c r="CL26">
        <v>0.01</v>
      </c>
      <c r="CM26">
        <v>0.52</v>
      </c>
      <c r="CO26">
        <v>2.2000000000000002</v>
      </c>
      <c r="CP26">
        <v>21</v>
      </c>
      <c r="CQ26">
        <v>0.3</v>
      </c>
      <c r="CT26">
        <v>296.89999999999998</v>
      </c>
    </row>
    <row r="27" spans="1:98">
      <c r="A27" t="s">
        <v>99</v>
      </c>
      <c r="B27" t="s">
        <v>100</v>
      </c>
      <c r="C27" t="s">
        <v>101</v>
      </c>
      <c r="D27" t="s">
        <v>163</v>
      </c>
      <c r="E27" t="s">
        <v>133</v>
      </c>
      <c r="F27" t="s">
        <v>104</v>
      </c>
      <c r="G27" s="1">
        <v>41069</v>
      </c>
      <c r="H27" t="s">
        <v>105</v>
      </c>
      <c r="I27">
        <v>6803999</v>
      </c>
      <c r="J27">
        <v>590501</v>
      </c>
      <c r="K27">
        <v>1306</v>
      </c>
      <c r="M27" t="s">
        <v>106</v>
      </c>
      <c r="N27" t="s">
        <v>147</v>
      </c>
      <c r="O27" t="s">
        <v>108</v>
      </c>
      <c r="Q27" t="s">
        <v>164</v>
      </c>
      <c r="S27">
        <v>1696</v>
      </c>
      <c r="U27">
        <v>0.75</v>
      </c>
      <c r="V27">
        <v>53.8</v>
      </c>
      <c r="X27">
        <v>3.5</v>
      </c>
      <c r="Z27">
        <v>0.5</v>
      </c>
      <c r="AA27">
        <v>202.7</v>
      </c>
      <c r="AC27">
        <v>0.83</v>
      </c>
      <c r="AE27">
        <v>0.05</v>
      </c>
      <c r="AF27">
        <v>0.85</v>
      </c>
      <c r="AI27">
        <v>12.1</v>
      </c>
      <c r="AK27">
        <v>18.8</v>
      </c>
      <c r="AN27">
        <v>36.99</v>
      </c>
      <c r="AS27">
        <v>2.14</v>
      </c>
      <c r="AT27">
        <v>1.3</v>
      </c>
      <c r="AX27">
        <v>43</v>
      </c>
      <c r="BB27">
        <v>0.05</v>
      </c>
      <c r="BC27">
        <v>15.8</v>
      </c>
      <c r="BF27">
        <v>0.11</v>
      </c>
      <c r="BG27">
        <v>337</v>
      </c>
      <c r="BI27">
        <v>5.3</v>
      </c>
      <c r="BJ27">
        <v>2E-3</v>
      </c>
      <c r="BM27">
        <v>31.4</v>
      </c>
      <c r="BP27">
        <v>8.8999999999999996E-2</v>
      </c>
      <c r="BQ27">
        <v>116.3</v>
      </c>
      <c r="BY27">
        <v>0.05</v>
      </c>
      <c r="BZ27">
        <v>4.93</v>
      </c>
      <c r="CB27">
        <v>1.7</v>
      </c>
      <c r="CC27">
        <v>1.8</v>
      </c>
      <c r="CF27">
        <v>43.3</v>
      </c>
      <c r="CJ27">
        <v>0.08</v>
      </c>
      <c r="CK27">
        <v>5.0999999999999996</v>
      </c>
      <c r="CL27">
        <v>1.4999999999999999E-2</v>
      </c>
      <c r="CM27">
        <v>0.22</v>
      </c>
      <c r="CO27">
        <v>1.3</v>
      </c>
      <c r="CP27">
        <v>23</v>
      </c>
      <c r="CQ27">
        <v>0.5</v>
      </c>
      <c r="CT27">
        <v>171.8</v>
      </c>
    </row>
    <row r="28" spans="1:98">
      <c r="A28" t="s">
        <v>99</v>
      </c>
      <c r="B28" t="s">
        <v>100</v>
      </c>
      <c r="C28" t="s">
        <v>101</v>
      </c>
      <c r="D28" t="s">
        <v>165</v>
      </c>
      <c r="E28" t="s">
        <v>133</v>
      </c>
      <c r="F28" t="s">
        <v>104</v>
      </c>
      <c r="G28" s="1">
        <v>41069</v>
      </c>
      <c r="H28" t="s">
        <v>105</v>
      </c>
      <c r="I28">
        <v>6804002</v>
      </c>
      <c r="J28">
        <v>590600</v>
      </c>
      <c r="K28">
        <v>1289</v>
      </c>
      <c r="M28" t="s">
        <v>106</v>
      </c>
      <c r="N28" t="s">
        <v>147</v>
      </c>
      <c r="O28" t="s">
        <v>108</v>
      </c>
      <c r="Q28" t="s">
        <v>166</v>
      </c>
      <c r="S28">
        <v>4558</v>
      </c>
      <c r="U28">
        <v>0.56999999999999995</v>
      </c>
      <c r="V28">
        <v>70.7</v>
      </c>
      <c r="X28">
        <v>3.6</v>
      </c>
      <c r="Z28">
        <v>0.5</v>
      </c>
      <c r="AA28">
        <v>213.1</v>
      </c>
      <c r="AC28">
        <v>2.86</v>
      </c>
      <c r="AE28">
        <v>0.05</v>
      </c>
      <c r="AF28">
        <v>0.7</v>
      </c>
      <c r="AI28">
        <v>4.5999999999999996</v>
      </c>
      <c r="AK28">
        <v>22.9</v>
      </c>
      <c r="AN28">
        <v>27.01</v>
      </c>
      <c r="AS28">
        <v>2.2200000000000002</v>
      </c>
      <c r="AT28">
        <v>1.6</v>
      </c>
      <c r="AX28">
        <v>60</v>
      </c>
      <c r="BB28">
        <v>0.05</v>
      </c>
      <c r="BC28">
        <v>16.7</v>
      </c>
      <c r="BF28">
        <v>0.14000000000000001</v>
      </c>
      <c r="BG28">
        <v>230</v>
      </c>
      <c r="BI28">
        <v>7.26</v>
      </c>
      <c r="BJ28">
        <v>1E-3</v>
      </c>
      <c r="BM28">
        <v>32.200000000000003</v>
      </c>
      <c r="BP28">
        <v>0.10100000000000001</v>
      </c>
      <c r="BQ28">
        <v>356.08</v>
      </c>
      <c r="BY28">
        <v>0.05</v>
      </c>
      <c r="BZ28">
        <v>5.32</v>
      </c>
      <c r="CB28">
        <v>1.4</v>
      </c>
      <c r="CC28">
        <v>2.2000000000000002</v>
      </c>
      <c r="CF28">
        <v>46</v>
      </c>
      <c r="CJ28">
        <v>0.13</v>
      </c>
      <c r="CK28">
        <v>4.8</v>
      </c>
      <c r="CL28">
        <v>1.6E-2</v>
      </c>
      <c r="CM28">
        <v>0.2</v>
      </c>
      <c r="CO28">
        <v>1</v>
      </c>
      <c r="CP28">
        <v>27</v>
      </c>
      <c r="CQ28">
        <v>0.4</v>
      </c>
      <c r="CT28">
        <v>142.69999999999999</v>
      </c>
    </row>
    <row r="29" spans="1:98">
      <c r="A29" t="s">
        <v>99</v>
      </c>
      <c r="B29" t="s">
        <v>100</v>
      </c>
      <c r="C29" t="s">
        <v>101</v>
      </c>
      <c r="D29" t="s">
        <v>167</v>
      </c>
      <c r="E29" t="s">
        <v>133</v>
      </c>
      <c r="F29" t="s">
        <v>104</v>
      </c>
      <c r="G29" s="1">
        <v>41069</v>
      </c>
      <c r="H29" t="s">
        <v>105</v>
      </c>
      <c r="I29">
        <v>6803998</v>
      </c>
      <c r="J29">
        <v>590685</v>
      </c>
      <c r="K29">
        <v>1275</v>
      </c>
      <c r="M29" t="s">
        <v>106</v>
      </c>
      <c r="N29" t="s">
        <v>147</v>
      </c>
      <c r="O29" t="s">
        <v>108</v>
      </c>
      <c r="Q29" t="s">
        <v>168</v>
      </c>
      <c r="S29">
        <v>2607</v>
      </c>
      <c r="U29">
        <v>0.94</v>
      </c>
      <c r="V29">
        <v>50.7</v>
      </c>
      <c r="X29">
        <v>4</v>
      </c>
      <c r="Z29">
        <v>1</v>
      </c>
      <c r="AA29">
        <v>447.1</v>
      </c>
      <c r="AC29">
        <v>1.78</v>
      </c>
      <c r="AE29">
        <v>0.12</v>
      </c>
      <c r="AF29">
        <v>1.4</v>
      </c>
      <c r="AI29">
        <v>7.4</v>
      </c>
      <c r="AK29">
        <v>38.6</v>
      </c>
      <c r="AN29">
        <v>31.91</v>
      </c>
      <c r="AS29">
        <v>2.67</v>
      </c>
      <c r="AT29">
        <v>3.1</v>
      </c>
      <c r="AX29">
        <v>56</v>
      </c>
      <c r="BB29">
        <v>0.09</v>
      </c>
      <c r="BC29">
        <v>17.899999999999999</v>
      </c>
      <c r="BF29">
        <v>0.41</v>
      </c>
      <c r="BG29">
        <v>207</v>
      </c>
      <c r="BI29">
        <v>5.29</v>
      </c>
      <c r="BJ29">
        <v>3.0000000000000001E-3</v>
      </c>
      <c r="BM29">
        <v>37.700000000000003</v>
      </c>
      <c r="BP29">
        <v>0.13800000000000001</v>
      </c>
      <c r="BQ29">
        <v>166.7</v>
      </c>
      <c r="BY29">
        <v>0.06</v>
      </c>
      <c r="BZ29">
        <v>4.5999999999999996</v>
      </c>
      <c r="CB29">
        <v>2.6</v>
      </c>
      <c r="CC29">
        <v>3</v>
      </c>
      <c r="CF29">
        <v>67.8</v>
      </c>
      <c r="CJ29">
        <v>0.11</v>
      </c>
      <c r="CK29">
        <v>5.5</v>
      </c>
      <c r="CL29">
        <v>3.9E-2</v>
      </c>
      <c r="CM29">
        <v>0.24</v>
      </c>
      <c r="CO29">
        <v>1.7</v>
      </c>
      <c r="CP29">
        <v>46</v>
      </c>
      <c r="CQ29">
        <v>0.5</v>
      </c>
      <c r="CT29">
        <v>174.6</v>
      </c>
    </row>
    <row r="30" spans="1:98">
      <c r="A30" t="s">
        <v>99</v>
      </c>
      <c r="B30" t="s">
        <v>100</v>
      </c>
      <c r="C30" t="s">
        <v>101</v>
      </c>
      <c r="D30" t="s">
        <v>169</v>
      </c>
      <c r="E30" t="s">
        <v>133</v>
      </c>
      <c r="F30" t="s">
        <v>104</v>
      </c>
      <c r="G30" s="1">
        <v>41069</v>
      </c>
      <c r="H30" t="s">
        <v>105</v>
      </c>
      <c r="I30">
        <v>6804003</v>
      </c>
      <c r="J30">
        <v>590798</v>
      </c>
      <c r="K30">
        <v>1262</v>
      </c>
      <c r="M30" t="s">
        <v>106</v>
      </c>
      <c r="N30" t="s">
        <v>147</v>
      </c>
      <c r="O30" t="s">
        <v>108</v>
      </c>
      <c r="Q30" t="s">
        <v>170</v>
      </c>
      <c r="S30">
        <v>1774</v>
      </c>
      <c r="U30">
        <v>1.07</v>
      </c>
      <c r="V30">
        <v>105</v>
      </c>
      <c r="X30">
        <v>4</v>
      </c>
      <c r="Z30">
        <v>0.5</v>
      </c>
      <c r="AA30">
        <v>559</v>
      </c>
      <c r="AC30">
        <v>1.26</v>
      </c>
      <c r="AE30">
        <v>0.06</v>
      </c>
      <c r="AF30">
        <v>1.92</v>
      </c>
      <c r="AI30">
        <v>6.2</v>
      </c>
      <c r="AK30">
        <v>26.4</v>
      </c>
      <c r="AN30">
        <v>44.26</v>
      </c>
      <c r="AS30">
        <v>2.83</v>
      </c>
      <c r="AT30">
        <v>2.7</v>
      </c>
      <c r="AX30">
        <v>70</v>
      </c>
      <c r="BB30">
        <v>0.06</v>
      </c>
      <c r="BC30">
        <v>16.600000000000001</v>
      </c>
      <c r="BF30">
        <v>0.2</v>
      </c>
      <c r="BG30">
        <v>123</v>
      </c>
      <c r="BI30">
        <v>8.7100000000000009</v>
      </c>
      <c r="BJ30">
        <v>1E-3</v>
      </c>
      <c r="BM30">
        <v>43.1</v>
      </c>
      <c r="BP30">
        <v>0.105</v>
      </c>
      <c r="BQ30">
        <v>144.41</v>
      </c>
      <c r="BY30">
        <v>0.06</v>
      </c>
      <c r="BZ30">
        <v>6.13</v>
      </c>
      <c r="CB30">
        <v>2.2000000000000002</v>
      </c>
      <c r="CC30">
        <v>2.8</v>
      </c>
      <c r="CF30">
        <v>42.8</v>
      </c>
      <c r="CJ30">
        <v>0.09</v>
      </c>
      <c r="CK30">
        <v>4.7</v>
      </c>
      <c r="CL30">
        <v>1.7999999999999999E-2</v>
      </c>
      <c r="CM30">
        <v>0.26</v>
      </c>
      <c r="CO30">
        <v>2.2000000000000002</v>
      </c>
      <c r="CP30">
        <v>46</v>
      </c>
      <c r="CQ30">
        <v>1.2</v>
      </c>
      <c r="CT30">
        <v>238.1</v>
      </c>
    </row>
    <row r="31" spans="1:98">
      <c r="A31" t="s">
        <v>99</v>
      </c>
      <c r="B31" t="s">
        <v>100</v>
      </c>
      <c r="C31" t="s">
        <v>101</v>
      </c>
      <c r="D31" t="s">
        <v>171</v>
      </c>
      <c r="E31" t="s">
        <v>133</v>
      </c>
      <c r="F31" t="s">
        <v>104</v>
      </c>
      <c r="G31" s="1">
        <v>41069</v>
      </c>
      <c r="H31" t="s">
        <v>105</v>
      </c>
      <c r="I31">
        <v>6804005</v>
      </c>
      <c r="J31">
        <v>590886</v>
      </c>
      <c r="K31">
        <v>1243</v>
      </c>
      <c r="M31" t="s">
        <v>106</v>
      </c>
      <c r="N31" t="s">
        <v>147</v>
      </c>
      <c r="O31" t="s">
        <v>108</v>
      </c>
      <c r="Q31" t="s">
        <v>172</v>
      </c>
      <c r="S31">
        <v>1360</v>
      </c>
      <c r="U31">
        <v>1.1200000000000001</v>
      </c>
      <c r="V31">
        <v>38.5</v>
      </c>
      <c r="X31">
        <v>1.2</v>
      </c>
      <c r="Z31">
        <v>0.5</v>
      </c>
      <c r="AA31">
        <v>349.2</v>
      </c>
      <c r="AC31">
        <v>0.35</v>
      </c>
      <c r="AE31">
        <v>0.2</v>
      </c>
      <c r="AF31">
        <v>1.68</v>
      </c>
      <c r="AI31">
        <v>11</v>
      </c>
      <c r="AK31">
        <v>78.7</v>
      </c>
      <c r="AN31">
        <v>28.68</v>
      </c>
      <c r="AS31">
        <v>2.86</v>
      </c>
      <c r="AT31">
        <v>3.5</v>
      </c>
      <c r="AX31">
        <v>23</v>
      </c>
      <c r="BB31">
        <v>7.0000000000000007E-2</v>
      </c>
      <c r="BC31">
        <v>15.4</v>
      </c>
      <c r="BF31">
        <v>0.63</v>
      </c>
      <c r="BG31">
        <v>228</v>
      </c>
      <c r="BI31">
        <v>4.2</v>
      </c>
      <c r="BJ31">
        <v>4.0000000000000001E-3</v>
      </c>
      <c r="BM31">
        <v>80</v>
      </c>
      <c r="BP31">
        <v>0.14000000000000001</v>
      </c>
      <c r="BQ31">
        <v>38.89</v>
      </c>
      <c r="BY31">
        <v>0.02</v>
      </c>
      <c r="BZ31">
        <v>2.71</v>
      </c>
      <c r="CB31">
        <v>2.9</v>
      </c>
      <c r="CC31">
        <v>1.2</v>
      </c>
      <c r="CF31">
        <v>31.3</v>
      </c>
      <c r="CJ31">
        <v>0.06</v>
      </c>
      <c r="CK31">
        <v>5.0999999999999996</v>
      </c>
      <c r="CL31">
        <v>0.04</v>
      </c>
      <c r="CM31">
        <v>0.14000000000000001</v>
      </c>
      <c r="CO31">
        <v>1.1000000000000001</v>
      </c>
      <c r="CP31">
        <v>44</v>
      </c>
      <c r="CQ31">
        <v>0.4</v>
      </c>
      <c r="CT31">
        <v>201.2</v>
      </c>
    </row>
    <row r="32" spans="1:98">
      <c r="A32" t="s">
        <v>99</v>
      </c>
      <c r="B32" t="s">
        <v>100</v>
      </c>
      <c r="C32" t="s">
        <v>101</v>
      </c>
      <c r="D32" t="s">
        <v>173</v>
      </c>
      <c r="E32" t="s">
        <v>133</v>
      </c>
      <c r="F32" t="s">
        <v>104</v>
      </c>
      <c r="G32" s="1">
        <v>41069</v>
      </c>
      <c r="H32" t="s">
        <v>105</v>
      </c>
      <c r="I32">
        <v>6804011</v>
      </c>
      <c r="J32">
        <v>590993</v>
      </c>
      <c r="K32">
        <v>1219</v>
      </c>
      <c r="M32" t="s">
        <v>106</v>
      </c>
      <c r="N32" t="s">
        <v>147</v>
      </c>
      <c r="O32" t="s">
        <v>108</v>
      </c>
      <c r="Q32" t="s">
        <v>174</v>
      </c>
      <c r="S32">
        <v>723</v>
      </c>
      <c r="U32">
        <v>0.89</v>
      </c>
      <c r="V32">
        <v>34.799999999999997</v>
      </c>
      <c r="X32">
        <v>2.1</v>
      </c>
      <c r="Z32">
        <v>1</v>
      </c>
      <c r="AA32">
        <v>472.3</v>
      </c>
      <c r="AC32">
        <v>0.38</v>
      </c>
      <c r="AE32">
        <v>0.12</v>
      </c>
      <c r="AF32">
        <v>2.1800000000000002</v>
      </c>
      <c r="AI32">
        <v>10.4</v>
      </c>
      <c r="AK32">
        <v>79</v>
      </c>
      <c r="AN32">
        <v>34.71</v>
      </c>
      <c r="AS32">
        <v>2.41</v>
      </c>
      <c r="AT32">
        <v>2.9</v>
      </c>
      <c r="AX32">
        <v>28</v>
      </c>
      <c r="BB32">
        <v>7.0000000000000007E-2</v>
      </c>
      <c r="BC32">
        <v>14.1</v>
      </c>
      <c r="BF32">
        <v>0.64</v>
      </c>
      <c r="BG32">
        <v>254</v>
      </c>
      <c r="BI32">
        <v>7.43</v>
      </c>
      <c r="BJ32">
        <v>2E-3</v>
      </c>
      <c r="BM32">
        <v>68.5</v>
      </c>
      <c r="BP32">
        <v>0.11899999999999999</v>
      </c>
      <c r="BQ32">
        <v>47.49</v>
      </c>
      <c r="BY32">
        <v>0.04</v>
      </c>
      <c r="BZ32">
        <v>4.12</v>
      </c>
      <c r="CB32">
        <v>2.5</v>
      </c>
      <c r="CC32">
        <v>2.5</v>
      </c>
      <c r="CF32">
        <v>47.9</v>
      </c>
      <c r="CJ32">
        <v>7.0000000000000007E-2</v>
      </c>
      <c r="CK32">
        <v>4.0999999999999996</v>
      </c>
      <c r="CL32">
        <v>3.5000000000000003E-2</v>
      </c>
      <c r="CM32">
        <v>0.22</v>
      </c>
      <c r="CO32">
        <v>1.4</v>
      </c>
      <c r="CP32">
        <v>49</v>
      </c>
      <c r="CQ32">
        <v>0.4</v>
      </c>
      <c r="CT32">
        <v>174.7</v>
      </c>
    </row>
    <row r="33" spans="1:98">
      <c r="A33" t="s">
        <v>99</v>
      </c>
      <c r="B33" t="s">
        <v>100</v>
      </c>
      <c r="C33" t="s">
        <v>101</v>
      </c>
      <c r="D33" t="s">
        <v>175</v>
      </c>
      <c r="E33" t="s">
        <v>133</v>
      </c>
      <c r="F33" t="s">
        <v>104</v>
      </c>
      <c r="G33" s="1">
        <v>41070</v>
      </c>
      <c r="H33" t="s">
        <v>105</v>
      </c>
      <c r="I33">
        <v>6803688</v>
      </c>
      <c r="J33">
        <v>589995</v>
      </c>
      <c r="K33">
        <v>1447</v>
      </c>
      <c r="M33" t="s">
        <v>106</v>
      </c>
      <c r="N33" t="s">
        <v>147</v>
      </c>
      <c r="O33" t="s">
        <v>108</v>
      </c>
      <c r="Q33" t="s">
        <v>176</v>
      </c>
      <c r="S33">
        <v>1059</v>
      </c>
      <c r="U33">
        <v>0.79</v>
      </c>
      <c r="V33">
        <v>80</v>
      </c>
      <c r="X33">
        <v>5.5</v>
      </c>
      <c r="Z33">
        <v>0.5</v>
      </c>
      <c r="AA33">
        <v>380.6</v>
      </c>
      <c r="AC33">
        <v>0.16</v>
      </c>
      <c r="AE33">
        <v>0.04</v>
      </c>
      <c r="AF33">
        <v>0.45</v>
      </c>
      <c r="AI33">
        <v>4.0999999999999996</v>
      </c>
      <c r="AK33">
        <v>33</v>
      </c>
      <c r="AN33">
        <v>35.229999999999997</v>
      </c>
      <c r="AS33">
        <v>2.2200000000000002</v>
      </c>
      <c r="AT33">
        <v>2.1</v>
      </c>
      <c r="AX33">
        <v>110</v>
      </c>
      <c r="BB33">
        <v>0.06</v>
      </c>
      <c r="BC33">
        <v>21.2</v>
      </c>
      <c r="BF33">
        <v>0.15</v>
      </c>
      <c r="BG33">
        <v>120</v>
      </c>
      <c r="BI33">
        <v>27.96</v>
      </c>
      <c r="BJ33">
        <v>5.0000000000000001E-4</v>
      </c>
      <c r="BM33">
        <v>31</v>
      </c>
      <c r="BP33">
        <v>0.12</v>
      </c>
      <c r="BQ33">
        <v>25.13</v>
      </c>
      <c r="BY33">
        <v>0.08</v>
      </c>
      <c r="BZ33">
        <v>10.94</v>
      </c>
      <c r="CB33">
        <v>1.8</v>
      </c>
      <c r="CC33">
        <v>6.5</v>
      </c>
      <c r="CF33">
        <v>88.3</v>
      </c>
      <c r="CJ33">
        <v>0.11</v>
      </c>
      <c r="CK33">
        <v>2.2000000000000002</v>
      </c>
      <c r="CL33">
        <v>1.4999999999999999E-2</v>
      </c>
      <c r="CM33">
        <v>0.62</v>
      </c>
      <c r="CO33">
        <v>2.8</v>
      </c>
      <c r="CP33">
        <v>105</v>
      </c>
      <c r="CQ33">
        <v>0.5</v>
      </c>
      <c r="CT33">
        <v>111.4</v>
      </c>
    </row>
    <row r="34" spans="1:98">
      <c r="A34" t="s">
        <v>99</v>
      </c>
      <c r="B34" t="s">
        <v>100</v>
      </c>
      <c r="C34" t="s">
        <v>101</v>
      </c>
      <c r="D34" t="s">
        <v>177</v>
      </c>
      <c r="E34" t="s">
        <v>133</v>
      </c>
      <c r="F34" t="s">
        <v>104</v>
      </c>
      <c r="G34" s="1">
        <v>41070</v>
      </c>
      <c r="H34" t="s">
        <v>105</v>
      </c>
      <c r="I34">
        <v>6803792</v>
      </c>
      <c r="J34">
        <v>589990</v>
      </c>
      <c r="K34">
        <v>1422</v>
      </c>
      <c r="M34" t="s">
        <v>106</v>
      </c>
      <c r="N34" t="s">
        <v>147</v>
      </c>
      <c r="O34" t="s">
        <v>108</v>
      </c>
      <c r="Q34" t="s">
        <v>178</v>
      </c>
      <c r="S34">
        <v>3767</v>
      </c>
      <c r="U34">
        <v>1.24</v>
      </c>
      <c r="V34">
        <v>82.5</v>
      </c>
      <c r="X34">
        <v>4.5</v>
      </c>
      <c r="Z34">
        <v>0.5</v>
      </c>
      <c r="AA34">
        <v>436.6</v>
      </c>
      <c r="AC34">
        <v>0.19</v>
      </c>
      <c r="AE34">
        <v>0.05</v>
      </c>
      <c r="AF34">
        <v>0.37</v>
      </c>
      <c r="AI34">
        <v>1.2</v>
      </c>
      <c r="AK34">
        <v>62.4</v>
      </c>
      <c r="AN34">
        <v>37.33</v>
      </c>
      <c r="AS34">
        <v>2.62</v>
      </c>
      <c r="AT34">
        <v>2.1</v>
      </c>
      <c r="AX34">
        <v>435</v>
      </c>
      <c r="BB34">
        <v>0.06</v>
      </c>
      <c r="BC34">
        <v>24</v>
      </c>
      <c r="BF34">
        <v>0.05</v>
      </c>
      <c r="BG34">
        <v>30</v>
      </c>
      <c r="BI34">
        <v>50.21</v>
      </c>
      <c r="BJ34">
        <v>5.0000000000000001E-4</v>
      </c>
      <c r="BM34">
        <v>20</v>
      </c>
      <c r="BP34">
        <v>0.47</v>
      </c>
      <c r="BQ34">
        <v>42.54</v>
      </c>
      <c r="BY34">
        <v>0.08</v>
      </c>
      <c r="BZ34">
        <v>14.49</v>
      </c>
      <c r="CB34">
        <v>3.5</v>
      </c>
      <c r="CC34">
        <v>8.8000000000000007</v>
      </c>
      <c r="CF34">
        <v>128.1</v>
      </c>
      <c r="CJ34">
        <v>0.19</v>
      </c>
      <c r="CK34">
        <v>5.7</v>
      </c>
      <c r="CL34">
        <v>1.0999999999999999E-2</v>
      </c>
      <c r="CM34">
        <v>1.46</v>
      </c>
      <c r="CO34">
        <v>21.1</v>
      </c>
      <c r="CP34">
        <v>288</v>
      </c>
      <c r="CQ34">
        <v>0.8</v>
      </c>
      <c r="CT34">
        <v>79.8</v>
      </c>
    </row>
    <row r="35" spans="1:98">
      <c r="A35" t="s">
        <v>99</v>
      </c>
      <c r="B35" t="s">
        <v>100</v>
      </c>
      <c r="C35" t="s">
        <v>101</v>
      </c>
      <c r="D35" t="s">
        <v>179</v>
      </c>
      <c r="E35" t="s">
        <v>133</v>
      </c>
      <c r="F35" t="s">
        <v>104</v>
      </c>
      <c r="G35" s="1">
        <v>41070</v>
      </c>
      <c r="H35" t="s">
        <v>105</v>
      </c>
      <c r="I35">
        <v>6803810</v>
      </c>
      <c r="J35">
        <v>590099</v>
      </c>
      <c r="K35">
        <v>1381</v>
      </c>
      <c r="M35" t="s">
        <v>106</v>
      </c>
      <c r="N35" t="s">
        <v>147</v>
      </c>
      <c r="O35" t="s">
        <v>108</v>
      </c>
      <c r="Q35" t="s">
        <v>180</v>
      </c>
      <c r="S35">
        <v>1447</v>
      </c>
      <c r="U35">
        <v>0.65</v>
      </c>
      <c r="V35">
        <v>56.9</v>
      </c>
      <c r="X35">
        <v>3.4</v>
      </c>
      <c r="Z35">
        <v>1</v>
      </c>
      <c r="AA35">
        <v>288.39999999999998</v>
      </c>
      <c r="AC35">
        <v>0.27</v>
      </c>
      <c r="AE35">
        <v>0.03</v>
      </c>
      <c r="AF35">
        <v>1.1100000000000001</v>
      </c>
      <c r="AI35">
        <v>8.4</v>
      </c>
      <c r="AK35">
        <v>14.5</v>
      </c>
      <c r="AN35">
        <v>74.53</v>
      </c>
      <c r="AS35">
        <v>3.18</v>
      </c>
      <c r="AT35">
        <v>1</v>
      </c>
      <c r="AX35">
        <v>66</v>
      </c>
      <c r="BB35">
        <v>0.08</v>
      </c>
      <c r="BC35">
        <v>22.1</v>
      </c>
      <c r="BF35">
        <v>0.05</v>
      </c>
      <c r="BG35">
        <v>151</v>
      </c>
      <c r="BI35">
        <v>24.35</v>
      </c>
      <c r="BJ35">
        <v>5.0000000000000001E-4</v>
      </c>
      <c r="BM35">
        <v>72.5</v>
      </c>
      <c r="BP35">
        <v>0.14199999999999999</v>
      </c>
      <c r="BQ35">
        <v>36.97</v>
      </c>
      <c r="BY35">
        <v>7.0000000000000007E-2</v>
      </c>
      <c r="BZ35">
        <v>5.0999999999999996</v>
      </c>
      <c r="CB35">
        <v>1.7</v>
      </c>
      <c r="CC35">
        <v>6.2</v>
      </c>
      <c r="CF35">
        <v>52</v>
      </c>
      <c r="CJ35">
        <v>0.1</v>
      </c>
      <c r="CK35">
        <v>5.8</v>
      </c>
      <c r="CL35">
        <v>3.0000000000000001E-3</v>
      </c>
      <c r="CM35">
        <v>0.38</v>
      </c>
      <c r="CO35">
        <v>3.5</v>
      </c>
      <c r="CP35">
        <v>40</v>
      </c>
      <c r="CQ35">
        <v>0.3</v>
      </c>
      <c r="CT35">
        <v>439.3</v>
      </c>
    </row>
    <row r="36" spans="1:98">
      <c r="A36" t="s">
        <v>99</v>
      </c>
      <c r="B36" t="s">
        <v>100</v>
      </c>
      <c r="C36" t="s">
        <v>101</v>
      </c>
      <c r="D36" t="s">
        <v>181</v>
      </c>
      <c r="E36" t="s">
        <v>133</v>
      </c>
      <c r="F36" t="s">
        <v>104</v>
      </c>
      <c r="G36" s="1">
        <v>41070</v>
      </c>
      <c r="H36" t="s">
        <v>105</v>
      </c>
      <c r="I36">
        <v>6803805</v>
      </c>
      <c r="J36">
        <v>590611</v>
      </c>
      <c r="K36">
        <v>1287</v>
      </c>
      <c r="M36" t="s">
        <v>106</v>
      </c>
      <c r="N36" t="s">
        <v>147</v>
      </c>
      <c r="O36" t="s">
        <v>108</v>
      </c>
      <c r="Q36" t="s">
        <v>182</v>
      </c>
      <c r="S36">
        <v>1749</v>
      </c>
      <c r="U36">
        <v>0.9</v>
      </c>
      <c r="V36">
        <v>101.7</v>
      </c>
      <c r="X36">
        <v>3.3</v>
      </c>
      <c r="Z36">
        <v>0.5</v>
      </c>
      <c r="AA36">
        <v>200.7</v>
      </c>
      <c r="AC36">
        <v>0.5</v>
      </c>
      <c r="AE36">
        <v>0.05</v>
      </c>
      <c r="AF36">
        <v>0.9</v>
      </c>
      <c r="AI36">
        <v>4.8</v>
      </c>
      <c r="AK36">
        <v>23.8</v>
      </c>
      <c r="AN36">
        <v>70.150000000000006</v>
      </c>
      <c r="AS36">
        <v>3.16</v>
      </c>
      <c r="AT36">
        <v>1.9</v>
      </c>
      <c r="AX36">
        <v>58</v>
      </c>
      <c r="BB36">
        <v>0.06</v>
      </c>
      <c r="BC36">
        <v>16.5</v>
      </c>
      <c r="BF36">
        <v>0.17</v>
      </c>
      <c r="BG36">
        <v>107</v>
      </c>
      <c r="BI36">
        <v>8.2200000000000006</v>
      </c>
      <c r="BJ36">
        <v>1E-3</v>
      </c>
      <c r="BM36">
        <v>40.4</v>
      </c>
      <c r="BP36">
        <v>0.29699999999999999</v>
      </c>
      <c r="BQ36">
        <v>119.46</v>
      </c>
      <c r="BY36">
        <v>0.05</v>
      </c>
      <c r="BZ36">
        <v>6.52</v>
      </c>
      <c r="CB36">
        <v>1.9</v>
      </c>
      <c r="CC36">
        <v>2.7</v>
      </c>
      <c r="CF36">
        <v>29.2</v>
      </c>
      <c r="CJ36">
        <v>0.1</v>
      </c>
      <c r="CK36">
        <v>4.9000000000000004</v>
      </c>
      <c r="CL36">
        <v>1.2999999999999999E-2</v>
      </c>
      <c r="CM36">
        <v>0.28000000000000003</v>
      </c>
      <c r="CO36">
        <v>1.7</v>
      </c>
      <c r="CP36">
        <v>42</v>
      </c>
      <c r="CQ36">
        <v>0.5</v>
      </c>
      <c r="CT36">
        <v>169.4</v>
      </c>
    </row>
    <row r="37" spans="1:98">
      <c r="A37" t="s">
        <v>99</v>
      </c>
      <c r="B37" t="s">
        <v>100</v>
      </c>
      <c r="C37" t="s">
        <v>101</v>
      </c>
      <c r="D37" t="s">
        <v>183</v>
      </c>
      <c r="E37" t="s">
        <v>133</v>
      </c>
      <c r="F37" t="s">
        <v>104</v>
      </c>
      <c r="G37" s="1">
        <v>41070</v>
      </c>
      <c r="H37" t="s">
        <v>105</v>
      </c>
      <c r="I37">
        <v>6803799</v>
      </c>
      <c r="J37">
        <v>590702</v>
      </c>
      <c r="K37">
        <v>1289</v>
      </c>
      <c r="M37" t="s">
        <v>106</v>
      </c>
      <c r="N37" t="s">
        <v>147</v>
      </c>
      <c r="O37" t="s">
        <v>108</v>
      </c>
      <c r="Q37" t="s">
        <v>184</v>
      </c>
      <c r="S37">
        <v>2564</v>
      </c>
      <c r="U37">
        <v>0.83</v>
      </c>
      <c r="V37">
        <v>77.8</v>
      </c>
      <c r="X37">
        <v>3.3</v>
      </c>
      <c r="Z37">
        <v>0.5</v>
      </c>
      <c r="AA37">
        <v>245.9</v>
      </c>
      <c r="AC37">
        <v>0.39</v>
      </c>
      <c r="AE37">
        <v>0.04</v>
      </c>
      <c r="AF37">
        <v>0.67</v>
      </c>
      <c r="AI37">
        <v>5.2</v>
      </c>
      <c r="AK37">
        <v>21.4</v>
      </c>
      <c r="AN37">
        <v>86.84</v>
      </c>
      <c r="AS37">
        <v>2.2599999999999998</v>
      </c>
      <c r="AT37">
        <v>1.5</v>
      </c>
      <c r="AX37">
        <v>102</v>
      </c>
      <c r="BB37">
        <v>0.05</v>
      </c>
      <c r="BC37">
        <v>16.600000000000001</v>
      </c>
      <c r="BF37">
        <v>0.14000000000000001</v>
      </c>
      <c r="BG37">
        <v>132</v>
      </c>
      <c r="BI37">
        <v>9.98</v>
      </c>
      <c r="BJ37">
        <v>5.0000000000000001E-4</v>
      </c>
      <c r="BM37">
        <v>42.8</v>
      </c>
      <c r="BP37">
        <v>0.123</v>
      </c>
      <c r="BQ37">
        <v>140.47</v>
      </c>
      <c r="BY37">
        <v>0.05</v>
      </c>
      <c r="BZ37">
        <v>7.39</v>
      </c>
      <c r="CB37">
        <v>2.1</v>
      </c>
      <c r="CC37">
        <v>3.7</v>
      </c>
      <c r="CF37">
        <v>37</v>
      </c>
      <c r="CJ37">
        <v>0.08</v>
      </c>
      <c r="CK37">
        <v>4.4000000000000004</v>
      </c>
      <c r="CL37">
        <v>1.2E-2</v>
      </c>
      <c r="CM37">
        <v>0.26</v>
      </c>
      <c r="CO37">
        <v>2.4</v>
      </c>
      <c r="CP37">
        <v>43</v>
      </c>
      <c r="CQ37">
        <v>0.3</v>
      </c>
      <c r="CT37">
        <v>193.2</v>
      </c>
    </row>
    <row r="38" spans="1:98">
      <c r="A38" t="s">
        <v>99</v>
      </c>
      <c r="B38" t="s">
        <v>100</v>
      </c>
      <c r="C38" t="s">
        <v>101</v>
      </c>
      <c r="D38" t="s">
        <v>185</v>
      </c>
      <c r="E38" t="s">
        <v>133</v>
      </c>
      <c r="F38" t="s">
        <v>104</v>
      </c>
      <c r="G38" s="1">
        <v>41070</v>
      </c>
      <c r="H38" t="s">
        <v>105</v>
      </c>
      <c r="I38">
        <v>6803996</v>
      </c>
      <c r="J38">
        <v>591336</v>
      </c>
      <c r="K38">
        <v>1188</v>
      </c>
      <c r="M38" t="s">
        <v>106</v>
      </c>
      <c r="N38" t="s">
        <v>147</v>
      </c>
      <c r="O38" t="s">
        <v>108</v>
      </c>
      <c r="Q38" t="s">
        <v>186</v>
      </c>
      <c r="S38">
        <v>278</v>
      </c>
      <c r="U38">
        <v>0.49</v>
      </c>
      <c r="V38">
        <v>50.5</v>
      </c>
      <c r="X38">
        <v>1.6</v>
      </c>
      <c r="Z38">
        <v>0.5</v>
      </c>
      <c r="AA38">
        <v>55.5</v>
      </c>
      <c r="AC38">
        <v>0.22</v>
      </c>
      <c r="AE38">
        <v>0.04</v>
      </c>
      <c r="AF38">
        <v>0.35</v>
      </c>
      <c r="AI38">
        <v>5.5</v>
      </c>
      <c r="AK38">
        <v>23.7</v>
      </c>
      <c r="AN38">
        <v>26.1</v>
      </c>
      <c r="AS38">
        <v>2.0499999999999998</v>
      </c>
      <c r="AT38">
        <v>3.3</v>
      </c>
      <c r="AX38">
        <v>6</v>
      </c>
      <c r="BB38">
        <v>0.03</v>
      </c>
      <c r="BC38">
        <v>22.4</v>
      </c>
      <c r="BF38">
        <v>0.06</v>
      </c>
      <c r="BG38">
        <v>105</v>
      </c>
      <c r="BI38">
        <v>3.29</v>
      </c>
      <c r="BJ38">
        <v>2E-3</v>
      </c>
      <c r="BM38">
        <v>37.4</v>
      </c>
      <c r="BP38">
        <v>0.06</v>
      </c>
      <c r="BQ38">
        <v>22.44</v>
      </c>
      <c r="BY38">
        <v>0.01</v>
      </c>
      <c r="BZ38">
        <v>3.69</v>
      </c>
      <c r="CB38">
        <v>1.2</v>
      </c>
      <c r="CC38">
        <v>1</v>
      </c>
      <c r="CF38">
        <v>13.2</v>
      </c>
      <c r="CJ38">
        <v>0.01</v>
      </c>
      <c r="CK38">
        <v>3.1</v>
      </c>
      <c r="CL38">
        <v>3.1E-2</v>
      </c>
      <c r="CM38">
        <v>0.1</v>
      </c>
      <c r="CO38">
        <v>0.6</v>
      </c>
      <c r="CP38">
        <v>32</v>
      </c>
      <c r="CQ38">
        <v>0.2</v>
      </c>
      <c r="CT38">
        <v>169.4</v>
      </c>
    </row>
    <row r="39" spans="1:98">
      <c r="A39" t="s">
        <v>99</v>
      </c>
      <c r="B39" t="s">
        <v>100</v>
      </c>
      <c r="C39" t="s">
        <v>101</v>
      </c>
      <c r="D39" t="s">
        <v>187</v>
      </c>
      <c r="E39" t="s">
        <v>133</v>
      </c>
      <c r="F39" t="s">
        <v>104</v>
      </c>
      <c r="G39" s="1">
        <v>41070</v>
      </c>
      <c r="H39" t="s">
        <v>105</v>
      </c>
      <c r="I39">
        <v>6803987</v>
      </c>
      <c r="J39">
        <v>591389</v>
      </c>
      <c r="K39">
        <v>1203</v>
      </c>
      <c r="M39" t="s">
        <v>106</v>
      </c>
      <c r="N39" t="s">
        <v>147</v>
      </c>
      <c r="O39" t="s">
        <v>108</v>
      </c>
      <c r="Q39" t="s">
        <v>188</v>
      </c>
      <c r="S39">
        <v>316</v>
      </c>
      <c r="U39">
        <v>0.75</v>
      </c>
      <c r="V39">
        <v>31.4</v>
      </c>
      <c r="X39">
        <v>3</v>
      </c>
      <c r="Z39">
        <v>0.5</v>
      </c>
      <c r="AA39">
        <v>124.1</v>
      </c>
      <c r="AC39">
        <v>0.13</v>
      </c>
      <c r="AE39">
        <v>0.16</v>
      </c>
      <c r="AF39">
        <v>0.67</v>
      </c>
      <c r="AI39">
        <v>10.6</v>
      </c>
      <c r="AK39">
        <v>31.7</v>
      </c>
      <c r="AN39">
        <v>29.31</v>
      </c>
      <c r="AS39">
        <v>2.21</v>
      </c>
      <c r="AT39">
        <v>1.9</v>
      </c>
      <c r="AX39">
        <v>46</v>
      </c>
      <c r="BB39">
        <v>0.04</v>
      </c>
      <c r="BC39">
        <v>22.4</v>
      </c>
      <c r="BF39">
        <v>0.26</v>
      </c>
      <c r="BG39">
        <v>333</v>
      </c>
      <c r="BI39">
        <v>2.2200000000000002</v>
      </c>
      <c r="BJ39">
        <v>3.0000000000000001E-3</v>
      </c>
      <c r="BM39">
        <v>47.6</v>
      </c>
      <c r="BP39">
        <v>8.5000000000000006E-2</v>
      </c>
      <c r="BQ39">
        <v>17.399999999999999</v>
      </c>
      <c r="BY39">
        <v>0.01</v>
      </c>
      <c r="BZ39">
        <v>3.01</v>
      </c>
      <c r="CB39">
        <v>2.1</v>
      </c>
      <c r="CC39">
        <v>0.7</v>
      </c>
      <c r="CF39">
        <v>16.7</v>
      </c>
      <c r="CJ39">
        <v>0.01</v>
      </c>
      <c r="CK39">
        <v>6.3</v>
      </c>
      <c r="CL39">
        <v>3.2000000000000001E-2</v>
      </c>
      <c r="CM39">
        <v>0.08</v>
      </c>
      <c r="CO39">
        <v>0.9</v>
      </c>
      <c r="CP39">
        <v>27</v>
      </c>
      <c r="CQ39">
        <v>0.2</v>
      </c>
      <c r="CT39">
        <v>143.1</v>
      </c>
    </row>
    <row r="40" spans="1:98">
      <c r="A40" t="s">
        <v>99</v>
      </c>
      <c r="B40" t="s">
        <v>100</v>
      </c>
      <c r="C40" t="s">
        <v>101</v>
      </c>
      <c r="D40" t="s">
        <v>189</v>
      </c>
      <c r="E40" t="s">
        <v>133</v>
      </c>
      <c r="F40" t="s">
        <v>104</v>
      </c>
      <c r="G40" s="1">
        <v>41070</v>
      </c>
      <c r="H40" t="s">
        <v>105</v>
      </c>
      <c r="I40">
        <v>6803980</v>
      </c>
      <c r="J40">
        <v>591517</v>
      </c>
      <c r="K40">
        <v>1207</v>
      </c>
      <c r="M40" t="s">
        <v>106</v>
      </c>
      <c r="N40" t="s">
        <v>147</v>
      </c>
      <c r="O40" t="s">
        <v>108</v>
      </c>
      <c r="Q40" t="s">
        <v>190</v>
      </c>
      <c r="S40">
        <v>352</v>
      </c>
      <c r="U40">
        <v>0.79</v>
      </c>
      <c r="V40">
        <v>21.8</v>
      </c>
      <c r="X40">
        <v>1.8</v>
      </c>
      <c r="Z40">
        <v>0.5</v>
      </c>
      <c r="AA40">
        <v>174.9</v>
      </c>
      <c r="AC40">
        <v>0.16</v>
      </c>
      <c r="AE40">
        <v>0.05</v>
      </c>
      <c r="AF40">
        <v>0.45</v>
      </c>
      <c r="AI40">
        <v>5.2</v>
      </c>
      <c r="AK40">
        <v>26.5</v>
      </c>
      <c r="AN40">
        <v>21.27</v>
      </c>
      <c r="AS40">
        <v>1.93</v>
      </c>
      <c r="AT40">
        <v>2.6</v>
      </c>
      <c r="AX40">
        <v>34</v>
      </c>
      <c r="BB40">
        <v>0.05</v>
      </c>
      <c r="BC40">
        <v>23.8</v>
      </c>
      <c r="BF40">
        <v>0.14000000000000001</v>
      </c>
      <c r="BG40">
        <v>98</v>
      </c>
      <c r="BI40">
        <v>2.39</v>
      </c>
      <c r="BJ40">
        <v>2E-3</v>
      </c>
      <c r="BM40">
        <v>31.8</v>
      </c>
      <c r="BP40">
        <v>4.4999999999999998E-2</v>
      </c>
      <c r="BQ40">
        <v>19.11</v>
      </c>
      <c r="BY40">
        <v>0.01</v>
      </c>
      <c r="BZ40">
        <v>1.72</v>
      </c>
      <c r="CB40">
        <v>1.5</v>
      </c>
      <c r="CC40">
        <v>0.7</v>
      </c>
      <c r="CF40">
        <v>9.6</v>
      </c>
      <c r="CJ40">
        <v>0.01</v>
      </c>
      <c r="CK40">
        <v>5.3</v>
      </c>
      <c r="CL40">
        <v>1.6E-2</v>
      </c>
      <c r="CM40">
        <v>0.1</v>
      </c>
      <c r="CO40">
        <v>0.7</v>
      </c>
      <c r="CP40">
        <v>30</v>
      </c>
      <c r="CQ40">
        <v>0.2</v>
      </c>
      <c r="CT40">
        <v>106.5</v>
      </c>
    </row>
    <row r="41" spans="1:98">
      <c r="A41" t="s">
        <v>99</v>
      </c>
      <c r="B41" t="s">
        <v>100</v>
      </c>
      <c r="C41" t="s">
        <v>101</v>
      </c>
      <c r="D41" t="s">
        <v>191</v>
      </c>
      <c r="E41" t="s">
        <v>133</v>
      </c>
      <c r="F41" t="s">
        <v>104</v>
      </c>
      <c r="G41" s="1">
        <v>41070</v>
      </c>
      <c r="H41" t="s">
        <v>105</v>
      </c>
      <c r="I41">
        <v>6803853</v>
      </c>
      <c r="J41">
        <v>591509</v>
      </c>
      <c r="K41">
        <v>1224</v>
      </c>
      <c r="M41" t="s">
        <v>106</v>
      </c>
      <c r="N41" t="s">
        <v>147</v>
      </c>
      <c r="O41" t="s">
        <v>108</v>
      </c>
      <c r="Q41" t="s">
        <v>192</v>
      </c>
      <c r="S41">
        <v>721</v>
      </c>
      <c r="U41">
        <v>0.95</v>
      </c>
      <c r="V41">
        <v>33.5</v>
      </c>
      <c r="X41">
        <v>2.6</v>
      </c>
      <c r="Z41">
        <v>0.5</v>
      </c>
      <c r="AA41">
        <v>162.69999999999999</v>
      </c>
      <c r="AC41">
        <v>0.18</v>
      </c>
      <c r="AE41">
        <v>0.06</v>
      </c>
      <c r="AF41">
        <v>0.93</v>
      </c>
      <c r="AI41">
        <v>11.7</v>
      </c>
      <c r="AK41">
        <v>39.700000000000003</v>
      </c>
      <c r="AN41">
        <v>45.23</v>
      </c>
      <c r="AS41">
        <v>2.65</v>
      </c>
      <c r="AT41">
        <v>2.2000000000000002</v>
      </c>
      <c r="AX41">
        <v>81</v>
      </c>
      <c r="BB41">
        <v>7.0000000000000007E-2</v>
      </c>
      <c r="BC41">
        <v>23.9</v>
      </c>
      <c r="BF41">
        <v>0.25</v>
      </c>
      <c r="BG41">
        <v>213</v>
      </c>
      <c r="BI41">
        <v>3.24</v>
      </c>
      <c r="BJ41">
        <v>2E-3</v>
      </c>
      <c r="BM41">
        <v>59</v>
      </c>
      <c r="BP41">
        <v>6.7000000000000004E-2</v>
      </c>
      <c r="BQ41">
        <v>20.399999999999999</v>
      </c>
      <c r="BY41">
        <v>0.01</v>
      </c>
      <c r="BZ41">
        <v>2.48</v>
      </c>
      <c r="CB41">
        <v>2.5</v>
      </c>
      <c r="CC41">
        <v>1.5</v>
      </c>
      <c r="CF41">
        <v>12</v>
      </c>
      <c r="CJ41">
        <v>0.05</v>
      </c>
      <c r="CK41">
        <v>6.8</v>
      </c>
      <c r="CL41">
        <v>1.6E-2</v>
      </c>
      <c r="CM41">
        <v>0.12</v>
      </c>
      <c r="CO41">
        <v>1.1000000000000001</v>
      </c>
      <c r="CP41">
        <v>31</v>
      </c>
      <c r="CQ41">
        <v>0.2</v>
      </c>
      <c r="CT41">
        <v>153.69999999999999</v>
      </c>
    </row>
    <row r="42" spans="1:98">
      <c r="A42" t="s">
        <v>99</v>
      </c>
      <c r="B42" t="s">
        <v>100</v>
      </c>
      <c r="C42" t="s">
        <v>101</v>
      </c>
      <c r="D42" t="s">
        <v>193</v>
      </c>
      <c r="E42" t="s">
        <v>133</v>
      </c>
      <c r="F42" t="s">
        <v>104</v>
      </c>
      <c r="G42" s="1">
        <v>41070</v>
      </c>
      <c r="H42" t="s">
        <v>105</v>
      </c>
      <c r="I42">
        <v>6803719</v>
      </c>
      <c r="J42">
        <v>591490</v>
      </c>
      <c r="K42">
        <v>1221</v>
      </c>
      <c r="M42" t="s">
        <v>106</v>
      </c>
      <c r="N42" t="s">
        <v>147</v>
      </c>
      <c r="O42" t="s">
        <v>108</v>
      </c>
      <c r="Q42" t="s">
        <v>194</v>
      </c>
      <c r="S42">
        <v>406</v>
      </c>
      <c r="U42">
        <v>0.97</v>
      </c>
      <c r="V42">
        <v>13</v>
      </c>
      <c r="X42">
        <v>1</v>
      </c>
      <c r="Z42">
        <v>0.5</v>
      </c>
      <c r="AA42">
        <v>147.80000000000001</v>
      </c>
      <c r="AC42">
        <v>0.2</v>
      </c>
      <c r="AE42">
        <v>0.16</v>
      </c>
      <c r="AF42">
        <v>1.26</v>
      </c>
      <c r="AI42">
        <v>15</v>
      </c>
      <c r="AK42">
        <v>45.4</v>
      </c>
      <c r="AN42">
        <v>30.37</v>
      </c>
      <c r="AS42">
        <v>3.08</v>
      </c>
      <c r="AT42">
        <v>3.1</v>
      </c>
      <c r="AX42">
        <v>20</v>
      </c>
      <c r="BB42">
        <v>7.0000000000000007E-2</v>
      </c>
      <c r="BC42">
        <v>17.5</v>
      </c>
      <c r="BF42">
        <v>0.27</v>
      </c>
      <c r="BG42">
        <v>370</v>
      </c>
      <c r="BI42">
        <v>2.5299999999999998</v>
      </c>
      <c r="BJ42">
        <v>5.0000000000000001E-3</v>
      </c>
      <c r="BM42">
        <v>61.2</v>
      </c>
      <c r="BP42">
        <v>5.8999999999999997E-2</v>
      </c>
      <c r="BQ42">
        <v>17.98</v>
      </c>
      <c r="BY42">
        <v>0.01</v>
      </c>
      <c r="BZ42">
        <v>1.51</v>
      </c>
      <c r="CB42">
        <v>2.1</v>
      </c>
      <c r="CC42">
        <v>0.6</v>
      </c>
      <c r="CF42">
        <v>18.2</v>
      </c>
      <c r="CJ42">
        <v>0.05</v>
      </c>
      <c r="CK42">
        <v>4.2</v>
      </c>
      <c r="CL42">
        <v>1.7999999999999999E-2</v>
      </c>
      <c r="CM42">
        <v>0.1</v>
      </c>
      <c r="CO42">
        <v>0.8</v>
      </c>
      <c r="CP42">
        <v>32</v>
      </c>
      <c r="CQ42">
        <v>0.1</v>
      </c>
      <c r="CT42">
        <v>178.5</v>
      </c>
    </row>
    <row r="43" spans="1:98">
      <c r="A43" t="s">
        <v>99</v>
      </c>
      <c r="B43" t="s">
        <v>100</v>
      </c>
      <c r="C43" t="s">
        <v>101</v>
      </c>
      <c r="D43" t="s">
        <v>195</v>
      </c>
      <c r="E43" t="s">
        <v>133</v>
      </c>
      <c r="F43" t="s">
        <v>104</v>
      </c>
      <c r="G43" s="1">
        <v>41071</v>
      </c>
      <c r="H43" t="s">
        <v>105</v>
      </c>
      <c r="I43">
        <v>6802834</v>
      </c>
      <c r="J43">
        <v>590219</v>
      </c>
      <c r="K43">
        <v>1577</v>
      </c>
      <c r="M43" t="s">
        <v>106</v>
      </c>
      <c r="N43" t="s">
        <v>147</v>
      </c>
      <c r="O43" t="s">
        <v>108</v>
      </c>
      <c r="Q43" t="s">
        <v>196</v>
      </c>
      <c r="S43">
        <v>12164</v>
      </c>
      <c r="U43">
        <v>0.56999999999999995</v>
      </c>
      <c r="V43">
        <v>508.8</v>
      </c>
      <c r="X43">
        <v>20.100000000000001</v>
      </c>
      <c r="Z43">
        <v>0.5</v>
      </c>
      <c r="AA43">
        <v>262.8</v>
      </c>
      <c r="AC43">
        <v>0.04</v>
      </c>
      <c r="AE43">
        <v>0.11</v>
      </c>
      <c r="AF43">
        <v>0.16</v>
      </c>
      <c r="AI43">
        <v>28.5</v>
      </c>
      <c r="AK43">
        <v>7.4</v>
      </c>
      <c r="AN43">
        <v>174.11</v>
      </c>
      <c r="AS43">
        <v>7.47</v>
      </c>
      <c r="AT43">
        <v>1.1000000000000001</v>
      </c>
      <c r="AX43">
        <v>66</v>
      </c>
      <c r="BB43">
        <v>0.12</v>
      </c>
      <c r="BC43">
        <v>2.6</v>
      </c>
      <c r="BF43">
        <v>0.09</v>
      </c>
      <c r="BG43">
        <v>328</v>
      </c>
      <c r="BI43">
        <v>0.73</v>
      </c>
      <c r="BJ43">
        <v>5.7000000000000002E-2</v>
      </c>
      <c r="BM43">
        <v>32.299999999999997</v>
      </c>
      <c r="BP43">
        <v>0.106</v>
      </c>
      <c r="BQ43">
        <v>5.19</v>
      </c>
      <c r="BY43">
        <v>0.37</v>
      </c>
      <c r="BZ43">
        <v>129.88</v>
      </c>
      <c r="CB43">
        <v>18.7</v>
      </c>
      <c r="CC43">
        <v>1.5</v>
      </c>
      <c r="CF43">
        <v>90.2</v>
      </c>
      <c r="CJ43">
        <v>0.02</v>
      </c>
      <c r="CK43">
        <v>0.2</v>
      </c>
      <c r="CL43">
        <v>2E-3</v>
      </c>
      <c r="CM43">
        <v>0.09</v>
      </c>
      <c r="CO43">
        <v>0.1</v>
      </c>
      <c r="CP43">
        <v>26</v>
      </c>
      <c r="CQ43">
        <v>1.3</v>
      </c>
      <c r="CT43">
        <v>85.7</v>
      </c>
    </row>
    <row r="44" spans="1:98">
      <c r="A44" t="s">
        <v>99</v>
      </c>
      <c r="B44" t="s">
        <v>100</v>
      </c>
      <c r="C44" t="s">
        <v>101</v>
      </c>
      <c r="D44" t="s">
        <v>197</v>
      </c>
      <c r="E44" t="s">
        <v>133</v>
      </c>
      <c r="F44" t="s">
        <v>104</v>
      </c>
      <c r="G44" s="1">
        <v>41071</v>
      </c>
      <c r="H44" t="s">
        <v>105</v>
      </c>
      <c r="I44">
        <v>6802608</v>
      </c>
      <c r="J44">
        <v>590276</v>
      </c>
      <c r="K44">
        <v>1561</v>
      </c>
      <c r="M44" t="s">
        <v>106</v>
      </c>
      <c r="N44" t="s">
        <v>147</v>
      </c>
      <c r="O44" t="s">
        <v>108</v>
      </c>
      <c r="Q44" t="s">
        <v>198</v>
      </c>
      <c r="S44">
        <v>5219</v>
      </c>
      <c r="U44">
        <v>0.78</v>
      </c>
      <c r="V44">
        <v>743</v>
      </c>
      <c r="X44">
        <v>21.2</v>
      </c>
      <c r="Z44">
        <v>1</v>
      </c>
      <c r="AA44">
        <v>234</v>
      </c>
      <c r="AC44">
        <v>0.11</v>
      </c>
      <c r="AE44">
        <v>0.03</v>
      </c>
      <c r="AF44">
        <v>0.59</v>
      </c>
      <c r="AI44">
        <v>32.200000000000003</v>
      </c>
      <c r="AK44">
        <v>42</v>
      </c>
      <c r="AN44">
        <v>70.959999999999994</v>
      </c>
      <c r="AS44">
        <v>9.15</v>
      </c>
      <c r="AT44">
        <v>1.6</v>
      </c>
      <c r="AX44">
        <v>91</v>
      </c>
      <c r="BB44">
        <v>0.3</v>
      </c>
      <c r="BC44">
        <v>4.5</v>
      </c>
      <c r="BF44">
        <v>0.15</v>
      </c>
      <c r="BG44">
        <v>422</v>
      </c>
      <c r="BI44">
        <v>1.53</v>
      </c>
      <c r="BJ44">
        <v>1.4E-2</v>
      </c>
      <c r="BM44">
        <v>129</v>
      </c>
      <c r="BP44">
        <v>0.11600000000000001</v>
      </c>
      <c r="BQ44">
        <v>22.37</v>
      </c>
      <c r="BY44">
        <v>0.59</v>
      </c>
      <c r="BZ44">
        <v>21.6</v>
      </c>
      <c r="CB44">
        <v>13.5</v>
      </c>
      <c r="CC44">
        <v>2.2999999999999998</v>
      </c>
      <c r="CF44">
        <v>59.7</v>
      </c>
      <c r="CJ44">
        <v>0.14000000000000001</v>
      </c>
      <c r="CK44">
        <v>0.3</v>
      </c>
      <c r="CL44">
        <v>1.4E-2</v>
      </c>
      <c r="CM44">
        <v>0.33</v>
      </c>
      <c r="CO44">
        <v>0.2</v>
      </c>
      <c r="CP44">
        <v>25</v>
      </c>
      <c r="CQ44">
        <v>27.2</v>
      </c>
      <c r="CT44">
        <v>156.4</v>
      </c>
    </row>
    <row r="45" spans="1:98">
      <c r="A45" t="s">
        <v>99</v>
      </c>
      <c r="B45" t="s">
        <v>100</v>
      </c>
      <c r="C45" t="s">
        <v>101</v>
      </c>
      <c r="D45" t="s">
        <v>199</v>
      </c>
      <c r="E45" t="s">
        <v>133</v>
      </c>
      <c r="F45" t="s">
        <v>104</v>
      </c>
      <c r="G45" s="1">
        <v>41071</v>
      </c>
      <c r="H45" t="s">
        <v>105</v>
      </c>
      <c r="I45">
        <v>6801926</v>
      </c>
      <c r="J45">
        <v>590815</v>
      </c>
      <c r="K45">
        <v>1502</v>
      </c>
      <c r="M45" t="s">
        <v>106</v>
      </c>
      <c r="N45" t="s">
        <v>147</v>
      </c>
      <c r="O45" t="s">
        <v>108</v>
      </c>
      <c r="Q45" t="s">
        <v>200</v>
      </c>
      <c r="S45">
        <v>118</v>
      </c>
      <c r="U45">
        <v>2.41</v>
      </c>
      <c r="V45">
        <v>14.7</v>
      </c>
      <c r="X45">
        <v>8.6999999999999993</v>
      </c>
      <c r="Z45">
        <v>2</v>
      </c>
      <c r="AA45">
        <v>181.8</v>
      </c>
      <c r="AC45">
        <v>0.1</v>
      </c>
      <c r="AE45">
        <v>0.21</v>
      </c>
      <c r="AF45">
        <v>0.57999999999999996</v>
      </c>
      <c r="AI45">
        <v>22.6</v>
      </c>
      <c r="AK45">
        <v>85.7</v>
      </c>
      <c r="AN45">
        <v>46.65</v>
      </c>
      <c r="AS45">
        <v>4.74</v>
      </c>
      <c r="AT45">
        <v>7.8</v>
      </c>
      <c r="AX45">
        <v>48</v>
      </c>
      <c r="BB45">
        <v>0.06</v>
      </c>
      <c r="BC45">
        <v>5.2</v>
      </c>
      <c r="BF45">
        <v>1.1399999999999999</v>
      </c>
      <c r="BG45">
        <v>970</v>
      </c>
      <c r="BI45">
        <v>0.86</v>
      </c>
      <c r="BJ45">
        <v>3.0000000000000001E-3</v>
      </c>
      <c r="BM45">
        <v>50.5</v>
      </c>
      <c r="BP45">
        <v>5.5E-2</v>
      </c>
      <c r="BQ45">
        <v>5.79</v>
      </c>
      <c r="BY45">
        <v>0.03</v>
      </c>
      <c r="BZ45">
        <v>1.02</v>
      </c>
      <c r="CB45">
        <v>6.8</v>
      </c>
      <c r="CC45">
        <v>0.05</v>
      </c>
      <c r="CF45">
        <v>10</v>
      </c>
      <c r="CJ45">
        <v>0.04</v>
      </c>
      <c r="CK45">
        <v>0.8</v>
      </c>
      <c r="CL45">
        <v>0.13600000000000001</v>
      </c>
      <c r="CM45">
        <v>0.08</v>
      </c>
      <c r="CO45">
        <v>0.3</v>
      </c>
      <c r="CP45">
        <v>105</v>
      </c>
      <c r="CQ45">
        <v>0.05</v>
      </c>
      <c r="CT45">
        <v>84.8</v>
      </c>
    </row>
    <row r="46" spans="1:98">
      <c r="A46" t="s">
        <v>99</v>
      </c>
      <c r="B46" t="s">
        <v>100</v>
      </c>
      <c r="C46" t="s">
        <v>101</v>
      </c>
      <c r="D46" t="s">
        <v>201</v>
      </c>
      <c r="E46" t="s">
        <v>133</v>
      </c>
      <c r="F46" t="s">
        <v>104</v>
      </c>
      <c r="G46" s="1">
        <v>41071</v>
      </c>
      <c r="H46" t="s">
        <v>105</v>
      </c>
      <c r="I46">
        <v>6802046</v>
      </c>
      <c r="J46">
        <v>590748</v>
      </c>
      <c r="K46">
        <v>1516</v>
      </c>
      <c r="M46" t="s">
        <v>106</v>
      </c>
      <c r="N46" t="s">
        <v>147</v>
      </c>
      <c r="O46" t="s">
        <v>108</v>
      </c>
      <c r="Q46" t="s">
        <v>202</v>
      </c>
      <c r="S46">
        <v>71</v>
      </c>
      <c r="U46">
        <v>2.02</v>
      </c>
      <c r="V46">
        <v>25.3</v>
      </c>
      <c r="X46">
        <v>1.3</v>
      </c>
      <c r="Z46">
        <v>1</v>
      </c>
      <c r="AA46">
        <v>131.1</v>
      </c>
      <c r="AC46">
        <v>0.13</v>
      </c>
      <c r="AE46">
        <v>0.13</v>
      </c>
      <c r="AF46">
        <v>0.28000000000000003</v>
      </c>
      <c r="AI46">
        <v>18</v>
      </c>
      <c r="AK46">
        <v>121</v>
      </c>
      <c r="AN46">
        <v>50.61</v>
      </c>
      <c r="AS46">
        <v>4.03</v>
      </c>
      <c r="AT46">
        <v>5.7</v>
      </c>
      <c r="AX46">
        <v>35</v>
      </c>
      <c r="BB46">
        <v>0.05</v>
      </c>
      <c r="BC46">
        <v>9.1999999999999993</v>
      </c>
      <c r="BF46">
        <v>0.94</v>
      </c>
      <c r="BG46">
        <v>898</v>
      </c>
      <c r="BI46">
        <v>0.98</v>
      </c>
      <c r="BJ46">
        <v>1E-3</v>
      </c>
      <c r="BM46">
        <v>77.2</v>
      </c>
      <c r="BP46">
        <v>6.7000000000000004E-2</v>
      </c>
      <c r="BQ46">
        <v>8.5</v>
      </c>
      <c r="BY46">
        <v>0.03</v>
      </c>
      <c r="BZ46">
        <v>0.97</v>
      </c>
      <c r="CB46">
        <v>4.8</v>
      </c>
      <c r="CC46">
        <v>0.2</v>
      </c>
      <c r="CF46">
        <v>7.4</v>
      </c>
      <c r="CJ46">
        <v>0.04</v>
      </c>
      <c r="CK46">
        <v>0.9</v>
      </c>
      <c r="CL46">
        <v>8.4000000000000005E-2</v>
      </c>
      <c r="CM46">
        <v>0.09</v>
      </c>
      <c r="CO46">
        <v>0.4</v>
      </c>
      <c r="CP46">
        <v>73</v>
      </c>
      <c r="CQ46">
        <v>0.3</v>
      </c>
      <c r="CT46">
        <v>79.3</v>
      </c>
    </row>
    <row r="47" spans="1:98">
      <c r="A47" t="s">
        <v>99</v>
      </c>
      <c r="B47" t="s">
        <v>100</v>
      </c>
      <c r="C47" t="s">
        <v>101</v>
      </c>
      <c r="D47" t="s">
        <v>203</v>
      </c>
      <c r="E47" t="s">
        <v>133</v>
      </c>
      <c r="F47" t="s">
        <v>104</v>
      </c>
      <c r="G47" s="1">
        <v>41071</v>
      </c>
      <c r="H47" t="s">
        <v>105</v>
      </c>
      <c r="I47">
        <v>6802167</v>
      </c>
      <c r="J47">
        <v>590689</v>
      </c>
      <c r="K47">
        <v>1533</v>
      </c>
      <c r="M47" t="s">
        <v>106</v>
      </c>
      <c r="N47" t="s">
        <v>147</v>
      </c>
      <c r="O47" t="s">
        <v>108</v>
      </c>
      <c r="Q47" t="s">
        <v>204</v>
      </c>
      <c r="S47">
        <v>93</v>
      </c>
      <c r="U47">
        <v>2.2200000000000002</v>
      </c>
      <c r="V47">
        <v>23.9</v>
      </c>
      <c r="X47">
        <v>2.6</v>
      </c>
      <c r="Z47">
        <v>1</v>
      </c>
      <c r="AA47">
        <v>262.60000000000002</v>
      </c>
      <c r="AC47">
        <v>0.13</v>
      </c>
      <c r="AE47">
        <v>0.24</v>
      </c>
      <c r="AF47">
        <v>0.12</v>
      </c>
      <c r="AI47">
        <v>25</v>
      </c>
      <c r="AK47">
        <v>118.5</v>
      </c>
      <c r="AN47">
        <v>54.15</v>
      </c>
      <c r="AS47">
        <v>4.04</v>
      </c>
      <c r="AT47">
        <v>5.6</v>
      </c>
      <c r="AX47">
        <v>27</v>
      </c>
      <c r="BB47">
        <v>0.05</v>
      </c>
      <c r="BC47">
        <v>12.2</v>
      </c>
      <c r="BF47">
        <v>1.03</v>
      </c>
      <c r="BG47">
        <v>811</v>
      </c>
      <c r="BI47">
        <v>0.96</v>
      </c>
      <c r="BJ47">
        <v>2E-3</v>
      </c>
      <c r="BM47">
        <v>102.7</v>
      </c>
      <c r="BP47">
        <v>3.3000000000000002E-2</v>
      </c>
      <c r="BQ47">
        <v>9.61</v>
      </c>
      <c r="BY47">
        <v>0.01</v>
      </c>
      <c r="BZ47">
        <v>0.86</v>
      </c>
      <c r="CB47">
        <v>6.1</v>
      </c>
      <c r="CC47">
        <v>0.2</v>
      </c>
      <c r="CF47">
        <v>12.8</v>
      </c>
      <c r="CJ47">
        <v>0.01</v>
      </c>
      <c r="CK47">
        <v>3.5</v>
      </c>
      <c r="CL47">
        <v>7.9000000000000001E-2</v>
      </c>
      <c r="CM47">
        <v>0.11</v>
      </c>
      <c r="CO47">
        <v>0.5</v>
      </c>
      <c r="CP47">
        <v>73</v>
      </c>
      <c r="CQ47">
        <v>0.2</v>
      </c>
      <c r="CT47">
        <v>66</v>
      </c>
    </row>
    <row r="48" spans="1:98">
      <c r="A48" t="s">
        <v>99</v>
      </c>
      <c r="B48" t="s">
        <v>100</v>
      </c>
      <c r="C48" t="s">
        <v>101</v>
      </c>
      <c r="D48" t="s">
        <v>205</v>
      </c>
      <c r="E48" t="s">
        <v>133</v>
      </c>
      <c r="F48" t="s">
        <v>104</v>
      </c>
      <c r="G48" s="1">
        <v>41071</v>
      </c>
      <c r="H48" t="s">
        <v>105</v>
      </c>
      <c r="I48">
        <v>6802253</v>
      </c>
      <c r="J48">
        <v>590616</v>
      </c>
      <c r="K48">
        <v>1543</v>
      </c>
      <c r="M48" t="s">
        <v>106</v>
      </c>
      <c r="N48" t="s">
        <v>147</v>
      </c>
      <c r="O48" t="s">
        <v>108</v>
      </c>
      <c r="Q48" t="s">
        <v>206</v>
      </c>
      <c r="S48">
        <v>52</v>
      </c>
      <c r="U48">
        <v>2.08</v>
      </c>
      <c r="V48">
        <v>20.3</v>
      </c>
      <c r="X48">
        <v>2.7</v>
      </c>
      <c r="Z48">
        <v>2</v>
      </c>
      <c r="AA48">
        <v>121.3</v>
      </c>
      <c r="AC48">
        <v>0.11</v>
      </c>
      <c r="AE48">
        <v>0.17</v>
      </c>
      <c r="AF48">
        <v>0.28000000000000003</v>
      </c>
      <c r="AI48">
        <v>30.7</v>
      </c>
      <c r="AK48">
        <v>195.6</v>
      </c>
      <c r="AN48">
        <v>39.9</v>
      </c>
      <c r="AS48">
        <v>4.0999999999999996</v>
      </c>
      <c r="AT48">
        <v>4.9000000000000004</v>
      </c>
      <c r="AX48">
        <v>36</v>
      </c>
      <c r="BB48">
        <v>0.04</v>
      </c>
      <c r="BC48">
        <v>8.9</v>
      </c>
      <c r="BF48">
        <v>1.24</v>
      </c>
      <c r="BG48">
        <v>989</v>
      </c>
      <c r="BI48">
        <v>1.01</v>
      </c>
      <c r="BJ48">
        <v>1E-3</v>
      </c>
      <c r="BM48">
        <v>149</v>
      </c>
      <c r="BP48">
        <v>5.3999999999999999E-2</v>
      </c>
      <c r="BQ48">
        <v>7.15</v>
      </c>
      <c r="BY48">
        <v>0.02</v>
      </c>
      <c r="BZ48">
        <v>0.92</v>
      </c>
      <c r="CB48">
        <v>4.7</v>
      </c>
      <c r="CC48">
        <v>0.2</v>
      </c>
      <c r="CF48">
        <v>8.5</v>
      </c>
      <c r="CJ48">
        <v>0.01</v>
      </c>
      <c r="CK48">
        <v>0.8</v>
      </c>
      <c r="CL48">
        <v>6.9000000000000006E-2</v>
      </c>
      <c r="CM48">
        <v>0.09</v>
      </c>
      <c r="CO48">
        <v>0.4</v>
      </c>
      <c r="CP48">
        <v>66</v>
      </c>
      <c r="CQ48">
        <v>0.1</v>
      </c>
      <c r="CT48">
        <v>57.1</v>
      </c>
    </row>
    <row r="49" spans="1:98">
      <c r="A49" t="s">
        <v>99</v>
      </c>
      <c r="B49" t="s">
        <v>100</v>
      </c>
      <c r="C49" t="s">
        <v>101</v>
      </c>
      <c r="D49" t="s">
        <v>207</v>
      </c>
      <c r="E49" t="s">
        <v>133</v>
      </c>
      <c r="F49" t="s">
        <v>104</v>
      </c>
      <c r="G49" s="1">
        <v>41071</v>
      </c>
      <c r="H49" t="s">
        <v>105</v>
      </c>
      <c r="I49">
        <v>6802330</v>
      </c>
      <c r="J49">
        <v>590551</v>
      </c>
      <c r="K49">
        <v>1553</v>
      </c>
      <c r="M49" t="s">
        <v>106</v>
      </c>
      <c r="N49" t="s">
        <v>147</v>
      </c>
      <c r="O49" t="s">
        <v>108</v>
      </c>
      <c r="Q49" t="s">
        <v>208</v>
      </c>
      <c r="S49">
        <v>51</v>
      </c>
      <c r="U49">
        <v>2.4300000000000002</v>
      </c>
      <c r="V49">
        <v>37.9</v>
      </c>
      <c r="X49">
        <v>5.2</v>
      </c>
      <c r="Z49">
        <v>2</v>
      </c>
      <c r="AA49">
        <v>208.4</v>
      </c>
      <c r="AC49">
        <v>0.16</v>
      </c>
      <c r="AE49">
        <v>0.21</v>
      </c>
      <c r="AF49">
        <v>0.23</v>
      </c>
      <c r="AI49">
        <v>26.6</v>
      </c>
      <c r="AK49">
        <v>155.9</v>
      </c>
      <c r="AN49">
        <v>59.24</v>
      </c>
      <c r="AS49">
        <v>4.38</v>
      </c>
      <c r="AT49">
        <v>6.3</v>
      </c>
      <c r="AX49">
        <v>28</v>
      </c>
      <c r="BB49">
        <v>0.04</v>
      </c>
      <c r="BC49">
        <v>8.6999999999999993</v>
      </c>
      <c r="BF49">
        <v>1.26</v>
      </c>
      <c r="BG49">
        <v>734</v>
      </c>
      <c r="BI49">
        <v>1.01</v>
      </c>
      <c r="BJ49">
        <v>2E-3</v>
      </c>
      <c r="BM49">
        <v>107.7</v>
      </c>
      <c r="BP49">
        <v>3.5000000000000003E-2</v>
      </c>
      <c r="BQ49">
        <v>7.15</v>
      </c>
      <c r="BY49">
        <v>0.01</v>
      </c>
      <c r="BZ49">
        <v>1.28</v>
      </c>
      <c r="CB49">
        <v>6.3</v>
      </c>
      <c r="CC49">
        <v>0.1</v>
      </c>
      <c r="CF49">
        <v>10</v>
      </c>
      <c r="CJ49">
        <v>0.02</v>
      </c>
      <c r="CK49">
        <v>1.9</v>
      </c>
      <c r="CL49">
        <v>6.5000000000000002E-2</v>
      </c>
      <c r="CM49">
        <v>0.11</v>
      </c>
      <c r="CO49">
        <v>0.4</v>
      </c>
      <c r="CP49">
        <v>83</v>
      </c>
      <c r="CQ49">
        <v>0.2</v>
      </c>
      <c r="CT49">
        <v>74.400000000000006</v>
      </c>
    </row>
    <row r="50" spans="1:98">
      <c r="A50" t="s">
        <v>99</v>
      </c>
      <c r="B50" t="s">
        <v>100</v>
      </c>
      <c r="C50" t="s">
        <v>101</v>
      </c>
      <c r="D50" t="s">
        <v>209</v>
      </c>
      <c r="E50" t="s">
        <v>133</v>
      </c>
      <c r="F50" t="s">
        <v>104</v>
      </c>
      <c r="G50" s="1">
        <v>41071</v>
      </c>
      <c r="H50" t="s">
        <v>105</v>
      </c>
      <c r="I50">
        <v>6802394</v>
      </c>
      <c r="J50">
        <v>590460</v>
      </c>
      <c r="K50">
        <v>1564</v>
      </c>
      <c r="M50" t="s">
        <v>106</v>
      </c>
      <c r="N50" t="s">
        <v>147</v>
      </c>
      <c r="O50" t="s">
        <v>108</v>
      </c>
      <c r="Q50" t="s">
        <v>210</v>
      </c>
      <c r="S50">
        <v>52</v>
      </c>
      <c r="U50">
        <v>2.5299999999999998</v>
      </c>
      <c r="V50">
        <v>25.3</v>
      </c>
      <c r="X50">
        <v>2.8</v>
      </c>
      <c r="Z50">
        <v>2</v>
      </c>
      <c r="AA50">
        <v>196.8</v>
      </c>
      <c r="AC50">
        <v>0.15</v>
      </c>
      <c r="AE50">
        <v>0.26</v>
      </c>
      <c r="AF50">
        <v>0.23</v>
      </c>
      <c r="AI50">
        <v>32.799999999999997</v>
      </c>
      <c r="AK50">
        <v>165.8</v>
      </c>
      <c r="AN50">
        <v>70.77</v>
      </c>
      <c r="AS50">
        <v>4.76</v>
      </c>
      <c r="AT50">
        <v>5.9</v>
      </c>
      <c r="AX50">
        <v>24</v>
      </c>
      <c r="BB50">
        <v>0.05</v>
      </c>
      <c r="BC50">
        <v>9.8000000000000007</v>
      </c>
      <c r="BF50">
        <v>1.31</v>
      </c>
      <c r="BG50">
        <v>874</v>
      </c>
      <c r="BI50">
        <v>1.0900000000000001</v>
      </c>
      <c r="BJ50">
        <v>2E-3</v>
      </c>
      <c r="BM50">
        <v>130.30000000000001</v>
      </c>
      <c r="BP50">
        <v>4.7E-2</v>
      </c>
      <c r="BQ50">
        <v>6.97</v>
      </c>
      <c r="BY50">
        <v>0.01</v>
      </c>
      <c r="BZ50">
        <v>1.33</v>
      </c>
      <c r="CB50">
        <v>7.2</v>
      </c>
      <c r="CC50">
        <v>0.2</v>
      </c>
      <c r="CF50">
        <v>10.5</v>
      </c>
      <c r="CJ50">
        <v>0.02</v>
      </c>
      <c r="CK50">
        <v>2.7</v>
      </c>
      <c r="CL50">
        <v>6.4000000000000001E-2</v>
      </c>
      <c r="CM50">
        <v>0.1</v>
      </c>
      <c r="CO50">
        <v>0.4</v>
      </c>
      <c r="CP50">
        <v>84</v>
      </c>
      <c r="CQ50">
        <v>0.3</v>
      </c>
      <c r="CT50">
        <v>71.900000000000006</v>
      </c>
    </row>
    <row r="51" spans="1:98">
      <c r="A51" t="s">
        <v>99</v>
      </c>
      <c r="B51" t="s">
        <v>100</v>
      </c>
      <c r="C51" t="s">
        <v>101</v>
      </c>
      <c r="D51" t="s">
        <v>211</v>
      </c>
      <c r="E51" t="s">
        <v>133</v>
      </c>
      <c r="F51" t="s">
        <v>104</v>
      </c>
      <c r="G51" s="1">
        <v>41071</v>
      </c>
      <c r="H51" t="s">
        <v>105</v>
      </c>
      <c r="I51">
        <v>6802512</v>
      </c>
      <c r="J51">
        <v>590325</v>
      </c>
      <c r="K51">
        <v>1558</v>
      </c>
      <c r="M51" t="s">
        <v>106</v>
      </c>
      <c r="N51" t="s">
        <v>147</v>
      </c>
      <c r="O51" t="s">
        <v>108</v>
      </c>
      <c r="Q51" t="s">
        <v>212</v>
      </c>
      <c r="S51">
        <v>1134</v>
      </c>
      <c r="U51">
        <v>1.39</v>
      </c>
      <c r="V51">
        <v>279.7</v>
      </c>
      <c r="X51">
        <v>4.7</v>
      </c>
      <c r="Z51">
        <v>2</v>
      </c>
      <c r="AA51">
        <v>480.2</v>
      </c>
      <c r="AC51">
        <v>0.15</v>
      </c>
      <c r="AE51">
        <v>7.0000000000000007E-2</v>
      </c>
      <c r="AF51">
        <v>0.82</v>
      </c>
      <c r="AI51">
        <v>60.1</v>
      </c>
      <c r="AK51">
        <v>89.8</v>
      </c>
      <c r="AN51">
        <v>226.01</v>
      </c>
      <c r="AS51">
        <v>9.5</v>
      </c>
      <c r="AT51">
        <v>2.9</v>
      </c>
      <c r="AX51">
        <v>41</v>
      </c>
      <c r="BB51">
        <v>0.04</v>
      </c>
      <c r="BC51">
        <v>18.600000000000001</v>
      </c>
      <c r="BF51">
        <v>0.51</v>
      </c>
      <c r="BG51">
        <v>4014</v>
      </c>
      <c r="BI51">
        <v>3.91</v>
      </c>
      <c r="BJ51">
        <v>5.0000000000000001E-4</v>
      </c>
      <c r="BM51">
        <v>179.9</v>
      </c>
      <c r="BP51">
        <v>8.1000000000000003E-2</v>
      </c>
      <c r="BQ51">
        <v>33.270000000000003</v>
      </c>
      <c r="BY51">
        <v>0.01</v>
      </c>
      <c r="BZ51">
        <v>12.02</v>
      </c>
      <c r="CB51">
        <v>19.899999999999999</v>
      </c>
      <c r="CC51">
        <v>1.7</v>
      </c>
      <c r="CF51">
        <v>6.2</v>
      </c>
      <c r="CJ51">
        <v>0.06</v>
      </c>
      <c r="CK51">
        <v>2.5</v>
      </c>
      <c r="CL51">
        <v>1.9E-2</v>
      </c>
      <c r="CM51">
        <v>0.1</v>
      </c>
      <c r="CO51">
        <v>0.8</v>
      </c>
      <c r="CP51">
        <v>44</v>
      </c>
      <c r="CQ51">
        <v>0.8</v>
      </c>
      <c r="CT51">
        <v>322.8</v>
      </c>
    </row>
    <row r="52" spans="1:98">
      <c r="A52" t="s">
        <v>99</v>
      </c>
      <c r="B52" t="s">
        <v>100</v>
      </c>
      <c r="C52" t="s">
        <v>101</v>
      </c>
      <c r="D52" t="s">
        <v>213</v>
      </c>
      <c r="E52" t="s">
        <v>133</v>
      </c>
      <c r="F52" t="s">
        <v>104</v>
      </c>
      <c r="G52" s="1">
        <v>41071</v>
      </c>
      <c r="H52" t="s">
        <v>105</v>
      </c>
      <c r="I52">
        <v>6802721</v>
      </c>
      <c r="J52">
        <v>590246</v>
      </c>
      <c r="K52">
        <v>1560</v>
      </c>
      <c r="M52" t="s">
        <v>106</v>
      </c>
      <c r="N52" t="s">
        <v>147</v>
      </c>
      <c r="O52" t="s">
        <v>108</v>
      </c>
      <c r="Q52" t="s">
        <v>214</v>
      </c>
      <c r="S52">
        <v>137</v>
      </c>
      <c r="U52">
        <v>2.0099999999999998</v>
      </c>
      <c r="V52">
        <v>47.2</v>
      </c>
      <c r="X52">
        <v>22.3</v>
      </c>
      <c r="Z52">
        <v>2</v>
      </c>
      <c r="AA52">
        <v>233.8</v>
      </c>
      <c r="AC52">
        <v>0.09</v>
      </c>
      <c r="AE52">
        <v>0.19</v>
      </c>
      <c r="AF52">
        <v>0.19</v>
      </c>
      <c r="AI52">
        <v>27.2</v>
      </c>
      <c r="AK52">
        <v>181.9</v>
      </c>
      <c r="AN52">
        <v>37.47</v>
      </c>
      <c r="AS52">
        <v>4.71</v>
      </c>
      <c r="AT52">
        <v>5.9</v>
      </c>
      <c r="AX52">
        <v>31</v>
      </c>
      <c r="BB52">
        <v>0.04</v>
      </c>
      <c r="BC52">
        <v>6.8</v>
      </c>
      <c r="BF52">
        <v>1.23</v>
      </c>
      <c r="BG52">
        <v>868</v>
      </c>
      <c r="BI52">
        <v>1.1399999999999999</v>
      </c>
      <c r="BJ52">
        <v>1E-3</v>
      </c>
      <c r="BM52">
        <v>118.6</v>
      </c>
      <c r="BP52">
        <v>0.04</v>
      </c>
      <c r="BQ52">
        <v>8.01</v>
      </c>
      <c r="BY52">
        <v>0.01</v>
      </c>
      <c r="BZ52">
        <v>1.58</v>
      </c>
      <c r="CB52">
        <v>5.2</v>
      </c>
      <c r="CC52">
        <v>0.2</v>
      </c>
      <c r="CF52">
        <v>8.6</v>
      </c>
      <c r="CJ52">
        <v>0.05</v>
      </c>
      <c r="CK52">
        <v>2.1</v>
      </c>
      <c r="CL52">
        <v>0.128</v>
      </c>
      <c r="CM52">
        <v>0.09</v>
      </c>
      <c r="CO52">
        <v>0.3</v>
      </c>
      <c r="CP52">
        <v>75</v>
      </c>
      <c r="CQ52">
        <v>0.3</v>
      </c>
      <c r="CT52">
        <v>62.6</v>
      </c>
    </row>
    <row r="53" spans="1:98">
      <c r="A53" t="s">
        <v>99</v>
      </c>
      <c r="B53" t="s">
        <v>100</v>
      </c>
      <c r="C53" t="s">
        <v>101</v>
      </c>
      <c r="D53" t="s">
        <v>215</v>
      </c>
      <c r="E53" t="s">
        <v>133</v>
      </c>
      <c r="F53" t="s">
        <v>104</v>
      </c>
      <c r="G53" s="1">
        <v>41073</v>
      </c>
      <c r="H53" t="s">
        <v>105</v>
      </c>
      <c r="I53">
        <v>6804473</v>
      </c>
      <c r="J53">
        <v>588878</v>
      </c>
      <c r="K53">
        <v>1426</v>
      </c>
      <c r="M53" t="s">
        <v>106</v>
      </c>
      <c r="N53" t="s">
        <v>147</v>
      </c>
      <c r="O53" t="s">
        <v>108</v>
      </c>
      <c r="Q53" t="s">
        <v>216</v>
      </c>
      <c r="S53">
        <v>541</v>
      </c>
      <c r="U53">
        <v>2.13</v>
      </c>
      <c r="V53">
        <v>216.6</v>
      </c>
      <c r="X53">
        <v>7</v>
      </c>
      <c r="Z53">
        <v>1</v>
      </c>
      <c r="AA53">
        <v>328.6</v>
      </c>
      <c r="AC53">
        <v>0.1</v>
      </c>
      <c r="AE53">
        <v>0.22</v>
      </c>
      <c r="AF53">
        <v>0.28000000000000003</v>
      </c>
      <c r="AI53">
        <v>21.6</v>
      </c>
      <c r="AK53">
        <v>76.099999999999994</v>
      </c>
      <c r="AN53">
        <v>65.41</v>
      </c>
      <c r="AS53">
        <v>4.26</v>
      </c>
      <c r="AT53">
        <v>6.2</v>
      </c>
      <c r="AX53">
        <v>22</v>
      </c>
      <c r="BB53">
        <v>0.05</v>
      </c>
      <c r="BC53">
        <v>11.1</v>
      </c>
      <c r="BF53">
        <v>0.98</v>
      </c>
      <c r="BG53">
        <v>735</v>
      </c>
      <c r="BI53">
        <v>5.39</v>
      </c>
      <c r="BJ53">
        <v>2E-3</v>
      </c>
      <c r="BM53">
        <v>50.7</v>
      </c>
      <c r="BP53">
        <v>0.06</v>
      </c>
      <c r="BQ53">
        <v>16.649999999999999</v>
      </c>
      <c r="BY53">
        <v>0.03</v>
      </c>
      <c r="BZ53">
        <v>4.7300000000000004</v>
      </c>
      <c r="CB53">
        <v>7.3</v>
      </c>
      <c r="CC53">
        <v>2.4</v>
      </c>
      <c r="CF53">
        <v>24.9</v>
      </c>
      <c r="CJ53">
        <v>0.06</v>
      </c>
      <c r="CK53">
        <v>0.9</v>
      </c>
      <c r="CL53">
        <v>6.0999999999999999E-2</v>
      </c>
      <c r="CM53">
        <v>0.27</v>
      </c>
      <c r="CO53">
        <v>1</v>
      </c>
      <c r="CP53">
        <v>133</v>
      </c>
      <c r="CQ53">
        <v>0.2</v>
      </c>
      <c r="CT53">
        <v>89</v>
      </c>
    </row>
    <row r="54" spans="1:98">
      <c r="A54" t="s">
        <v>99</v>
      </c>
      <c r="B54" t="s">
        <v>100</v>
      </c>
      <c r="C54" t="s">
        <v>101</v>
      </c>
      <c r="D54" t="s">
        <v>217</v>
      </c>
      <c r="E54" t="s">
        <v>133</v>
      </c>
      <c r="F54" t="s">
        <v>104</v>
      </c>
      <c r="G54" s="1">
        <v>41073</v>
      </c>
      <c r="H54" t="s">
        <v>105</v>
      </c>
      <c r="I54">
        <v>6804602</v>
      </c>
      <c r="J54">
        <v>588778</v>
      </c>
      <c r="K54">
        <v>1351</v>
      </c>
      <c r="M54" t="s">
        <v>106</v>
      </c>
      <c r="N54" t="s">
        <v>147</v>
      </c>
      <c r="O54" t="s">
        <v>108</v>
      </c>
      <c r="Q54" t="s">
        <v>218</v>
      </c>
      <c r="S54">
        <v>1441</v>
      </c>
      <c r="U54">
        <v>1.1299999999999999</v>
      </c>
      <c r="V54">
        <v>58.3</v>
      </c>
      <c r="X54">
        <v>2.4</v>
      </c>
      <c r="Z54">
        <v>2</v>
      </c>
      <c r="AA54">
        <v>525.70000000000005</v>
      </c>
      <c r="AC54">
        <v>0.12</v>
      </c>
      <c r="AE54">
        <v>0.21</v>
      </c>
      <c r="AF54">
        <v>0.25</v>
      </c>
      <c r="AI54">
        <v>6.8</v>
      </c>
      <c r="AK54">
        <v>35</v>
      </c>
      <c r="AN54">
        <v>45.32</v>
      </c>
      <c r="AS54">
        <v>2.0299999999999998</v>
      </c>
      <c r="AT54">
        <v>4.8</v>
      </c>
      <c r="AX54">
        <v>59</v>
      </c>
      <c r="BB54">
        <v>0.06</v>
      </c>
      <c r="BC54">
        <v>7.5</v>
      </c>
      <c r="BF54">
        <v>0.37</v>
      </c>
      <c r="BG54">
        <v>228</v>
      </c>
      <c r="BI54">
        <v>3.29</v>
      </c>
      <c r="BJ54">
        <v>1.7000000000000001E-2</v>
      </c>
      <c r="BM54">
        <v>19.899999999999999</v>
      </c>
      <c r="BP54">
        <v>3.9E-2</v>
      </c>
      <c r="BQ54">
        <v>34.44</v>
      </c>
      <c r="BY54">
        <v>0.02</v>
      </c>
      <c r="BZ54">
        <v>2.19</v>
      </c>
      <c r="CB54">
        <v>4.2</v>
      </c>
      <c r="CC54">
        <v>1.3</v>
      </c>
      <c r="CF54">
        <v>18.899999999999999</v>
      </c>
      <c r="CJ54">
        <v>0.05</v>
      </c>
      <c r="CK54">
        <v>1</v>
      </c>
      <c r="CL54">
        <v>3.3000000000000002E-2</v>
      </c>
      <c r="CM54">
        <v>0.17</v>
      </c>
      <c r="CO54">
        <v>1</v>
      </c>
      <c r="CP54">
        <v>86</v>
      </c>
      <c r="CQ54">
        <v>0.2</v>
      </c>
      <c r="CT54">
        <v>39.9</v>
      </c>
    </row>
    <row r="55" spans="1:98">
      <c r="A55" t="s">
        <v>99</v>
      </c>
      <c r="B55" t="s">
        <v>100</v>
      </c>
      <c r="C55" t="s">
        <v>101</v>
      </c>
      <c r="D55" t="s">
        <v>219</v>
      </c>
      <c r="E55" t="s">
        <v>133</v>
      </c>
      <c r="F55" t="s">
        <v>104</v>
      </c>
      <c r="G55" s="1">
        <v>41073</v>
      </c>
      <c r="H55" t="s">
        <v>105</v>
      </c>
      <c r="I55">
        <v>6804642</v>
      </c>
      <c r="J55">
        <v>588739</v>
      </c>
      <c r="K55">
        <v>1339</v>
      </c>
      <c r="M55" t="s">
        <v>106</v>
      </c>
      <c r="N55" t="s">
        <v>147</v>
      </c>
      <c r="O55" t="s">
        <v>108</v>
      </c>
      <c r="Q55" t="s">
        <v>220</v>
      </c>
      <c r="S55">
        <v>6696</v>
      </c>
      <c r="U55">
        <v>0.66</v>
      </c>
      <c r="V55">
        <v>173.3</v>
      </c>
      <c r="X55">
        <v>11.9</v>
      </c>
      <c r="Z55">
        <v>0.5</v>
      </c>
      <c r="AA55">
        <v>335.9</v>
      </c>
      <c r="AC55">
        <v>2.27</v>
      </c>
      <c r="AE55">
        <v>0.05</v>
      </c>
      <c r="AF55">
        <v>0.7</v>
      </c>
      <c r="AI55">
        <v>3</v>
      </c>
      <c r="AK55">
        <v>30.7</v>
      </c>
      <c r="AN55">
        <v>42.17</v>
      </c>
      <c r="AS55">
        <v>2.02</v>
      </c>
      <c r="AT55">
        <v>2.5</v>
      </c>
      <c r="AX55">
        <v>457</v>
      </c>
      <c r="BB55">
        <v>0.1</v>
      </c>
      <c r="BC55">
        <v>17.100000000000001</v>
      </c>
      <c r="BF55">
        <v>0.11</v>
      </c>
      <c r="BG55">
        <v>49</v>
      </c>
      <c r="BI55">
        <v>22.24</v>
      </c>
      <c r="BJ55">
        <v>5.0000000000000001E-4</v>
      </c>
      <c r="BM55">
        <v>21.1</v>
      </c>
      <c r="BP55">
        <v>9.1999999999999998E-2</v>
      </c>
      <c r="BQ55">
        <v>2183.5300000000002</v>
      </c>
      <c r="BY55">
        <v>0.18</v>
      </c>
      <c r="BZ55">
        <v>11.43</v>
      </c>
      <c r="CB55">
        <v>1.4</v>
      </c>
      <c r="CC55">
        <v>20.8</v>
      </c>
      <c r="CF55">
        <v>52.7</v>
      </c>
      <c r="CJ55">
        <v>0.55000000000000004</v>
      </c>
      <c r="CK55">
        <v>6.3</v>
      </c>
      <c r="CL55">
        <v>1.2E-2</v>
      </c>
      <c r="CM55">
        <v>0.54</v>
      </c>
      <c r="CO55">
        <v>1.7</v>
      </c>
      <c r="CP55">
        <v>70</v>
      </c>
      <c r="CQ55">
        <v>1</v>
      </c>
      <c r="CT55">
        <v>72.8</v>
      </c>
    </row>
    <row r="56" spans="1:98">
      <c r="A56" t="s">
        <v>99</v>
      </c>
      <c r="B56" t="s">
        <v>100</v>
      </c>
      <c r="C56" t="s">
        <v>101</v>
      </c>
      <c r="D56" t="s">
        <v>221</v>
      </c>
      <c r="E56" t="s">
        <v>133</v>
      </c>
      <c r="F56" t="s">
        <v>104</v>
      </c>
      <c r="G56" s="1">
        <v>41073</v>
      </c>
      <c r="H56" t="s">
        <v>105</v>
      </c>
      <c r="I56">
        <v>6804714</v>
      </c>
      <c r="J56">
        <v>588629</v>
      </c>
      <c r="K56">
        <v>1304</v>
      </c>
      <c r="M56" t="s">
        <v>106</v>
      </c>
      <c r="N56" t="s">
        <v>147</v>
      </c>
      <c r="O56" t="s">
        <v>108</v>
      </c>
      <c r="Q56" t="s">
        <v>222</v>
      </c>
      <c r="S56">
        <v>419</v>
      </c>
      <c r="U56">
        <v>0.46</v>
      </c>
      <c r="V56">
        <v>17</v>
      </c>
      <c r="X56">
        <v>0.5</v>
      </c>
      <c r="Z56">
        <v>0.5</v>
      </c>
      <c r="AA56">
        <v>238.2</v>
      </c>
      <c r="AC56">
        <v>0.26</v>
      </c>
      <c r="AE56">
        <v>7.0000000000000007E-2</v>
      </c>
      <c r="AF56">
        <v>0.49</v>
      </c>
      <c r="AI56">
        <v>3.3</v>
      </c>
      <c r="AK56">
        <v>48.5</v>
      </c>
      <c r="AN56">
        <v>12.83</v>
      </c>
      <c r="AS56">
        <v>1.06</v>
      </c>
      <c r="AT56">
        <v>2.2999999999999998</v>
      </c>
      <c r="AX56">
        <v>23</v>
      </c>
      <c r="BB56">
        <v>0.06</v>
      </c>
      <c r="BC56">
        <v>15.2</v>
      </c>
      <c r="BF56">
        <v>0.15</v>
      </c>
      <c r="BG56">
        <v>81</v>
      </c>
      <c r="BI56">
        <v>3.32</v>
      </c>
      <c r="BJ56">
        <v>7.0000000000000001E-3</v>
      </c>
      <c r="BM56">
        <v>23.9</v>
      </c>
      <c r="BP56">
        <v>3.4000000000000002E-2</v>
      </c>
      <c r="BQ56">
        <v>47.28</v>
      </c>
      <c r="BY56">
        <v>0.03</v>
      </c>
      <c r="BZ56">
        <v>1.4</v>
      </c>
      <c r="CB56">
        <v>0.9</v>
      </c>
      <c r="CC56">
        <v>1</v>
      </c>
      <c r="CF56">
        <v>18.899999999999999</v>
      </c>
      <c r="CJ56">
        <v>0.01</v>
      </c>
      <c r="CK56">
        <v>1</v>
      </c>
      <c r="CL56">
        <v>0.02</v>
      </c>
      <c r="CM56">
        <v>0.17</v>
      </c>
      <c r="CO56">
        <v>0.8</v>
      </c>
      <c r="CP56">
        <v>36</v>
      </c>
      <c r="CQ56">
        <v>0.2</v>
      </c>
      <c r="CT56">
        <v>49.7</v>
      </c>
    </row>
    <row r="57" spans="1:98">
      <c r="A57" t="s">
        <v>99</v>
      </c>
      <c r="B57" t="s">
        <v>100</v>
      </c>
      <c r="C57" t="s">
        <v>101</v>
      </c>
      <c r="D57" t="s">
        <v>223</v>
      </c>
      <c r="E57" t="s">
        <v>133</v>
      </c>
      <c r="F57" t="s">
        <v>104</v>
      </c>
      <c r="G57" s="1">
        <v>41073</v>
      </c>
      <c r="H57" t="s">
        <v>105</v>
      </c>
      <c r="I57">
        <v>6804807</v>
      </c>
      <c r="J57">
        <v>588612</v>
      </c>
      <c r="K57">
        <v>1289</v>
      </c>
      <c r="M57" t="s">
        <v>106</v>
      </c>
      <c r="N57" t="s">
        <v>147</v>
      </c>
      <c r="O57" t="s">
        <v>108</v>
      </c>
      <c r="Q57" t="s">
        <v>224</v>
      </c>
      <c r="S57">
        <v>788</v>
      </c>
      <c r="U57">
        <v>0.37</v>
      </c>
      <c r="V57">
        <v>29.3</v>
      </c>
      <c r="X57">
        <v>1</v>
      </c>
      <c r="Z57">
        <v>0.5</v>
      </c>
      <c r="AA57">
        <v>316.3</v>
      </c>
      <c r="AC57">
        <v>0.28000000000000003</v>
      </c>
      <c r="AE57">
        <v>0.03</v>
      </c>
      <c r="AF57">
        <v>0.36</v>
      </c>
      <c r="AI57">
        <v>3.2</v>
      </c>
      <c r="AK57">
        <v>39.5</v>
      </c>
      <c r="AN57">
        <v>17.22</v>
      </c>
      <c r="AS57">
        <v>1.46</v>
      </c>
      <c r="AT57">
        <v>2</v>
      </c>
      <c r="AX57">
        <v>13</v>
      </c>
      <c r="BB57">
        <v>0.06</v>
      </c>
      <c r="BC57">
        <v>19.8</v>
      </c>
      <c r="BF57">
        <v>7.0000000000000007E-2</v>
      </c>
      <c r="BG57">
        <v>35</v>
      </c>
      <c r="BI57">
        <v>5.03</v>
      </c>
      <c r="BJ57">
        <v>2E-3</v>
      </c>
      <c r="BM57">
        <v>31.2</v>
      </c>
      <c r="BP57">
        <v>4.8000000000000001E-2</v>
      </c>
      <c r="BQ57">
        <v>82.84</v>
      </c>
      <c r="BY57">
        <v>7.0000000000000007E-2</v>
      </c>
      <c r="BZ57">
        <v>2.4900000000000002</v>
      </c>
      <c r="CB57">
        <v>0.8</v>
      </c>
      <c r="CC57">
        <v>2.7</v>
      </c>
      <c r="CF57">
        <v>28.1</v>
      </c>
      <c r="CJ57">
        <v>0.05</v>
      </c>
      <c r="CK57">
        <v>4.3</v>
      </c>
      <c r="CL57">
        <v>1.4E-2</v>
      </c>
      <c r="CM57">
        <v>0.2</v>
      </c>
      <c r="CO57">
        <v>0.7</v>
      </c>
      <c r="CP57">
        <v>38</v>
      </c>
      <c r="CQ57">
        <v>0.2</v>
      </c>
      <c r="CT57">
        <v>59.3</v>
      </c>
    </row>
    <row r="58" spans="1:98">
      <c r="A58" t="s">
        <v>99</v>
      </c>
      <c r="B58" t="s">
        <v>100</v>
      </c>
      <c r="C58" t="s">
        <v>101</v>
      </c>
      <c r="D58" t="s">
        <v>225</v>
      </c>
      <c r="E58" t="s">
        <v>133</v>
      </c>
      <c r="F58" t="s">
        <v>104</v>
      </c>
      <c r="G58" s="1">
        <v>41073</v>
      </c>
      <c r="H58" t="s">
        <v>105</v>
      </c>
      <c r="I58">
        <v>6804897</v>
      </c>
      <c r="J58">
        <v>588615</v>
      </c>
      <c r="K58">
        <v>1290</v>
      </c>
      <c r="M58" t="s">
        <v>106</v>
      </c>
      <c r="N58" t="s">
        <v>147</v>
      </c>
      <c r="O58" t="s">
        <v>108</v>
      </c>
      <c r="Q58" t="s">
        <v>226</v>
      </c>
      <c r="S58">
        <v>501</v>
      </c>
      <c r="U58">
        <v>0.49</v>
      </c>
      <c r="V58">
        <v>18.8</v>
      </c>
      <c r="X58">
        <v>0.7</v>
      </c>
      <c r="Z58">
        <v>0.5</v>
      </c>
      <c r="AA58">
        <v>153.9</v>
      </c>
      <c r="AC58">
        <v>0.28000000000000003</v>
      </c>
      <c r="AE58">
        <v>0.05</v>
      </c>
      <c r="AF58">
        <v>0.25</v>
      </c>
      <c r="AI58">
        <v>2.4</v>
      </c>
      <c r="AK58">
        <v>19.8</v>
      </c>
      <c r="AN58">
        <v>8.74</v>
      </c>
      <c r="AS58">
        <v>1.01</v>
      </c>
      <c r="AT58">
        <v>3.2</v>
      </c>
      <c r="AX58">
        <v>23</v>
      </c>
      <c r="BB58">
        <v>0.11</v>
      </c>
      <c r="BC58">
        <v>16.399999999999999</v>
      </c>
      <c r="BF58">
        <v>0.17</v>
      </c>
      <c r="BG58">
        <v>63</v>
      </c>
      <c r="BI58">
        <v>3.87</v>
      </c>
      <c r="BJ58">
        <v>3.0000000000000001E-3</v>
      </c>
      <c r="BM58">
        <v>17.2</v>
      </c>
      <c r="BP58">
        <v>2.1999999999999999E-2</v>
      </c>
      <c r="BQ58">
        <v>106.17</v>
      </c>
      <c r="BY58">
        <v>0.03</v>
      </c>
      <c r="BZ58">
        <v>1.76</v>
      </c>
      <c r="CB58">
        <v>0.9</v>
      </c>
      <c r="CC58">
        <v>1.3</v>
      </c>
      <c r="CF58">
        <v>12.7</v>
      </c>
      <c r="CJ58">
        <v>0.04</v>
      </c>
      <c r="CK58">
        <v>4.4000000000000004</v>
      </c>
      <c r="CL58">
        <v>4.7E-2</v>
      </c>
      <c r="CM58">
        <v>0.26</v>
      </c>
      <c r="CO58">
        <v>0.5</v>
      </c>
      <c r="CP58">
        <v>28</v>
      </c>
      <c r="CQ58">
        <v>0.2</v>
      </c>
      <c r="CT58">
        <v>35.1</v>
      </c>
    </row>
    <row r="59" spans="1:98">
      <c r="A59" t="s">
        <v>99</v>
      </c>
      <c r="B59" t="s">
        <v>100</v>
      </c>
      <c r="C59" t="s">
        <v>101</v>
      </c>
      <c r="D59" t="s">
        <v>227</v>
      </c>
      <c r="E59" t="s">
        <v>133</v>
      </c>
      <c r="F59" t="s">
        <v>104</v>
      </c>
      <c r="G59" s="1">
        <v>41073</v>
      </c>
      <c r="H59" t="s">
        <v>105</v>
      </c>
      <c r="I59">
        <v>6805048</v>
      </c>
      <c r="J59">
        <v>588608</v>
      </c>
      <c r="K59">
        <v>1284</v>
      </c>
      <c r="M59" t="s">
        <v>106</v>
      </c>
      <c r="N59" t="s">
        <v>147</v>
      </c>
      <c r="O59" t="s">
        <v>108</v>
      </c>
      <c r="Q59" t="s">
        <v>228</v>
      </c>
      <c r="S59">
        <v>344</v>
      </c>
      <c r="U59">
        <v>0.56999999999999995</v>
      </c>
      <c r="V59">
        <v>10.5</v>
      </c>
      <c r="X59">
        <v>1.4</v>
      </c>
      <c r="Z59">
        <v>0.5</v>
      </c>
      <c r="AA59">
        <v>180.1</v>
      </c>
      <c r="AC59">
        <v>0.17</v>
      </c>
      <c r="AE59">
        <v>0.08</v>
      </c>
      <c r="AF59">
        <v>0.37</v>
      </c>
      <c r="AI59">
        <v>3.7</v>
      </c>
      <c r="AK59">
        <v>47.4</v>
      </c>
      <c r="AN59">
        <v>7.71</v>
      </c>
      <c r="AS59">
        <v>0.86</v>
      </c>
      <c r="AT59">
        <v>2.7</v>
      </c>
      <c r="AX59">
        <v>15</v>
      </c>
      <c r="BB59">
        <v>0.05</v>
      </c>
      <c r="BC59">
        <v>10.5</v>
      </c>
      <c r="BF59">
        <v>0.22</v>
      </c>
      <c r="BG59">
        <v>82</v>
      </c>
      <c r="BI59">
        <v>1.28</v>
      </c>
      <c r="BJ59">
        <v>0.01</v>
      </c>
      <c r="BM59">
        <v>23.8</v>
      </c>
      <c r="BP59">
        <v>2.1999999999999999E-2</v>
      </c>
      <c r="BQ59">
        <v>30.51</v>
      </c>
      <c r="BY59">
        <v>0.01</v>
      </c>
      <c r="BZ59">
        <v>0.92</v>
      </c>
      <c r="CB59">
        <v>0.9</v>
      </c>
      <c r="CC59">
        <v>0.5</v>
      </c>
      <c r="CF59">
        <v>14.7</v>
      </c>
      <c r="CJ59">
        <v>0.03</v>
      </c>
      <c r="CK59">
        <v>1.1000000000000001</v>
      </c>
      <c r="CL59">
        <v>0.03</v>
      </c>
      <c r="CM59">
        <v>0.08</v>
      </c>
      <c r="CO59">
        <v>0.4</v>
      </c>
      <c r="CP59">
        <v>29</v>
      </c>
      <c r="CQ59">
        <v>0.2</v>
      </c>
      <c r="CT59">
        <v>27.6</v>
      </c>
    </row>
    <row r="60" spans="1:98">
      <c r="A60" t="s">
        <v>99</v>
      </c>
      <c r="B60" t="s">
        <v>100</v>
      </c>
      <c r="C60" t="s">
        <v>101</v>
      </c>
      <c r="D60" t="s">
        <v>229</v>
      </c>
      <c r="E60" t="s">
        <v>133</v>
      </c>
      <c r="F60" t="s">
        <v>104</v>
      </c>
      <c r="G60" s="1">
        <v>41073</v>
      </c>
      <c r="H60" t="s">
        <v>105</v>
      </c>
      <c r="I60">
        <v>6805208</v>
      </c>
      <c r="J60">
        <v>588614</v>
      </c>
      <c r="K60">
        <v>1253</v>
      </c>
      <c r="M60" t="s">
        <v>106</v>
      </c>
      <c r="N60" t="s">
        <v>147</v>
      </c>
      <c r="O60" t="s">
        <v>108</v>
      </c>
      <c r="Q60" t="s">
        <v>230</v>
      </c>
      <c r="S60">
        <v>774</v>
      </c>
      <c r="U60">
        <v>1.19</v>
      </c>
      <c r="V60">
        <v>83.7</v>
      </c>
      <c r="X60">
        <v>1.9</v>
      </c>
      <c r="Z60">
        <v>3</v>
      </c>
      <c r="AA60">
        <v>434.7</v>
      </c>
      <c r="AC60">
        <v>0.46</v>
      </c>
      <c r="AE60">
        <v>0.09</v>
      </c>
      <c r="AF60">
        <v>1.06</v>
      </c>
      <c r="AI60">
        <v>14</v>
      </c>
      <c r="AK60">
        <v>221.7</v>
      </c>
      <c r="AN60">
        <v>30.41</v>
      </c>
      <c r="AS60">
        <v>3.48</v>
      </c>
      <c r="AT60">
        <v>3.4</v>
      </c>
      <c r="AX60">
        <v>21</v>
      </c>
      <c r="BB60">
        <v>0.08</v>
      </c>
      <c r="BC60">
        <v>15</v>
      </c>
      <c r="BF60">
        <v>1.07</v>
      </c>
      <c r="BG60">
        <v>302</v>
      </c>
      <c r="BI60">
        <v>6.53</v>
      </c>
      <c r="BJ60">
        <v>2E-3</v>
      </c>
      <c r="BM60">
        <v>147.19999999999999</v>
      </c>
      <c r="BP60">
        <v>0.221</v>
      </c>
      <c r="BQ60">
        <v>111.33</v>
      </c>
      <c r="BY60">
        <v>0.06</v>
      </c>
      <c r="BZ60">
        <v>4.1399999999999997</v>
      </c>
      <c r="CB60">
        <v>2.9</v>
      </c>
      <c r="CC60">
        <v>3.1</v>
      </c>
      <c r="CF60">
        <v>33.9</v>
      </c>
      <c r="CJ60">
        <v>0.12</v>
      </c>
      <c r="CK60">
        <v>3.9</v>
      </c>
      <c r="CL60">
        <v>1.4E-2</v>
      </c>
      <c r="CM60">
        <v>0.27</v>
      </c>
      <c r="CO60">
        <v>1.3</v>
      </c>
      <c r="CP60">
        <v>71</v>
      </c>
      <c r="CQ60">
        <v>0.3</v>
      </c>
      <c r="CT60">
        <v>153.5</v>
      </c>
    </row>
    <row r="61" spans="1:98">
      <c r="A61" t="s">
        <v>99</v>
      </c>
      <c r="B61" t="s">
        <v>100</v>
      </c>
      <c r="C61" t="s">
        <v>101</v>
      </c>
      <c r="D61" t="s">
        <v>231</v>
      </c>
      <c r="E61" t="s">
        <v>133</v>
      </c>
      <c r="F61" t="s">
        <v>104</v>
      </c>
      <c r="G61" s="1">
        <v>41073</v>
      </c>
      <c r="H61" t="s">
        <v>105</v>
      </c>
      <c r="I61">
        <v>6804739</v>
      </c>
      <c r="J61">
        <v>588871</v>
      </c>
      <c r="K61">
        <v>1369</v>
      </c>
      <c r="M61" t="s">
        <v>106</v>
      </c>
      <c r="N61" t="s">
        <v>147</v>
      </c>
      <c r="O61" t="s">
        <v>108</v>
      </c>
      <c r="Q61" t="s">
        <v>232</v>
      </c>
      <c r="S61">
        <v>1945</v>
      </c>
      <c r="U61">
        <v>1.39</v>
      </c>
      <c r="V61">
        <v>178.7</v>
      </c>
      <c r="X61">
        <v>3.8</v>
      </c>
      <c r="Z61">
        <v>1</v>
      </c>
      <c r="AA61">
        <v>1755.6</v>
      </c>
      <c r="AC61">
        <v>0.67</v>
      </c>
      <c r="AE61">
        <v>0.14000000000000001</v>
      </c>
      <c r="AF61">
        <v>1.1399999999999999</v>
      </c>
      <c r="AI61">
        <v>3.6</v>
      </c>
      <c r="AK61">
        <v>47.9</v>
      </c>
      <c r="AN61">
        <v>101.45</v>
      </c>
      <c r="AS61">
        <v>5.65</v>
      </c>
      <c r="AT61">
        <v>3.7</v>
      </c>
      <c r="AX61">
        <v>73</v>
      </c>
      <c r="BB61">
        <v>0.1</v>
      </c>
      <c r="BC61">
        <v>14.6</v>
      </c>
      <c r="BF61">
        <v>0.14000000000000001</v>
      </c>
      <c r="BG61">
        <v>78</v>
      </c>
      <c r="BI61">
        <v>9.43</v>
      </c>
      <c r="BJ61">
        <v>1E-3</v>
      </c>
      <c r="BM61">
        <v>35.6</v>
      </c>
      <c r="BP61">
        <v>0.39600000000000002</v>
      </c>
      <c r="BQ61">
        <v>296.70999999999998</v>
      </c>
      <c r="BY61">
        <v>0.16</v>
      </c>
      <c r="BZ61">
        <v>12.51</v>
      </c>
      <c r="CB61">
        <v>5</v>
      </c>
      <c r="CC61">
        <v>2.5</v>
      </c>
      <c r="CF61">
        <v>440.8</v>
      </c>
      <c r="CJ61">
        <v>0.24</v>
      </c>
      <c r="CK61">
        <v>2.5</v>
      </c>
      <c r="CL61">
        <v>1.0999999999999999E-2</v>
      </c>
      <c r="CM61">
        <v>0.36</v>
      </c>
      <c r="CO61">
        <v>6.3</v>
      </c>
      <c r="CP61">
        <v>117</v>
      </c>
      <c r="CQ61">
        <v>0.5</v>
      </c>
      <c r="CT61">
        <v>175.3</v>
      </c>
    </row>
    <row r="62" spans="1:98">
      <c r="A62" t="s">
        <v>99</v>
      </c>
      <c r="B62" t="s">
        <v>100</v>
      </c>
      <c r="C62" t="s">
        <v>101</v>
      </c>
      <c r="D62" t="s">
        <v>233</v>
      </c>
      <c r="E62" t="s">
        <v>133</v>
      </c>
      <c r="F62" t="s">
        <v>104</v>
      </c>
      <c r="G62" s="1">
        <v>41073</v>
      </c>
      <c r="H62" t="s">
        <v>105</v>
      </c>
      <c r="I62">
        <v>6804618</v>
      </c>
      <c r="J62">
        <v>588999</v>
      </c>
      <c r="K62">
        <v>1446</v>
      </c>
      <c r="M62" t="s">
        <v>106</v>
      </c>
      <c r="N62" t="s">
        <v>147</v>
      </c>
      <c r="O62" t="s">
        <v>108</v>
      </c>
      <c r="Q62" t="s">
        <v>234</v>
      </c>
      <c r="S62">
        <v>4337</v>
      </c>
      <c r="U62">
        <v>1.1499999999999999</v>
      </c>
      <c r="V62">
        <v>10000</v>
      </c>
      <c r="W62">
        <v>1.24</v>
      </c>
      <c r="X62">
        <v>1097.0999999999999</v>
      </c>
      <c r="Z62">
        <v>4</v>
      </c>
      <c r="AA62">
        <v>379</v>
      </c>
      <c r="AC62">
        <v>0.22</v>
      </c>
      <c r="AE62">
        <v>0.41</v>
      </c>
      <c r="AF62">
        <v>0.53</v>
      </c>
      <c r="AI62">
        <v>127.7</v>
      </c>
      <c r="AK62">
        <v>36.200000000000003</v>
      </c>
      <c r="AN62">
        <v>263.36</v>
      </c>
      <c r="AS62">
        <v>13.52</v>
      </c>
      <c r="AT62">
        <v>2.8</v>
      </c>
      <c r="AX62">
        <v>110</v>
      </c>
      <c r="BB62">
        <v>0.17</v>
      </c>
      <c r="BC62">
        <v>10.3</v>
      </c>
      <c r="BF62">
        <v>0.56000000000000005</v>
      </c>
      <c r="BG62">
        <v>9280</v>
      </c>
      <c r="BI62">
        <v>4.33</v>
      </c>
      <c r="BJ62">
        <v>8.9999999999999993E-3</v>
      </c>
      <c r="BM62">
        <v>197.3</v>
      </c>
      <c r="BP62">
        <v>0.1</v>
      </c>
      <c r="BQ62">
        <v>31.18</v>
      </c>
      <c r="BY62">
        <v>0.09</v>
      </c>
      <c r="BZ62">
        <v>72.3</v>
      </c>
      <c r="CB62">
        <v>36.299999999999997</v>
      </c>
      <c r="CC62">
        <v>1.3</v>
      </c>
      <c r="CF62">
        <v>78.7</v>
      </c>
      <c r="CJ62">
        <v>0.31</v>
      </c>
      <c r="CK62">
        <v>1.4</v>
      </c>
      <c r="CL62">
        <v>1.6E-2</v>
      </c>
      <c r="CM62">
        <v>0.94</v>
      </c>
      <c r="CO62">
        <v>1</v>
      </c>
      <c r="CP62">
        <v>76</v>
      </c>
      <c r="CQ62">
        <v>1.5</v>
      </c>
      <c r="CT62">
        <v>229</v>
      </c>
    </row>
    <row r="63" spans="1:98">
      <c r="A63" t="s">
        <v>99</v>
      </c>
      <c r="B63" t="s">
        <v>100</v>
      </c>
      <c r="C63" t="s">
        <v>101</v>
      </c>
      <c r="D63" t="s">
        <v>235</v>
      </c>
      <c r="E63" t="s">
        <v>133</v>
      </c>
      <c r="F63" t="s">
        <v>236</v>
      </c>
      <c r="G63" s="1">
        <v>41068</v>
      </c>
      <c r="H63" t="s">
        <v>105</v>
      </c>
      <c r="I63">
        <v>6803808</v>
      </c>
      <c r="J63">
        <v>588497</v>
      </c>
      <c r="K63">
        <v>1095</v>
      </c>
      <c r="M63" t="s">
        <v>106</v>
      </c>
      <c r="N63" t="s">
        <v>147</v>
      </c>
      <c r="O63" t="s">
        <v>108</v>
      </c>
      <c r="Q63" t="s">
        <v>237</v>
      </c>
      <c r="S63">
        <v>758</v>
      </c>
      <c r="U63">
        <v>0.91</v>
      </c>
      <c r="V63">
        <v>76.2</v>
      </c>
      <c r="X63">
        <v>7.2</v>
      </c>
      <c r="Z63">
        <v>3</v>
      </c>
      <c r="AA63">
        <v>354.4</v>
      </c>
      <c r="AC63">
        <v>0.11</v>
      </c>
      <c r="AE63">
        <v>0.39</v>
      </c>
      <c r="AF63">
        <v>43.2</v>
      </c>
      <c r="AI63">
        <v>18.899999999999999</v>
      </c>
      <c r="AK63">
        <v>111.2</v>
      </c>
      <c r="AN63">
        <v>65.67</v>
      </c>
      <c r="AS63">
        <v>3.18</v>
      </c>
      <c r="AT63">
        <v>2.4</v>
      </c>
      <c r="AX63">
        <v>84</v>
      </c>
      <c r="BB63">
        <v>7.0000000000000007E-2</v>
      </c>
      <c r="BC63">
        <v>11.9</v>
      </c>
      <c r="BF63">
        <v>0.87</v>
      </c>
      <c r="BG63">
        <v>618</v>
      </c>
      <c r="BI63">
        <v>7.13</v>
      </c>
      <c r="BJ63">
        <v>3.0000000000000001E-3</v>
      </c>
      <c r="BM63">
        <v>140</v>
      </c>
      <c r="BP63">
        <v>0.14299999999999999</v>
      </c>
      <c r="BQ63">
        <v>29.34</v>
      </c>
      <c r="BY63">
        <v>0.04</v>
      </c>
      <c r="BZ63">
        <v>8</v>
      </c>
      <c r="CB63">
        <v>5.2</v>
      </c>
      <c r="CC63">
        <v>4</v>
      </c>
      <c r="CF63">
        <v>46.2</v>
      </c>
      <c r="CJ63">
        <v>7.0000000000000007E-2</v>
      </c>
      <c r="CK63">
        <v>2.5</v>
      </c>
      <c r="CL63">
        <v>2.7E-2</v>
      </c>
      <c r="CM63">
        <v>0.21</v>
      </c>
      <c r="CO63">
        <v>2</v>
      </c>
      <c r="CP63">
        <v>54</v>
      </c>
      <c r="CQ63">
        <v>0.3</v>
      </c>
      <c r="CT63">
        <v>600.5</v>
      </c>
    </row>
    <row r="64" spans="1:98">
      <c r="A64" t="s">
        <v>99</v>
      </c>
      <c r="B64" t="s">
        <v>100</v>
      </c>
      <c r="C64" t="s">
        <v>101</v>
      </c>
      <c r="D64" t="s">
        <v>238</v>
      </c>
      <c r="E64" t="s">
        <v>133</v>
      </c>
      <c r="F64" t="s">
        <v>236</v>
      </c>
      <c r="G64" s="1">
        <v>41068</v>
      </c>
      <c r="H64" t="s">
        <v>105</v>
      </c>
      <c r="I64">
        <v>6803806</v>
      </c>
      <c r="J64">
        <v>588594</v>
      </c>
      <c r="K64">
        <v>1126</v>
      </c>
      <c r="M64" t="s">
        <v>106</v>
      </c>
      <c r="N64" t="s">
        <v>147</v>
      </c>
      <c r="O64" t="s">
        <v>108</v>
      </c>
      <c r="Q64" t="s">
        <v>239</v>
      </c>
      <c r="S64">
        <v>1497</v>
      </c>
      <c r="U64">
        <v>0.59</v>
      </c>
      <c r="V64">
        <v>38.5</v>
      </c>
      <c r="X64">
        <v>3.2</v>
      </c>
      <c r="Z64">
        <v>4</v>
      </c>
      <c r="AA64">
        <v>632.79999999999995</v>
      </c>
      <c r="AC64">
        <v>0.13</v>
      </c>
      <c r="AE64">
        <v>0.32</v>
      </c>
      <c r="AF64">
        <v>2.1</v>
      </c>
      <c r="AI64">
        <v>8.3000000000000007</v>
      </c>
      <c r="AK64">
        <v>62.5</v>
      </c>
      <c r="AN64">
        <v>36.32</v>
      </c>
      <c r="AS64">
        <v>1.92</v>
      </c>
      <c r="AT64">
        <v>1.9</v>
      </c>
      <c r="AX64">
        <v>25</v>
      </c>
      <c r="BB64">
        <v>0.1</v>
      </c>
      <c r="BC64">
        <v>16.2</v>
      </c>
      <c r="BF64">
        <v>0.35</v>
      </c>
      <c r="BG64">
        <v>139</v>
      </c>
      <c r="BI64">
        <v>8.2799999999999994</v>
      </c>
      <c r="BJ64">
        <v>2E-3</v>
      </c>
      <c r="BM64">
        <v>61.9</v>
      </c>
      <c r="BP64">
        <v>0.17100000000000001</v>
      </c>
      <c r="BQ64">
        <v>50.3</v>
      </c>
      <c r="BY64">
        <v>0.06</v>
      </c>
      <c r="BZ64">
        <v>8.36</v>
      </c>
      <c r="CB64">
        <v>1.7</v>
      </c>
      <c r="CC64">
        <v>5.2</v>
      </c>
      <c r="CF64">
        <v>54.6</v>
      </c>
      <c r="CJ64">
        <v>0.08</v>
      </c>
      <c r="CK64">
        <v>1.3</v>
      </c>
      <c r="CL64">
        <v>1.2E-2</v>
      </c>
      <c r="CM64">
        <v>0.27</v>
      </c>
      <c r="CO64">
        <v>1.6</v>
      </c>
      <c r="CP64">
        <v>72</v>
      </c>
      <c r="CQ64">
        <v>0.3</v>
      </c>
      <c r="CT64">
        <v>200.2</v>
      </c>
    </row>
    <row r="65" spans="1:98">
      <c r="A65" t="s">
        <v>99</v>
      </c>
      <c r="B65" t="s">
        <v>100</v>
      </c>
      <c r="C65" t="s">
        <v>101</v>
      </c>
      <c r="D65" t="s">
        <v>240</v>
      </c>
      <c r="E65" t="s">
        <v>133</v>
      </c>
      <c r="F65" t="s">
        <v>236</v>
      </c>
      <c r="G65" s="1">
        <v>41068</v>
      </c>
      <c r="H65" t="s">
        <v>105</v>
      </c>
      <c r="I65">
        <v>6803809</v>
      </c>
      <c r="J65">
        <v>588794</v>
      </c>
      <c r="K65">
        <v>1155</v>
      </c>
      <c r="M65" t="s">
        <v>106</v>
      </c>
      <c r="N65" t="s">
        <v>147</v>
      </c>
      <c r="O65" t="s">
        <v>108</v>
      </c>
      <c r="Q65" t="s">
        <v>241</v>
      </c>
      <c r="S65">
        <v>405</v>
      </c>
      <c r="U65">
        <v>1.59</v>
      </c>
      <c r="V65">
        <v>81.3</v>
      </c>
      <c r="X65">
        <v>3.3</v>
      </c>
      <c r="Z65">
        <v>1</v>
      </c>
      <c r="AA65">
        <v>178.3</v>
      </c>
      <c r="AC65">
        <v>0.08</v>
      </c>
      <c r="AE65">
        <v>0.36</v>
      </c>
      <c r="AF65">
        <v>0.97</v>
      </c>
      <c r="AI65">
        <v>16</v>
      </c>
      <c r="AK65">
        <v>52.3</v>
      </c>
      <c r="AN65">
        <v>51.88</v>
      </c>
      <c r="AS65">
        <v>3.08</v>
      </c>
      <c r="AT65">
        <v>5.3</v>
      </c>
      <c r="AX65">
        <v>6</v>
      </c>
      <c r="BB65">
        <v>7.0000000000000007E-2</v>
      </c>
      <c r="BC65">
        <v>7.8</v>
      </c>
      <c r="BF65">
        <v>0.71</v>
      </c>
      <c r="BG65">
        <v>444</v>
      </c>
      <c r="BI65">
        <v>0.96</v>
      </c>
      <c r="BJ65">
        <v>6.0000000000000001E-3</v>
      </c>
      <c r="BM65">
        <v>39</v>
      </c>
      <c r="BP65">
        <v>6.2E-2</v>
      </c>
      <c r="BQ65">
        <v>11.15</v>
      </c>
      <c r="BY65">
        <v>0.01</v>
      </c>
      <c r="BZ65">
        <v>0.81</v>
      </c>
      <c r="CB65">
        <v>6.3</v>
      </c>
      <c r="CC65">
        <v>0.8</v>
      </c>
      <c r="CF65">
        <v>13.3</v>
      </c>
      <c r="CJ65">
        <v>0.03</v>
      </c>
      <c r="CK65">
        <v>2.2000000000000002</v>
      </c>
      <c r="CL65">
        <v>8.1000000000000003E-2</v>
      </c>
      <c r="CM65">
        <v>0.09</v>
      </c>
      <c r="CO65">
        <v>0.4</v>
      </c>
      <c r="CP65">
        <v>83</v>
      </c>
      <c r="CQ65">
        <v>0.2</v>
      </c>
      <c r="CT65">
        <v>78.099999999999994</v>
      </c>
    </row>
    <row r="66" spans="1:98">
      <c r="A66" t="s">
        <v>99</v>
      </c>
      <c r="B66" t="s">
        <v>100</v>
      </c>
      <c r="C66" t="s">
        <v>101</v>
      </c>
      <c r="D66" t="s">
        <v>242</v>
      </c>
      <c r="E66" t="s">
        <v>133</v>
      </c>
      <c r="F66" t="s">
        <v>236</v>
      </c>
      <c r="G66" s="1">
        <v>41068</v>
      </c>
      <c r="H66" t="s">
        <v>105</v>
      </c>
      <c r="I66">
        <v>6803790</v>
      </c>
      <c r="J66">
        <v>588909</v>
      </c>
      <c r="K66">
        <v>1183</v>
      </c>
      <c r="M66" t="s">
        <v>106</v>
      </c>
      <c r="N66" t="s">
        <v>147</v>
      </c>
      <c r="O66" t="s">
        <v>108</v>
      </c>
      <c r="Q66" t="s">
        <v>243</v>
      </c>
      <c r="S66">
        <v>607</v>
      </c>
      <c r="U66">
        <v>2.71</v>
      </c>
      <c r="V66">
        <v>229.3</v>
      </c>
      <c r="X66">
        <v>15.7</v>
      </c>
      <c r="Z66">
        <v>0.5</v>
      </c>
      <c r="AA66">
        <v>289</v>
      </c>
      <c r="AC66">
        <v>7.0000000000000007E-2</v>
      </c>
      <c r="AE66">
        <v>0.22</v>
      </c>
      <c r="AF66">
        <v>10.57</v>
      </c>
      <c r="AI66">
        <v>30.3</v>
      </c>
      <c r="AK66">
        <v>84.5</v>
      </c>
      <c r="AN66">
        <v>82.31</v>
      </c>
      <c r="AS66">
        <v>6.57</v>
      </c>
      <c r="AT66">
        <v>8.3000000000000007</v>
      </c>
      <c r="AX66">
        <v>11</v>
      </c>
      <c r="BB66">
        <v>0.06</v>
      </c>
      <c r="BC66">
        <v>12.7</v>
      </c>
      <c r="BF66">
        <v>1.55</v>
      </c>
      <c r="BG66">
        <v>1363</v>
      </c>
      <c r="BI66">
        <v>5.88</v>
      </c>
      <c r="BJ66">
        <v>3.0000000000000001E-3</v>
      </c>
      <c r="BM66">
        <v>198.5</v>
      </c>
      <c r="BP66">
        <v>0.14199999999999999</v>
      </c>
      <c r="BQ66">
        <v>19.04</v>
      </c>
      <c r="BY66">
        <v>0.01</v>
      </c>
      <c r="BZ66">
        <v>3.96</v>
      </c>
      <c r="CB66">
        <v>10.199999999999999</v>
      </c>
      <c r="CC66">
        <v>1</v>
      </c>
      <c r="CF66">
        <v>20.3</v>
      </c>
      <c r="CJ66">
        <v>0.03</v>
      </c>
      <c r="CK66">
        <v>1.6</v>
      </c>
      <c r="CL66">
        <v>6.0000000000000001E-3</v>
      </c>
      <c r="CM66">
        <v>0.19</v>
      </c>
      <c r="CO66">
        <v>2.1</v>
      </c>
      <c r="CP66">
        <v>105</v>
      </c>
      <c r="CQ66">
        <v>0.1</v>
      </c>
      <c r="CT66">
        <v>1397.6</v>
      </c>
    </row>
    <row r="67" spans="1:98">
      <c r="A67" t="s">
        <v>99</v>
      </c>
      <c r="B67" t="s">
        <v>100</v>
      </c>
      <c r="C67" t="s">
        <v>101</v>
      </c>
      <c r="D67" t="s">
        <v>244</v>
      </c>
      <c r="E67" t="s">
        <v>133</v>
      </c>
      <c r="F67" t="s">
        <v>236</v>
      </c>
      <c r="G67" s="1">
        <v>41068</v>
      </c>
      <c r="H67" t="s">
        <v>105</v>
      </c>
      <c r="I67">
        <v>6803803</v>
      </c>
      <c r="J67">
        <v>588992</v>
      </c>
      <c r="K67">
        <v>1258</v>
      </c>
      <c r="M67" t="s">
        <v>106</v>
      </c>
      <c r="N67" t="s">
        <v>147</v>
      </c>
      <c r="O67" t="s">
        <v>108</v>
      </c>
      <c r="Q67" t="s">
        <v>245</v>
      </c>
      <c r="S67">
        <v>636</v>
      </c>
      <c r="U67">
        <v>0.84</v>
      </c>
      <c r="V67">
        <v>53.7</v>
      </c>
      <c r="X67">
        <v>4</v>
      </c>
      <c r="Z67">
        <v>2</v>
      </c>
      <c r="AA67">
        <v>565.20000000000005</v>
      </c>
      <c r="AC67">
        <v>0.15</v>
      </c>
      <c r="AE67">
        <v>0.13</v>
      </c>
      <c r="AF67">
        <v>1.78</v>
      </c>
      <c r="AI67">
        <v>4</v>
      </c>
      <c r="AK67">
        <v>28</v>
      </c>
      <c r="AN67">
        <v>51.94</v>
      </c>
      <c r="AS67">
        <v>1.97</v>
      </c>
      <c r="AT67">
        <v>2.5</v>
      </c>
      <c r="AX67">
        <v>95</v>
      </c>
      <c r="BB67">
        <v>0.1</v>
      </c>
      <c r="BC67">
        <v>22.9</v>
      </c>
      <c r="BF67">
        <v>0.09</v>
      </c>
      <c r="BG67">
        <v>66</v>
      </c>
      <c r="BI67">
        <v>12.77</v>
      </c>
      <c r="BJ67">
        <v>5.0000000000000001E-4</v>
      </c>
      <c r="BM67">
        <v>57.4</v>
      </c>
      <c r="BP67">
        <v>0.154</v>
      </c>
      <c r="BQ67">
        <v>28.34</v>
      </c>
      <c r="BY67">
        <v>0.04</v>
      </c>
      <c r="BZ67">
        <v>12.97</v>
      </c>
      <c r="CB67">
        <v>2</v>
      </c>
      <c r="CC67">
        <v>5.7</v>
      </c>
      <c r="CF67">
        <v>69.099999999999994</v>
      </c>
      <c r="CJ67">
        <v>0.13</v>
      </c>
      <c r="CK67">
        <v>4.7</v>
      </c>
      <c r="CL67">
        <v>7.0000000000000001E-3</v>
      </c>
      <c r="CM67">
        <v>0.48</v>
      </c>
      <c r="CO67">
        <v>2.4</v>
      </c>
      <c r="CP67">
        <v>169</v>
      </c>
      <c r="CQ67">
        <v>0.5</v>
      </c>
      <c r="CT67">
        <v>344.2</v>
      </c>
    </row>
    <row r="68" spans="1:98">
      <c r="A68" t="s">
        <v>99</v>
      </c>
      <c r="B68" t="s">
        <v>100</v>
      </c>
      <c r="C68" t="s">
        <v>101</v>
      </c>
      <c r="D68" t="s">
        <v>246</v>
      </c>
      <c r="E68" t="s">
        <v>133</v>
      </c>
      <c r="F68" t="s">
        <v>236</v>
      </c>
      <c r="G68" s="1">
        <v>41068</v>
      </c>
      <c r="H68" t="s">
        <v>105</v>
      </c>
      <c r="I68">
        <v>6803809</v>
      </c>
      <c r="J68">
        <v>589100</v>
      </c>
      <c r="K68">
        <v>1314</v>
      </c>
      <c r="M68" t="s">
        <v>106</v>
      </c>
      <c r="N68" t="s">
        <v>147</v>
      </c>
      <c r="O68" t="s">
        <v>108</v>
      </c>
      <c r="Q68" t="s">
        <v>247</v>
      </c>
      <c r="S68">
        <v>1229</v>
      </c>
      <c r="U68">
        <v>0.41</v>
      </c>
      <c r="V68">
        <v>32.1</v>
      </c>
      <c r="X68">
        <v>4.7</v>
      </c>
      <c r="Z68">
        <v>2</v>
      </c>
      <c r="AA68">
        <v>928.3</v>
      </c>
      <c r="AC68">
        <v>0.12</v>
      </c>
      <c r="AE68">
        <v>0.08</v>
      </c>
      <c r="AF68">
        <v>0.7</v>
      </c>
      <c r="AI68">
        <v>1.7</v>
      </c>
      <c r="AK68">
        <v>16.8</v>
      </c>
      <c r="AN68">
        <v>34.619999999999997</v>
      </c>
      <c r="AS68">
        <v>1.39</v>
      </c>
      <c r="AT68">
        <v>1.3</v>
      </c>
      <c r="AX68">
        <v>127</v>
      </c>
      <c r="BB68">
        <v>0.1</v>
      </c>
      <c r="BC68">
        <v>21.2</v>
      </c>
      <c r="BF68">
        <v>0.06</v>
      </c>
      <c r="BG68">
        <v>34</v>
      </c>
      <c r="BI68">
        <v>7.21</v>
      </c>
      <c r="BJ68">
        <v>2E-3</v>
      </c>
      <c r="BM68">
        <v>20.100000000000001</v>
      </c>
      <c r="BP68">
        <v>0.10100000000000001</v>
      </c>
      <c r="BQ68">
        <v>12.77</v>
      </c>
      <c r="BY68">
        <v>0.08</v>
      </c>
      <c r="BZ68">
        <v>9.25</v>
      </c>
      <c r="CB68">
        <v>1.3</v>
      </c>
      <c r="CC68">
        <v>5.4</v>
      </c>
      <c r="CF68">
        <v>57</v>
      </c>
      <c r="CJ68">
        <v>0.11</v>
      </c>
      <c r="CK68">
        <v>2.7</v>
      </c>
      <c r="CL68">
        <v>5.0000000000000001E-3</v>
      </c>
      <c r="CM68">
        <v>0.3</v>
      </c>
      <c r="CO68">
        <v>3</v>
      </c>
      <c r="CP68">
        <v>65</v>
      </c>
      <c r="CQ68">
        <v>0.3</v>
      </c>
      <c r="CT68">
        <v>115.8</v>
      </c>
    </row>
    <row r="69" spans="1:98">
      <c r="A69" t="s">
        <v>99</v>
      </c>
      <c r="B69" t="s">
        <v>100</v>
      </c>
      <c r="C69" t="s">
        <v>101</v>
      </c>
      <c r="D69" t="s">
        <v>248</v>
      </c>
      <c r="E69" t="s">
        <v>133</v>
      </c>
      <c r="F69" t="s">
        <v>236</v>
      </c>
      <c r="G69" s="1">
        <v>41068</v>
      </c>
      <c r="H69" t="s">
        <v>105</v>
      </c>
      <c r="I69">
        <v>6803799</v>
      </c>
      <c r="J69">
        <v>589196</v>
      </c>
      <c r="K69">
        <v>1327</v>
      </c>
      <c r="M69" t="s">
        <v>106</v>
      </c>
      <c r="N69" t="s">
        <v>147</v>
      </c>
      <c r="O69" t="s">
        <v>108</v>
      </c>
      <c r="Q69" t="s">
        <v>249</v>
      </c>
      <c r="S69">
        <v>1711</v>
      </c>
      <c r="U69">
        <v>0.5</v>
      </c>
      <c r="V69">
        <v>37</v>
      </c>
      <c r="X69">
        <v>4.0999999999999996</v>
      </c>
      <c r="Z69">
        <v>2</v>
      </c>
      <c r="AA69">
        <v>1472.1</v>
      </c>
      <c r="AC69">
        <v>0.16</v>
      </c>
      <c r="AE69">
        <v>0.04</v>
      </c>
      <c r="AF69">
        <v>1.1000000000000001</v>
      </c>
      <c r="AI69">
        <v>2.4</v>
      </c>
      <c r="AK69">
        <v>16</v>
      </c>
      <c r="AN69">
        <v>39.89</v>
      </c>
      <c r="AS69">
        <v>1.58</v>
      </c>
      <c r="AT69">
        <v>1.6</v>
      </c>
      <c r="AX69">
        <v>88</v>
      </c>
      <c r="BB69">
        <v>0.11</v>
      </c>
      <c r="BC69">
        <v>19.8</v>
      </c>
      <c r="BF69">
        <v>0.05</v>
      </c>
      <c r="BG69">
        <v>39</v>
      </c>
      <c r="BI69">
        <v>8.14</v>
      </c>
      <c r="BJ69">
        <v>2E-3</v>
      </c>
      <c r="BM69">
        <v>23.7</v>
      </c>
      <c r="BP69">
        <v>0.109</v>
      </c>
      <c r="BQ69">
        <v>18.690000000000001</v>
      </c>
      <c r="BY69">
        <v>0.09</v>
      </c>
      <c r="BZ69">
        <v>8.25</v>
      </c>
      <c r="CB69">
        <v>1.9</v>
      </c>
      <c r="CC69">
        <v>6.2</v>
      </c>
      <c r="CF69">
        <v>61.9</v>
      </c>
      <c r="CJ69">
        <v>0.09</v>
      </c>
      <c r="CK69">
        <v>5</v>
      </c>
      <c r="CL69">
        <v>5.0000000000000001E-3</v>
      </c>
      <c r="CM69">
        <v>0.28999999999999998</v>
      </c>
      <c r="CO69">
        <v>3.5</v>
      </c>
      <c r="CP69">
        <v>54</v>
      </c>
      <c r="CQ69">
        <v>0.3</v>
      </c>
      <c r="CT69">
        <v>126.4</v>
      </c>
    </row>
    <row r="70" spans="1:98">
      <c r="A70" t="s">
        <v>99</v>
      </c>
      <c r="B70" t="s">
        <v>100</v>
      </c>
      <c r="C70" t="s">
        <v>101</v>
      </c>
      <c r="D70" t="s">
        <v>250</v>
      </c>
      <c r="E70" t="s">
        <v>133</v>
      </c>
      <c r="F70" t="s">
        <v>236</v>
      </c>
      <c r="G70" s="1">
        <v>41068</v>
      </c>
      <c r="H70" t="s">
        <v>105</v>
      </c>
      <c r="I70">
        <v>6803801</v>
      </c>
      <c r="J70">
        <v>589300</v>
      </c>
      <c r="K70">
        <v>1367</v>
      </c>
      <c r="M70" t="s">
        <v>106</v>
      </c>
      <c r="N70" t="s">
        <v>147</v>
      </c>
      <c r="O70" t="s">
        <v>108</v>
      </c>
      <c r="Q70" t="s">
        <v>251</v>
      </c>
      <c r="S70">
        <v>1842</v>
      </c>
      <c r="U70">
        <v>0.61</v>
      </c>
      <c r="V70">
        <v>24</v>
      </c>
      <c r="X70">
        <v>2.5</v>
      </c>
      <c r="Z70">
        <v>0.5</v>
      </c>
      <c r="AA70">
        <v>599</v>
      </c>
      <c r="AC70">
        <v>0.13</v>
      </c>
      <c r="AE70">
        <v>7.0000000000000007E-2</v>
      </c>
      <c r="AF70">
        <v>0.66</v>
      </c>
      <c r="AI70">
        <v>1.5</v>
      </c>
      <c r="AK70">
        <v>20.8</v>
      </c>
      <c r="AN70">
        <v>21.9</v>
      </c>
      <c r="AS70">
        <v>1.46</v>
      </c>
      <c r="AT70">
        <v>2.1</v>
      </c>
      <c r="AX70">
        <v>72</v>
      </c>
      <c r="BB70">
        <v>0.09</v>
      </c>
      <c r="BC70">
        <v>17.2</v>
      </c>
      <c r="BF70">
        <v>7.0000000000000007E-2</v>
      </c>
      <c r="BG70">
        <v>28</v>
      </c>
      <c r="BI70">
        <v>9.27</v>
      </c>
      <c r="BJ70">
        <v>5.0000000000000001E-4</v>
      </c>
      <c r="BM70">
        <v>14.9</v>
      </c>
      <c r="BP70">
        <v>0.16700000000000001</v>
      </c>
      <c r="BQ70">
        <v>15.48</v>
      </c>
      <c r="BY70">
        <v>7.0000000000000007E-2</v>
      </c>
      <c r="BZ70">
        <v>6.76</v>
      </c>
      <c r="CB70">
        <v>1.6</v>
      </c>
      <c r="CC70">
        <v>5.3</v>
      </c>
      <c r="CF70">
        <v>47.7</v>
      </c>
      <c r="CJ70">
        <v>7.0000000000000007E-2</v>
      </c>
      <c r="CK70">
        <v>4.4000000000000004</v>
      </c>
      <c r="CL70">
        <v>8.9999999999999993E-3</v>
      </c>
      <c r="CM70">
        <v>0.4</v>
      </c>
      <c r="CO70">
        <v>3.2</v>
      </c>
      <c r="CP70">
        <v>95</v>
      </c>
      <c r="CQ70">
        <v>0.4</v>
      </c>
      <c r="CT70">
        <v>91.6</v>
      </c>
    </row>
    <row r="71" spans="1:98">
      <c r="A71" t="s">
        <v>99</v>
      </c>
      <c r="B71" t="s">
        <v>100</v>
      </c>
      <c r="C71" t="s">
        <v>101</v>
      </c>
      <c r="D71" t="s">
        <v>252</v>
      </c>
      <c r="E71" t="s">
        <v>133</v>
      </c>
      <c r="F71" t="s">
        <v>236</v>
      </c>
      <c r="G71" s="1">
        <v>41068</v>
      </c>
      <c r="H71" t="s">
        <v>105</v>
      </c>
      <c r="I71">
        <v>6803802</v>
      </c>
      <c r="J71">
        <v>589399</v>
      </c>
      <c r="K71">
        <v>1391</v>
      </c>
      <c r="M71" t="s">
        <v>106</v>
      </c>
      <c r="N71" t="s">
        <v>147</v>
      </c>
      <c r="O71" t="s">
        <v>108</v>
      </c>
      <c r="Q71" t="s">
        <v>253</v>
      </c>
      <c r="S71">
        <v>9439</v>
      </c>
      <c r="U71">
        <v>1.03</v>
      </c>
      <c r="V71">
        <v>51</v>
      </c>
      <c r="X71">
        <v>8</v>
      </c>
      <c r="Z71">
        <v>1</v>
      </c>
      <c r="AA71">
        <v>948.9</v>
      </c>
      <c r="AC71">
        <v>0.17</v>
      </c>
      <c r="AE71">
        <v>0.09</v>
      </c>
      <c r="AF71">
        <v>1.18</v>
      </c>
      <c r="AI71">
        <v>1.7</v>
      </c>
      <c r="AK71">
        <v>59.3</v>
      </c>
      <c r="AN71">
        <v>26.71</v>
      </c>
      <c r="AS71">
        <v>2.56</v>
      </c>
      <c r="AT71">
        <v>3.2</v>
      </c>
      <c r="AX71">
        <v>858</v>
      </c>
      <c r="BB71">
        <v>0.09</v>
      </c>
      <c r="BC71">
        <v>17.7</v>
      </c>
      <c r="BF71">
        <v>7.0000000000000007E-2</v>
      </c>
      <c r="BG71">
        <v>30</v>
      </c>
      <c r="BI71">
        <v>21.88</v>
      </c>
      <c r="BJ71">
        <v>5.0000000000000001E-4</v>
      </c>
      <c r="BM71">
        <v>19.2</v>
      </c>
      <c r="BP71">
        <v>0.83099999999999996</v>
      </c>
      <c r="BQ71">
        <v>24.05</v>
      </c>
      <c r="BY71">
        <v>0.09</v>
      </c>
      <c r="BZ71">
        <v>13.12</v>
      </c>
      <c r="CB71">
        <v>3.5</v>
      </c>
      <c r="CC71">
        <v>12</v>
      </c>
      <c r="CF71">
        <v>56.8</v>
      </c>
      <c r="CJ71">
        <v>0.18</v>
      </c>
      <c r="CK71">
        <v>6.2</v>
      </c>
      <c r="CL71">
        <v>1.6E-2</v>
      </c>
      <c r="CM71">
        <v>0.84</v>
      </c>
      <c r="CO71">
        <v>13.4</v>
      </c>
      <c r="CP71">
        <v>206</v>
      </c>
      <c r="CQ71">
        <v>1.1000000000000001</v>
      </c>
      <c r="CT71">
        <v>67.2</v>
      </c>
    </row>
    <row r="72" spans="1:98">
      <c r="A72" t="s">
        <v>99</v>
      </c>
      <c r="B72" t="s">
        <v>100</v>
      </c>
      <c r="C72" t="s">
        <v>101</v>
      </c>
      <c r="D72" t="s">
        <v>254</v>
      </c>
      <c r="E72" t="s">
        <v>133</v>
      </c>
      <c r="F72" t="s">
        <v>236</v>
      </c>
      <c r="G72" s="1">
        <v>41068</v>
      </c>
      <c r="H72" t="s">
        <v>105</v>
      </c>
      <c r="I72">
        <v>6803805</v>
      </c>
      <c r="J72">
        <v>589490</v>
      </c>
      <c r="K72">
        <v>1402</v>
      </c>
      <c r="M72" t="s">
        <v>106</v>
      </c>
      <c r="N72" t="s">
        <v>147</v>
      </c>
      <c r="O72" t="s">
        <v>108</v>
      </c>
      <c r="Q72" t="s">
        <v>255</v>
      </c>
      <c r="S72">
        <v>3214</v>
      </c>
      <c r="U72">
        <v>0.63</v>
      </c>
      <c r="V72">
        <v>19.7</v>
      </c>
      <c r="X72">
        <v>1.6</v>
      </c>
      <c r="Z72">
        <v>0.5</v>
      </c>
      <c r="AA72">
        <v>892.6</v>
      </c>
      <c r="AC72">
        <v>0.21</v>
      </c>
      <c r="AE72">
        <v>0.05</v>
      </c>
      <c r="AF72">
        <v>0.39</v>
      </c>
      <c r="AI72">
        <v>0.9</v>
      </c>
      <c r="AK72">
        <v>17.8</v>
      </c>
      <c r="AN72">
        <v>22.71</v>
      </c>
      <c r="AS72">
        <v>1.29</v>
      </c>
      <c r="AT72">
        <v>2.2999999999999998</v>
      </c>
      <c r="AX72">
        <v>77</v>
      </c>
      <c r="BB72">
        <v>0.08</v>
      </c>
      <c r="BC72">
        <v>20.2</v>
      </c>
      <c r="BF72">
        <v>0.03</v>
      </c>
      <c r="BG72">
        <v>22</v>
      </c>
      <c r="BI72">
        <v>22.6</v>
      </c>
      <c r="BJ72">
        <v>1E-3</v>
      </c>
      <c r="BM72">
        <v>8.1999999999999993</v>
      </c>
      <c r="BP72">
        <v>0.20599999999999999</v>
      </c>
      <c r="BQ72">
        <v>32.69</v>
      </c>
      <c r="BY72">
        <v>0.08</v>
      </c>
      <c r="BZ72">
        <v>7.73</v>
      </c>
      <c r="CB72">
        <v>1</v>
      </c>
      <c r="CC72">
        <v>8.6999999999999993</v>
      </c>
      <c r="CF72">
        <v>79.8</v>
      </c>
      <c r="CJ72">
        <v>0.15</v>
      </c>
      <c r="CK72">
        <v>2.4</v>
      </c>
      <c r="CL72">
        <v>8.9999999999999993E-3</v>
      </c>
      <c r="CM72">
        <v>0.66</v>
      </c>
      <c r="CO72">
        <v>3.6</v>
      </c>
      <c r="CP72">
        <v>137</v>
      </c>
      <c r="CQ72">
        <v>0.6</v>
      </c>
      <c r="CT72">
        <v>60.8</v>
      </c>
    </row>
    <row r="73" spans="1:98">
      <c r="A73" t="s">
        <v>99</v>
      </c>
      <c r="B73" t="s">
        <v>100</v>
      </c>
      <c r="C73" t="s">
        <v>101</v>
      </c>
      <c r="D73" t="s">
        <v>256</v>
      </c>
      <c r="E73" t="s">
        <v>133</v>
      </c>
      <c r="F73" t="s">
        <v>236</v>
      </c>
      <c r="G73" s="1">
        <v>41068</v>
      </c>
      <c r="H73" t="s">
        <v>105</v>
      </c>
      <c r="I73">
        <v>6803799</v>
      </c>
      <c r="J73">
        <v>589592</v>
      </c>
      <c r="K73">
        <v>1427</v>
      </c>
      <c r="M73" t="s">
        <v>106</v>
      </c>
      <c r="N73" t="s">
        <v>147</v>
      </c>
      <c r="O73" t="s">
        <v>108</v>
      </c>
      <c r="Q73" t="s">
        <v>257</v>
      </c>
      <c r="S73">
        <v>6565</v>
      </c>
      <c r="U73">
        <v>0.36</v>
      </c>
      <c r="V73">
        <v>55.2</v>
      </c>
      <c r="X73">
        <v>1.8</v>
      </c>
      <c r="Z73">
        <v>0.5</v>
      </c>
      <c r="AA73">
        <v>420.3</v>
      </c>
      <c r="AC73">
        <v>0.16</v>
      </c>
      <c r="AE73">
        <v>0.01</v>
      </c>
      <c r="AF73">
        <v>0.24</v>
      </c>
      <c r="AI73">
        <v>0.4</v>
      </c>
      <c r="AK73">
        <v>30.7</v>
      </c>
      <c r="AN73">
        <v>18.559999999999999</v>
      </c>
      <c r="AS73">
        <v>1.79</v>
      </c>
      <c r="AT73">
        <v>3.1</v>
      </c>
      <c r="AX73">
        <v>380</v>
      </c>
      <c r="BB73">
        <v>0.09</v>
      </c>
      <c r="BC73">
        <v>25</v>
      </c>
      <c r="BF73">
        <v>0.02</v>
      </c>
      <c r="BG73">
        <v>9</v>
      </c>
      <c r="BI73">
        <v>49.46</v>
      </c>
      <c r="BJ73">
        <v>5.0000000000000001E-4</v>
      </c>
      <c r="BM73">
        <v>5.9</v>
      </c>
      <c r="BP73">
        <v>0.21199999999999999</v>
      </c>
      <c r="BQ73">
        <v>23.32</v>
      </c>
      <c r="BY73">
        <v>0.13</v>
      </c>
      <c r="BZ73">
        <v>19.920000000000002</v>
      </c>
      <c r="CB73">
        <v>1.6</v>
      </c>
      <c r="CC73">
        <v>17</v>
      </c>
      <c r="CF73">
        <v>32.200000000000003</v>
      </c>
      <c r="CJ73">
        <v>0.26</v>
      </c>
      <c r="CK73">
        <v>4.5</v>
      </c>
      <c r="CL73">
        <v>1.6E-2</v>
      </c>
      <c r="CM73">
        <v>1.19</v>
      </c>
      <c r="CO73">
        <v>4.9000000000000004</v>
      </c>
      <c r="CP73">
        <v>376</v>
      </c>
      <c r="CQ73">
        <v>1.2</v>
      </c>
      <c r="CT73">
        <v>23.9</v>
      </c>
    </row>
    <row r="74" spans="1:98">
      <c r="A74" t="s">
        <v>99</v>
      </c>
      <c r="B74" t="s">
        <v>100</v>
      </c>
      <c r="C74" t="s">
        <v>101</v>
      </c>
      <c r="D74" t="s">
        <v>258</v>
      </c>
      <c r="E74" t="s">
        <v>133</v>
      </c>
      <c r="F74" t="s">
        <v>236</v>
      </c>
      <c r="G74" s="1">
        <v>41068</v>
      </c>
      <c r="H74" t="s">
        <v>105</v>
      </c>
      <c r="I74">
        <v>6803817</v>
      </c>
      <c r="J74">
        <v>589693</v>
      </c>
      <c r="K74">
        <v>1453</v>
      </c>
      <c r="M74" t="s">
        <v>106</v>
      </c>
      <c r="N74" t="s">
        <v>147</v>
      </c>
      <c r="O74" t="s">
        <v>108</v>
      </c>
      <c r="Q74" t="s">
        <v>259</v>
      </c>
      <c r="S74">
        <v>1195</v>
      </c>
      <c r="U74">
        <v>0.95</v>
      </c>
      <c r="V74">
        <v>27.5</v>
      </c>
      <c r="X74">
        <v>1.3</v>
      </c>
      <c r="Z74">
        <v>0.5</v>
      </c>
      <c r="AA74">
        <v>537.79999999999995</v>
      </c>
      <c r="AC74">
        <v>0.19</v>
      </c>
      <c r="AE74">
        <v>7.0000000000000007E-2</v>
      </c>
      <c r="AF74">
        <v>0.46</v>
      </c>
      <c r="AI74">
        <v>5.9</v>
      </c>
      <c r="AK74">
        <v>45</v>
      </c>
      <c r="AN74">
        <v>31.71</v>
      </c>
      <c r="AS74">
        <v>2.21</v>
      </c>
      <c r="AT74">
        <v>3.3</v>
      </c>
      <c r="AX74">
        <v>62</v>
      </c>
      <c r="BB74">
        <v>0.06</v>
      </c>
      <c r="BC74">
        <v>14.4</v>
      </c>
      <c r="BF74">
        <v>0.25</v>
      </c>
      <c r="BG74">
        <v>247</v>
      </c>
      <c r="BI74">
        <v>14.2</v>
      </c>
      <c r="BJ74">
        <v>4.0000000000000001E-3</v>
      </c>
      <c r="BM74">
        <v>37</v>
      </c>
      <c r="BP74">
        <v>0.13400000000000001</v>
      </c>
      <c r="BQ74">
        <v>32.04</v>
      </c>
      <c r="BY74">
        <v>0.1</v>
      </c>
      <c r="BZ74">
        <v>5.39</v>
      </c>
      <c r="CB74">
        <v>0.7</v>
      </c>
      <c r="CC74">
        <v>4.4000000000000004</v>
      </c>
      <c r="CF74">
        <v>43.8</v>
      </c>
      <c r="CJ74">
        <v>0.08</v>
      </c>
      <c r="CK74">
        <v>0.1</v>
      </c>
      <c r="CL74">
        <v>1.2999999999999999E-2</v>
      </c>
      <c r="CM74">
        <v>0.33</v>
      </c>
      <c r="CO74">
        <v>2.2999999999999998</v>
      </c>
      <c r="CP74">
        <v>66</v>
      </c>
      <c r="CQ74">
        <v>0.7</v>
      </c>
      <c r="CT74">
        <v>90.4</v>
      </c>
    </row>
    <row r="75" spans="1:98">
      <c r="A75" t="s">
        <v>99</v>
      </c>
      <c r="B75" t="s">
        <v>100</v>
      </c>
      <c r="C75" t="s">
        <v>101</v>
      </c>
      <c r="D75" t="s">
        <v>260</v>
      </c>
      <c r="E75" t="s">
        <v>133</v>
      </c>
      <c r="F75" t="s">
        <v>236</v>
      </c>
      <c r="G75" s="1">
        <v>41068</v>
      </c>
      <c r="H75" t="s">
        <v>105</v>
      </c>
      <c r="I75">
        <v>6803799</v>
      </c>
      <c r="J75">
        <v>589803</v>
      </c>
      <c r="K75">
        <v>1447</v>
      </c>
      <c r="M75" t="s">
        <v>106</v>
      </c>
      <c r="N75" t="s">
        <v>147</v>
      </c>
      <c r="O75" t="s">
        <v>108</v>
      </c>
      <c r="Q75" t="s">
        <v>261</v>
      </c>
      <c r="S75">
        <v>1045</v>
      </c>
      <c r="U75">
        <v>0.21</v>
      </c>
      <c r="V75">
        <v>0.4</v>
      </c>
      <c r="X75">
        <v>2.7</v>
      </c>
      <c r="Z75">
        <v>1</v>
      </c>
      <c r="AA75">
        <v>22.9</v>
      </c>
      <c r="AC75">
        <v>0.03</v>
      </c>
      <c r="AE75">
        <v>0.03</v>
      </c>
      <c r="AF75">
        <v>0.04</v>
      </c>
      <c r="AI75">
        <v>1.1000000000000001</v>
      </c>
      <c r="AK75">
        <v>2.5</v>
      </c>
      <c r="AN75">
        <v>1.87</v>
      </c>
      <c r="AS75">
        <v>0.37</v>
      </c>
      <c r="AT75">
        <v>1.3</v>
      </c>
      <c r="AX75">
        <v>10</v>
      </c>
      <c r="BB75">
        <v>0.02</v>
      </c>
      <c r="BC75">
        <v>0.5</v>
      </c>
      <c r="BF75">
        <v>7.0000000000000007E-2</v>
      </c>
      <c r="BG75">
        <v>18</v>
      </c>
      <c r="BI75">
        <v>0.25</v>
      </c>
      <c r="BJ75">
        <v>2.5000000000000001E-2</v>
      </c>
      <c r="BM75">
        <v>1.5</v>
      </c>
      <c r="BP75">
        <v>1.2999999999999999E-2</v>
      </c>
      <c r="BQ75">
        <v>0.86</v>
      </c>
      <c r="BY75">
        <v>0.01</v>
      </c>
      <c r="BZ75">
        <v>0.1</v>
      </c>
      <c r="CB75">
        <v>0.1</v>
      </c>
      <c r="CC75">
        <v>0.05</v>
      </c>
      <c r="CF75">
        <v>5.9</v>
      </c>
      <c r="CJ75">
        <v>0.01</v>
      </c>
      <c r="CK75">
        <v>0.05</v>
      </c>
      <c r="CL75">
        <v>1.0999999999999999E-2</v>
      </c>
      <c r="CM75">
        <v>0.01</v>
      </c>
      <c r="CO75">
        <v>0.2</v>
      </c>
      <c r="CP75">
        <v>11</v>
      </c>
      <c r="CQ75">
        <v>0.05</v>
      </c>
      <c r="CT75">
        <v>5.9</v>
      </c>
    </row>
    <row r="76" spans="1:98">
      <c r="A76" t="s">
        <v>99</v>
      </c>
      <c r="B76" t="s">
        <v>100</v>
      </c>
      <c r="C76" t="s">
        <v>101</v>
      </c>
      <c r="D76" t="s">
        <v>262</v>
      </c>
      <c r="E76" t="s">
        <v>133</v>
      </c>
      <c r="F76" t="s">
        <v>236</v>
      </c>
      <c r="G76" s="1">
        <v>41068</v>
      </c>
      <c r="H76" t="s">
        <v>105</v>
      </c>
      <c r="I76">
        <v>6803804</v>
      </c>
      <c r="J76">
        <v>589892</v>
      </c>
      <c r="K76">
        <v>1437</v>
      </c>
      <c r="M76" t="s">
        <v>106</v>
      </c>
      <c r="N76" t="s">
        <v>147</v>
      </c>
      <c r="O76" t="s">
        <v>108</v>
      </c>
      <c r="Q76" t="s">
        <v>263</v>
      </c>
      <c r="S76">
        <v>3362</v>
      </c>
      <c r="U76">
        <v>0.61</v>
      </c>
      <c r="V76">
        <v>36.4</v>
      </c>
      <c r="X76">
        <v>5.6</v>
      </c>
      <c r="Z76">
        <v>1</v>
      </c>
      <c r="AA76">
        <v>476.4</v>
      </c>
      <c r="AC76">
        <v>0.2</v>
      </c>
      <c r="AE76">
        <v>0.06</v>
      </c>
      <c r="AF76">
        <v>0.56000000000000005</v>
      </c>
      <c r="AI76">
        <v>1.4</v>
      </c>
      <c r="AK76">
        <v>45.8</v>
      </c>
      <c r="AN76">
        <v>33.32</v>
      </c>
      <c r="AS76">
        <v>1.91</v>
      </c>
      <c r="AT76">
        <v>2.7</v>
      </c>
      <c r="AX76">
        <v>333</v>
      </c>
      <c r="BB76">
        <v>0.08</v>
      </c>
      <c r="BC76">
        <v>25.5</v>
      </c>
      <c r="BF76">
        <v>0.08</v>
      </c>
      <c r="BG76">
        <v>32</v>
      </c>
      <c r="BI76">
        <v>46.18</v>
      </c>
      <c r="BJ76">
        <v>5.0000000000000001E-4</v>
      </c>
      <c r="BM76">
        <v>17.7</v>
      </c>
      <c r="BP76">
        <v>0.33800000000000002</v>
      </c>
      <c r="BQ76">
        <v>28.83</v>
      </c>
      <c r="BY76">
        <v>0.09</v>
      </c>
      <c r="BZ76">
        <v>16.86</v>
      </c>
      <c r="CB76">
        <v>2.2000000000000002</v>
      </c>
      <c r="CC76">
        <v>22.4</v>
      </c>
      <c r="CF76">
        <v>92.1</v>
      </c>
      <c r="CJ76">
        <v>0.14000000000000001</v>
      </c>
      <c r="CK76">
        <v>5</v>
      </c>
      <c r="CL76">
        <v>8.0000000000000002E-3</v>
      </c>
      <c r="CM76">
        <v>0.75</v>
      </c>
      <c r="CO76">
        <v>18.7</v>
      </c>
      <c r="CP76">
        <v>277</v>
      </c>
      <c r="CQ76">
        <v>0.9</v>
      </c>
      <c r="CT76">
        <v>90.4</v>
      </c>
    </row>
    <row r="77" spans="1:98">
      <c r="A77" t="s">
        <v>99</v>
      </c>
      <c r="B77" t="s">
        <v>100</v>
      </c>
      <c r="C77" t="s">
        <v>101</v>
      </c>
      <c r="D77" t="s">
        <v>264</v>
      </c>
      <c r="E77" t="s">
        <v>133</v>
      </c>
      <c r="F77" t="s">
        <v>236</v>
      </c>
      <c r="G77" s="1">
        <v>41068</v>
      </c>
      <c r="H77" t="s">
        <v>105</v>
      </c>
      <c r="I77">
        <v>6803794</v>
      </c>
      <c r="J77">
        <v>589985</v>
      </c>
      <c r="K77">
        <v>1414</v>
      </c>
      <c r="M77" t="s">
        <v>106</v>
      </c>
      <c r="N77" t="s">
        <v>147</v>
      </c>
      <c r="O77" t="s">
        <v>108</v>
      </c>
      <c r="Q77" t="s">
        <v>265</v>
      </c>
      <c r="S77">
        <v>1594</v>
      </c>
      <c r="U77">
        <v>1.0900000000000001</v>
      </c>
      <c r="V77">
        <v>62.8</v>
      </c>
      <c r="X77">
        <v>5.2</v>
      </c>
      <c r="Z77">
        <v>1</v>
      </c>
      <c r="AA77">
        <v>390</v>
      </c>
      <c r="AC77">
        <v>0.22</v>
      </c>
      <c r="AE77">
        <v>0.05</v>
      </c>
      <c r="AF77">
        <v>0.38</v>
      </c>
      <c r="AI77">
        <v>2.7</v>
      </c>
      <c r="AK77">
        <v>37.700000000000003</v>
      </c>
      <c r="AN77">
        <v>33.72</v>
      </c>
      <c r="AS77">
        <v>2.75</v>
      </c>
      <c r="AT77">
        <v>2.8</v>
      </c>
      <c r="AX77">
        <v>396</v>
      </c>
      <c r="BB77">
        <v>0.06</v>
      </c>
      <c r="BC77">
        <v>22.9</v>
      </c>
      <c r="BF77">
        <v>0.11</v>
      </c>
      <c r="BG77">
        <v>68</v>
      </c>
      <c r="BI77">
        <v>36.840000000000003</v>
      </c>
      <c r="BJ77">
        <v>5.0000000000000001E-4</v>
      </c>
      <c r="BM77">
        <v>23.6</v>
      </c>
      <c r="BP77">
        <v>0.21299999999999999</v>
      </c>
      <c r="BQ77">
        <v>41.92</v>
      </c>
      <c r="BY77">
        <v>0.09</v>
      </c>
      <c r="BZ77">
        <v>13.06</v>
      </c>
      <c r="CB77">
        <v>1.9</v>
      </c>
      <c r="CC77">
        <v>8.1999999999999993</v>
      </c>
      <c r="CF77">
        <v>71.2</v>
      </c>
      <c r="CJ77">
        <v>0.17</v>
      </c>
      <c r="CK77">
        <v>3.5</v>
      </c>
      <c r="CL77">
        <v>1.4E-2</v>
      </c>
      <c r="CM77">
        <v>0.79</v>
      </c>
      <c r="CO77">
        <v>6.8</v>
      </c>
      <c r="CP77">
        <v>171</v>
      </c>
      <c r="CQ77">
        <v>0.6</v>
      </c>
      <c r="CT77">
        <v>89.4</v>
      </c>
    </row>
    <row r="78" spans="1:98">
      <c r="A78" t="s">
        <v>99</v>
      </c>
      <c r="B78" t="s">
        <v>100</v>
      </c>
      <c r="C78" t="s">
        <v>101</v>
      </c>
      <c r="D78" t="s">
        <v>266</v>
      </c>
      <c r="E78" t="s">
        <v>133</v>
      </c>
      <c r="F78" t="s">
        <v>236</v>
      </c>
      <c r="G78" s="1">
        <v>41069</v>
      </c>
      <c r="H78" t="s">
        <v>105</v>
      </c>
      <c r="I78">
        <v>6804400</v>
      </c>
      <c r="J78">
        <v>591399</v>
      </c>
      <c r="M78" t="s">
        <v>106</v>
      </c>
      <c r="N78" t="s">
        <v>147</v>
      </c>
      <c r="O78" t="s">
        <v>108</v>
      </c>
      <c r="Q78" t="s">
        <v>267</v>
      </c>
      <c r="S78">
        <v>576</v>
      </c>
      <c r="U78">
        <v>0.76</v>
      </c>
      <c r="V78">
        <v>44.4</v>
      </c>
      <c r="X78">
        <v>5.3</v>
      </c>
      <c r="Z78">
        <v>0.5</v>
      </c>
      <c r="AA78">
        <v>257.89999999999998</v>
      </c>
      <c r="AC78">
        <v>0.18</v>
      </c>
      <c r="AE78">
        <v>0.22</v>
      </c>
      <c r="AF78">
        <v>2.8</v>
      </c>
      <c r="AI78">
        <v>11.3</v>
      </c>
      <c r="AK78">
        <v>32.5</v>
      </c>
      <c r="AN78">
        <v>20.5</v>
      </c>
      <c r="AS78">
        <v>2.02</v>
      </c>
      <c r="AT78">
        <v>3.7</v>
      </c>
      <c r="AX78">
        <v>11</v>
      </c>
      <c r="BB78">
        <v>0.09</v>
      </c>
      <c r="BC78">
        <v>17.399999999999999</v>
      </c>
      <c r="BF78">
        <v>0.26</v>
      </c>
      <c r="BG78">
        <v>359</v>
      </c>
      <c r="BI78">
        <v>2.23</v>
      </c>
      <c r="BJ78">
        <v>5.0000000000000001E-3</v>
      </c>
      <c r="BM78">
        <v>36.5</v>
      </c>
      <c r="BP78">
        <v>0.105</v>
      </c>
      <c r="BQ78">
        <v>15.98</v>
      </c>
      <c r="BY78">
        <v>0.03</v>
      </c>
      <c r="BZ78">
        <v>3.09</v>
      </c>
      <c r="CB78">
        <v>1.7</v>
      </c>
      <c r="CC78">
        <v>0.8</v>
      </c>
      <c r="CF78">
        <v>34.1</v>
      </c>
      <c r="CJ78">
        <v>0.03</v>
      </c>
      <c r="CK78">
        <v>4</v>
      </c>
      <c r="CL78">
        <v>2.7E-2</v>
      </c>
      <c r="CM78">
        <v>0.12</v>
      </c>
      <c r="CO78">
        <v>0.6</v>
      </c>
      <c r="CP78">
        <v>32</v>
      </c>
      <c r="CQ78">
        <v>0.3</v>
      </c>
      <c r="CT78">
        <v>137.80000000000001</v>
      </c>
    </row>
    <row r="79" spans="1:98">
      <c r="A79" t="s">
        <v>99</v>
      </c>
      <c r="B79" t="s">
        <v>100</v>
      </c>
      <c r="C79" t="s">
        <v>101</v>
      </c>
      <c r="D79" t="s">
        <v>268</v>
      </c>
      <c r="E79" t="s">
        <v>133</v>
      </c>
      <c r="F79" t="s">
        <v>236</v>
      </c>
      <c r="G79" s="1">
        <v>41069</v>
      </c>
      <c r="H79" t="s">
        <v>105</v>
      </c>
      <c r="I79">
        <v>6804395</v>
      </c>
      <c r="J79">
        <v>591305</v>
      </c>
      <c r="K79">
        <v>1263</v>
      </c>
      <c r="M79" t="s">
        <v>106</v>
      </c>
      <c r="N79" t="s">
        <v>147</v>
      </c>
      <c r="O79" t="s">
        <v>108</v>
      </c>
      <c r="Q79" t="s">
        <v>269</v>
      </c>
      <c r="S79">
        <v>313</v>
      </c>
      <c r="U79">
        <v>0.64</v>
      </c>
      <c r="V79">
        <v>63</v>
      </c>
      <c r="X79">
        <v>1</v>
      </c>
      <c r="Z79">
        <v>0.5</v>
      </c>
      <c r="AA79">
        <v>123.7</v>
      </c>
      <c r="AC79">
        <v>0.18</v>
      </c>
      <c r="AE79">
        <v>0.05</v>
      </c>
      <c r="AF79">
        <v>0.64</v>
      </c>
      <c r="AI79">
        <v>5.9</v>
      </c>
      <c r="AK79">
        <v>24.4</v>
      </c>
      <c r="AN79">
        <v>23.41</v>
      </c>
      <c r="AS79">
        <v>2.13</v>
      </c>
      <c r="AT79">
        <v>3.5</v>
      </c>
      <c r="AX79">
        <v>6</v>
      </c>
      <c r="BB79">
        <v>0.04</v>
      </c>
      <c r="BC79">
        <v>19.8</v>
      </c>
      <c r="BF79">
        <v>0.11</v>
      </c>
      <c r="BG79">
        <v>142</v>
      </c>
      <c r="BI79">
        <v>2.71</v>
      </c>
      <c r="BJ79">
        <v>2E-3</v>
      </c>
      <c r="BM79">
        <v>41.6</v>
      </c>
      <c r="BP79">
        <v>5.7000000000000002E-2</v>
      </c>
      <c r="BQ79">
        <v>16.82</v>
      </c>
      <c r="BY79">
        <v>0.02</v>
      </c>
      <c r="BZ79">
        <v>3.83</v>
      </c>
      <c r="CB79">
        <v>1.2</v>
      </c>
      <c r="CC79">
        <v>0.6</v>
      </c>
      <c r="CF79">
        <v>20.5</v>
      </c>
      <c r="CJ79">
        <v>0.04</v>
      </c>
      <c r="CK79">
        <v>5.3</v>
      </c>
      <c r="CL79">
        <v>2.8000000000000001E-2</v>
      </c>
      <c r="CM79">
        <v>0.13</v>
      </c>
      <c r="CO79">
        <v>0.6</v>
      </c>
      <c r="CP79">
        <v>34</v>
      </c>
      <c r="CQ79">
        <v>0.4</v>
      </c>
      <c r="CT79">
        <v>121.2</v>
      </c>
    </row>
    <row r="80" spans="1:98">
      <c r="A80" t="s">
        <v>99</v>
      </c>
      <c r="B80" t="s">
        <v>100</v>
      </c>
      <c r="C80" t="s">
        <v>101</v>
      </c>
      <c r="D80" t="s">
        <v>270</v>
      </c>
      <c r="E80" t="s">
        <v>133</v>
      </c>
      <c r="F80" t="s">
        <v>236</v>
      </c>
      <c r="G80" s="1">
        <v>41069</v>
      </c>
      <c r="H80" t="s">
        <v>105</v>
      </c>
      <c r="I80">
        <v>6804403</v>
      </c>
      <c r="J80">
        <v>591203</v>
      </c>
      <c r="K80">
        <v>1299</v>
      </c>
      <c r="M80" t="s">
        <v>106</v>
      </c>
      <c r="N80" t="s">
        <v>147</v>
      </c>
      <c r="O80" t="s">
        <v>108</v>
      </c>
      <c r="Q80" t="s">
        <v>271</v>
      </c>
      <c r="S80">
        <v>624</v>
      </c>
      <c r="U80">
        <v>1.2</v>
      </c>
      <c r="V80">
        <v>40.4</v>
      </c>
      <c r="X80">
        <v>2.5</v>
      </c>
      <c r="Z80">
        <v>1</v>
      </c>
      <c r="AA80">
        <v>300.10000000000002</v>
      </c>
      <c r="AC80">
        <v>0.2</v>
      </c>
      <c r="AE80">
        <v>0.12</v>
      </c>
      <c r="AF80">
        <v>1.59</v>
      </c>
      <c r="AI80">
        <v>14.1</v>
      </c>
      <c r="AK80">
        <v>176.1</v>
      </c>
      <c r="AN80">
        <v>21.87</v>
      </c>
      <c r="AS80">
        <v>3.64</v>
      </c>
      <c r="AT80">
        <v>5.4</v>
      </c>
      <c r="AX80">
        <v>8</v>
      </c>
      <c r="BB80">
        <v>0.06</v>
      </c>
      <c r="BC80">
        <v>13.2</v>
      </c>
      <c r="BF80">
        <v>0.81</v>
      </c>
      <c r="BG80">
        <v>243</v>
      </c>
      <c r="BI80">
        <v>3.21</v>
      </c>
      <c r="BJ80">
        <v>1E-3</v>
      </c>
      <c r="BM80">
        <v>100.8</v>
      </c>
      <c r="BP80">
        <v>0.19500000000000001</v>
      </c>
      <c r="BQ80">
        <v>18.940000000000001</v>
      </c>
      <c r="BY80">
        <v>0.03</v>
      </c>
      <c r="BZ80">
        <v>2.88</v>
      </c>
      <c r="CB80">
        <v>3</v>
      </c>
      <c r="CC80">
        <v>0.9</v>
      </c>
      <c r="CF80">
        <v>25</v>
      </c>
      <c r="CJ80">
        <v>0.05</v>
      </c>
      <c r="CK80">
        <v>4.2</v>
      </c>
      <c r="CL80">
        <v>4.3999999999999997E-2</v>
      </c>
      <c r="CM80">
        <v>0.16</v>
      </c>
      <c r="CO80">
        <v>0.7</v>
      </c>
      <c r="CP80">
        <v>69</v>
      </c>
      <c r="CQ80">
        <v>0.4</v>
      </c>
      <c r="CT80">
        <v>158.80000000000001</v>
      </c>
    </row>
    <row r="81" spans="1:98">
      <c r="A81" t="s">
        <v>99</v>
      </c>
      <c r="B81" t="s">
        <v>100</v>
      </c>
      <c r="C81" t="s">
        <v>101</v>
      </c>
      <c r="D81" t="s">
        <v>272</v>
      </c>
      <c r="E81" t="s">
        <v>133</v>
      </c>
      <c r="F81" t="s">
        <v>236</v>
      </c>
      <c r="G81" s="1">
        <v>41069</v>
      </c>
      <c r="H81" t="s">
        <v>105</v>
      </c>
      <c r="I81">
        <v>6804395</v>
      </c>
      <c r="J81">
        <v>591097</v>
      </c>
      <c r="K81">
        <v>1319</v>
      </c>
      <c r="M81" t="s">
        <v>106</v>
      </c>
      <c r="N81" t="s">
        <v>147</v>
      </c>
      <c r="O81" t="s">
        <v>108</v>
      </c>
      <c r="Q81" t="s">
        <v>273</v>
      </c>
      <c r="S81">
        <v>949</v>
      </c>
      <c r="U81">
        <v>0.33</v>
      </c>
      <c r="V81">
        <v>1.8</v>
      </c>
      <c r="X81">
        <v>0.1</v>
      </c>
      <c r="Z81">
        <v>0.5</v>
      </c>
      <c r="AA81">
        <v>21.1</v>
      </c>
      <c r="AC81">
        <v>0.02</v>
      </c>
      <c r="AE81">
        <v>0.04</v>
      </c>
      <c r="AF81">
        <v>0.05</v>
      </c>
      <c r="AI81">
        <v>1</v>
      </c>
      <c r="AK81">
        <v>2.2999999999999998</v>
      </c>
      <c r="AN81">
        <v>3.63</v>
      </c>
      <c r="AS81">
        <v>0.49</v>
      </c>
      <c r="AT81">
        <v>2.2999999999999998</v>
      </c>
      <c r="AX81">
        <v>17</v>
      </c>
      <c r="BB81">
        <v>0.02</v>
      </c>
      <c r="BC81">
        <v>1.2</v>
      </c>
      <c r="BF81">
        <v>0.06</v>
      </c>
      <c r="BG81">
        <v>19</v>
      </c>
      <c r="BI81">
        <v>0.22</v>
      </c>
      <c r="BJ81">
        <v>0.03</v>
      </c>
      <c r="BM81">
        <v>1.3</v>
      </c>
      <c r="BP81">
        <v>2.1999999999999999E-2</v>
      </c>
      <c r="BQ81">
        <v>1.21</v>
      </c>
      <c r="BY81">
        <v>0.01</v>
      </c>
      <c r="BZ81">
        <v>0.05</v>
      </c>
      <c r="CB81">
        <v>0.3</v>
      </c>
      <c r="CC81">
        <v>0.05</v>
      </c>
      <c r="CF81">
        <v>5.7</v>
      </c>
      <c r="CJ81">
        <v>0.01</v>
      </c>
      <c r="CK81">
        <v>0.05</v>
      </c>
      <c r="CL81">
        <v>0.03</v>
      </c>
      <c r="CM81">
        <v>0.01</v>
      </c>
      <c r="CO81">
        <v>0.1</v>
      </c>
      <c r="CP81">
        <v>11</v>
      </c>
      <c r="CQ81">
        <v>0.05</v>
      </c>
      <c r="CT81">
        <v>5.7</v>
      </c>
    </row>
    <row r="82" spans="1:98">
      <c r="A82" t="s">
        <v>99</v>
      </c>
      <c r="B82" t="s">
        <v>100</v>
      </c>
      <c r="C82" t="s">
        <v>101</v>
      </c>
      <c r="D82" t="s">
        <v>274</v>
      </c>
      <c r="E82" t="s">
        <v>133</v>
      </c>
      <c r="F82" t="s">
        <v>236</v>
      </c>
      <c r="G82" s="1">
        <v>41069</v>
      </c>
      <c r="H82" t="s">
        <v>105</v>
      </c>
      <c r="I82">
        <v>6804391</v>
      </c>
      <c r="J82">
        <v>590995</v>
      </c>
      <c r="K82">
        <v>1335</v>
      </c>
      <c r="M82" t="s">
        <v>106</v>
      </c>
      <c r="N82" t="s">
        <v>147</v>
      </c>
      <c r="O82" t="s">
        <v>108</v>
      </c>
      <c r="Q82" t="s">
        <v>275</v>
      </c>
      <c r="S82">
        <v>218</v>
      </c>
      <c r="U82">
        <v>0.64</v>
      </c>
      <c r="V82">
        <v>19.100000000000001</v>
      </c>
      <c r="X82">
        <v>2</v>
      </c>
      <c r="Z82">
        <v>0.5</v>
      </c>
      <c r="AA82">
        <v>94.2</v>
      </c>
      <c r="AC82">
        <v>0.28999999999999998</v>
      </c>
      <c r="AE82">
        <v>0.05</v>
      </c>
      <c r="AF82">
        <v>0.23</v>
      </c>
      <c r="AI82">
        <v>4</v>
      </c>
      <c r="AK82">
        <v>35.799999999999997</v>
      </c>
      <c r="AN82">
        <v>14.03</v>
      </c>
      <c r="AS82">
        <v>1.59</v>
      </c>
      <c r="AT82">
        <v>4.7</v>
      </c>
      <c r="AX82">
        <v>8</v>
      </c>
      <c r="BB82">
        <v>0.05</v>
      </c>
      <c r="BC82">
        <v>19.2</v>
      </c>
      <c r="BF82">
        <v>7.0000000000000007E-2</v>
      </c>
      <c r="BG82">
        <v>67</v>
      </c>
      <c r="BI82">
        <v>2.61</v>
      </c>
      <c r="BJ82">
        <v>2E-3</v>
      </c>
      <c r="BM82">
        <v>30.4</v>
      </c>
      <c r="BP82">
        <v>3.1E-2</v>
      </c>
      <c r="BQ82">
        <v>18.809999999999999</v>
      </c>
      <c r="BY82">
        <v>0.03</v>
      </c>
      <c r="BZ82">
        <v>2.02</v>
      </c>
      <c r="CB82">
        <v>1</v>
      </c>
      <c r="CC82">
        <v>0.5</v>
      </c>
      <c r="CF82">
        <v>17.2</v>
      </c>
      <c r="CJ82">
        <v>0.03</v>
      </c>
      <c r="CK82">
        <v>2.1</v>
      </c>
      <c r="CL82">
        <v>3.3000000000000002E-2</v>
      </c>
      <c r="CM82">
        <v>0.18</v>
      </c>
      <c r="CO82">
        <v>0.6</v>
      </c>
      <c r="CP82">
        <v>41</v>
      </c>
      <c r="CQ82">
        <v>0.3</v>
      </c>
      <c r="CT82">
        <v>66.5</v>
      </c>
    </row>
    <row r="83" spans="1:98">
      <c r="A83" t="s">
        <v>99</v>
      </c>
      <c r="B83" t="s">
        <v>100</v>
      </c>
      <c r="C83" t="s">
        <v>101</v>
      </c>
      <c r="D83" t="s">
        <v>276</v>
      </c>
      <c r="E83" t="s">
        <v>133</v>
      </c>
      <c r="F83" t="s">
        <v>236</v>
      </c>
      <c r="G83" s="1">
        <v>41069</v>
      </c>
      <c r="H83" t="s">
        <v>105</v>
      </c>
      <c r="I83">
        <v>6804397</v>
      </c>
      <c r="J83">
        <v>590911</v>
      </c>
      <c r="K83">
        <v>1352</v>
      </c>
      <c r="M83" t="s">
        <v>106</v>
      </c>
      <c r="N83" t="s">
        <v>147</v>
      </c>
      <c r="O83" t="s">
        <v>108</v>
      </c>
      <c r="Q83" t="s">
        <v>277</v>
      </c>
      <c r="S83">
        <v>1162</v>
      </c>
      <c r="U83">
        <v>1.3</v>
      </c>
      <c r="V83">
        <v>98.8</v>
      </c>
      <c r="X83">
        <v>3.2</v>
      </c>
      <c r="Z83">
        <v>2</v>
      </c>
      <c r="AA83">
        <v>169.1</v>
      </c>
      <c r="AC83">
        <v>0.24</v>
      </c>
      <c r="AE83">
        <v>0.08</v>
      </c>
      <c r="AF83">
        <v>0.35</v>
      </c>
      <c r="AI83">
        <v>12.1</v>
      </c>
      <c r="AK83">
        <v>191.8</v>
      </c>
      <c r="AN83">
        <v>30.73</v>
      </c>
      <c r="AS83">
        <v>5.43</v>
      </c>
      <c r="AT83">
        <v>5.0999999999999996</v>
      </c>
      <c r="AX83">
        <v>62</v>
      </c>
      <c r="BB83">
        <v>7.0000000000000007E-2</v>
      </c>
      <c r="BC83">
        <v>12</v>
      </c>
      <c r="BF83">
        <v>0.84</v>
      </c>
      <c r="BG83">
        <v>247</v>
      </c>
      <c r="BI83">
        <v>9.1300000000000008</v>
      </c>
      <c r="BJ83">
        <v>2E-3</v>
      </c>
      <c r="BM83">
        <v>113.5</v>
      </c>
      <c r="BP83">
        <v>0.32500000000000001</v>
      </c>
      <c r="BQ83">
        <v>31.59</v>
      </c>
      <c r="BY83">
        <v>0.06</v>
      </c>
      <c r="BZ83">
        <v>5.13</v>
      </c>
      <c r="CB83">
        <v>3</v>
      </c>
      <c r="CC83">
        <v>3.3</v>
      </c>
      <c r="CF83">
        <v>50</v>
      </c>
      <c r="CJ83">
        <v>0.12</v>
      </c>
      <c r="CK83">
        <v>4.5</v>
      </c>
      <c r="CL83">
        <v>4.4999999999999998E-2</v>
      </c>
      <c r="CM83">
        <v>0.3</v>
      </c>
      <c r="CO83">
        <v>2.2000000000000002</v>
      </c>
      <c r="CP83">
        <v>106</v>
      </c>
      <c r="CQ83">
        <v>1.2</v>
      </c>
      <c r="CT83">
        <v>98.4</v>
      </c>
    </row>
    <row r="84" spans="1:98">
      <c r="A84" t="s">
        <v>99</v>
      </c>
      <c r="B84" t="s">
        <v>100</v>
      </c>
      <c r="C84" t="s">
        <v>101</v>
      </c>
      <c r="D84" t="s">
        <v>278</v>
      </c>
      <c r="E84" t="s">
        <v>133</v>
      </c>
      <c r="F84" t="s">
        <v>236</v>
      </c>
      <c r="G84" s="1">
        <v>41069</v>
      </c>
      <c r="H84" t="s">
        <v>105</v>
      </c>
      <c r="I84">
        <v>6804401</v>
      </c>
      <c r="J84">
        <v>590803</v>
      </c>
      <c r="K84">
        <v>1375</v>
      </c>
      <c r="M84" t="s">
        <v>106</v>
      </c>
      <c r="N84" t="s">
        <v>147</v>
      </c>
      <c r="O84" t="s">
        <v>108</v>
      </c>
      <c r="Q84" t="s">
        <v>279</v>
      </c>
      <c r="S84">
        <v>263</v>
      </c>
      <c r="U84">
        <v>0.21</v>
      </c>
      <c r="V84">
        <v>0.6</v>
      </c>
      <c r="X84">
        <v>0.1</v>
      </c>
      <c r="Z84">
        <v>0.5</v>
      </c>
      <c r="AA84">
        <v>10</v>
      </c>
      <c r="AC84">
        <v>0.01</v>
      </c>
      <c r="AE84">
        <v>0.03</v>
      </c>
      <c r="AF84">
        <v>0.02</v>
      </c>
      <c r="AI84">
        <v>1.1000000000000001</v>
      </c>
      <c r="AK84">
        <v>2.4</v>
      </c>
      <c r="AN84">
        <v>2.76</v>
      </c>
      <c r="AS84">
        <v>0.45</v>
      </c>
      <c r="AT84">
        <v>2</v>
      </c>
      <c r="AX84">
        <v>10</v>
      </c>
      <c r="BB84">
        <v>0.02</v>
      </c>
      <c r="BC84">
        <v>0.6</v>
      </c>
      <c r="BF84">
        <v>0.05</v>
      </c>
      <c r="BG84">
        <v>19</v>
      </c>
      <c r="BI84">
        <v>0.08</v>
      </c>
      <c r="BJ84">
        <v>2.5999999999999999E-2</v>
      </c>
      <c r="BM84">
        <v>1.1000000000000001</v>
      </c>
      <c r="BP84">
        <v>0.01</v>
      </c>
      <c r="BQ84">
        <v>1</v>
      </c>
      <c r="BY84">
        <v>0.01</v>
      </c>
      <c r="BZ84">
        <v>0.03</v>
      </c>
      <c r="CB84">
        <v>0.2</v>
      </c>
      <c r="CC84">
        <v>0.05</v>
      </c>
      <c r="CF84">
        <v>5.3</v>
      </c>
      <c r="CJ84">
        <v>0.01</v>
      </c>
      <c r="CK84">
        <v>0.05</v>
      </c>
      <c r="CL84">
        <v>2.9000000000000001E-2</v>
      </c>
      <c r="CM84">
        <v>0.01</v>
      </c>
      <c r="CO84">
        <v>0.05</v>
      </c>
      <c r="CP84">
        <v>14</v>
      </c>
      <c r="CQ84">
        <v>0.05</v>
      </c>
      <c r="CT84">
        <v>5.5</v>
      </c>
    </row>
    <row r="85" spans="1:98">
      <c r="A85" t="s">
        <v>99</v>
      </c>
      <c r="B85" t="s">
        <v>100</v>
      </c>
      <c r="C85" t="s">
        <v>101</v>
      </c>
      <c r="D85" t="s">
        <v>280</v>
      </c>
      <c r="E85" t="s">
        <v>133</v>
      </c>
      <c r="F85" t="s">
        <v>236</v>
      </c>
      <c r="G85" s="1">
        <v>41069</v>
      </c>
      <c r="H85" t="s">
        <v>105</v>
      </c>
      <c r="I85">
        <v>6804395</v>
      </c>
      <c r="J85">
        <v>590697</v>
      </c>
      <c r="K85">
        <v>1407</v>
      </c>
      <c r="M85" t="s">
        <v>106</v>
      </c>
      <c r="N85" t="s">
        <v>147</v>
      </c>
      <c r="O85" t="s">
        <v>108</v>
      </c>
      <c r="Q85" t="s">
        <v>281</v>
      </c>
      <c r="S85">
        <v>477</v>
      </c>
      <c r="U85">
        <v>1.19</v>
      </c>
      <c r="V85">
        <v>25.3</v>
      </c>
      <c r="X85">
        <v>2.8</v>
      </c>
      <c r="Z85">
        <v>1</v>
      </c>
      <c r="AA85">
        <v>125.8</v>
      </c>
      <c r="AC85">
        <v>0.19</v>
      </c>
      <c r="AE85">
        <v>0.09</v>
      </c>
      <c r="AF85">
        <v>0.37</v>
      </c>
      <c r="AI85">
        <v>10.5</v>
      </c>
      <c r="AK85">
        <v>59.5</v>
      </c>
      <c r="AN85">
        <v>26.31</v>
      </c>
      <c r="AS85">
        <v>3.01</v>
      </c>
      <c r="AT85">
        <v>5.2</v>
      </c>
      <c r="AX85">
        <v>24</v>
      </c>
      <c r="BB85">
        <v>0.05</v>
      </c>
      <c r="BC85">
        <v>11.2</v>
      </c>
      <c r="BF85">
        <v>0.49</v>
      </c>
      <c r="BG85">
        <v>432</v>
      </c>
      <c r="BI85">
        <v>1.93</v>
      </c>
      <c r="BJ85">
        <v>6.0000000000000001E-3</v>
      </c>
      <c r="BM85">
        <v>44.8</v>
      </c>
      <c r="BP85">
        <v>7.4999999999999997E-2</v>
      </c>
      <c r="BQ85">
        <v>28.5</v>
      </c>
      <c r="BY85">
        <v>0.04</v>
      </c>
      <c r="BZ85">
        <v>2.0499999999999998</v>
      </c>
      <c r="CB85">
        <v>2.5</v>
      </c>
      <c r="CC85">
        <v>0.5</v>
      </c>
      <c r="CF85">
        <v>17.100000000000001</v>
      </c>
      <c r="CJ85">
        <v>0.05</v>
      </c>
      <c r="CK85">
        <v>1.5</v>
      </c>
      <c r="CL85">
        <v>6.7000000000000004E-2</v>
      </c>
      <c r="CM85">
        <v>0.1</v>
      </c>
      <c r="CO85">
        <v>0.5</v>
      </c>
      <c r="CP85">
        <v>57</v>
      </c>
      <c r="CQ85">
        <v>0.3</v>
      </c>
      <c r="CT85">
        <v>74</v>
      </c>
    </row>
    <row r="86" spans="1:98">
      <c r="A86" t="s">
        <v>99</v>
      </c>
      <c r="B86" t="s">
        <v>100</v>
      </c>
      <c r="C86" t="s">
        <v>101</v>
      </c>
      <c r="D86" t="s">
        <v>282</v>
      </c>
      <c r="E86" t="s">
        <v>133</v>
      </c>
      <c r="F86" t="s">
        <v>236</v>
      </c>
      <c r="G86" s="1">
        <v>41069</v>
      </c>
      <c r="H86" t="s">
        <v>105</v>
      </c>
      <c r="I86">
        <v>6804411</v>
      </c>
      <c r="J86">
        <v>590501</v>
      </c>
      <c r="K86">
        <v>1463</v>
      </c>
      <c r="M86" t="s">
        <v>106</v>
      </c>
      <c r="N86" t="s">
        <v>147</v>
      </c>
      <c r="O86" t="s">
        <v>108</v>
      </c>
      <c r="Q86" t="s">
        <v>283</v>
      </c>
      <c r="S86">
        <v>1910</v>
      </c>
      <c r="U86">
        <v>0.56000000000000005</v>
      </c>
      <c r="V86">
        <v>53.8</v>
      </c>
      <c r="X86">
        <v>1.9</v>
      </c>
      <c r="Z86">
        <v>0.5</v>
      </c>
      <c r="AA86">
        <v>145.6</v>
      </c>
      <c r="AC86">
        <v>0.28000000000000003</v>
      </c>
      <c r="AE86">
        <v>7.0000000000000007E-2</v>
      </c>
      <c r="AF86">
        <v>0.75</v>
      </c>
      <c r="AI86">
        <v>5.7</v>
      </c>
      <c r="AK86">
        <v>13.8</v>
      </c>
      <c r="AN86">
        <v>39.44</v>
      </c>
      <c r="AS86">
        <v>2.73</v>
      </c>
      <c r="AT86">
        <v>1.6</v>
      </c>
      <c r="AX86">
        <v>47</v>
      </c>
      <c r="BB86">
        <v>0.09</v>
      </c>
      <c r="BC86">
        <v>29.4</v>
      </c>
      <c r="BF86">
        <v>0.11</v>
      </c>
      <c r="BG86">
        <v>101</v>
      </c>
      <c r="BI86">
        <v>3.78</v>
      </c>
      <c r="BJ86">
        <v>1E-3</v>
      </c>
      <c r="BM86">
        <v>42.2</v>
      </c>
      <c r="BP86">
        <v>0.14199999999999999</v>
      </c>
      <c r="BQ86">
        <v>65.94</v>
      </c>
      <c r="BY86">
        <v>0.06</v>
      </c>
      <c r="BZ86">
        <v>4.4400000000000004</v>
      </c>
      <c r="CB86">
        <v>1</v>
      </c>
      <c r="CC86">
        <v>1.6</v>
      </c>
      <c r="CF86">
        <v>37.9</v>
      </c>
      <c r="CJ86">
        <v>7.0000000000000007E-2</v>
      </c>
      <c r="CK86">
        <v>4.2</v>
      </c>
      <c r="CL86">
        <v>7.0000000000000001E-3</v>
      </c>
      <c r="CM86">
        <v>0.19</v>
      </c>
      <c r="CO86">
        <v>1.4</v>
      </c>
      <c r="CP86">
        <v>23</v>
      </c>
      <c r="CQ86">
        <v>0.5</v>
      </c>
      <c r="CT86">
        <v>240.3</v>
      </c>
    </row>
    <row r="87" spans="1:98">
      <c r="A87" t="s">
        <v>99</v>
      </c>
      <c r="B87" t="s">
        <v>100</v>
      </c>
      <c r="C87" t="s">
        <v>101</v>
      </c>
      <c r="D87" t="s">
        <v>284</v>
      </c>
      <c r="E87" t="s">
        <v>133</v>
      </c>
      <c r="F87" t="s">
        <v>236</v>
      </c>
      <c r="G87" s="1">
        <v>41069</v>
      </c>
      <c r="H87" t="s">
        <v>105</v>
      </c>
      <c r="I87">
        <v>6804405</v>
      </c>
      <c r="J87">
        <v>590396</v>
      </c>
      <c r="K87">
        <v>1472</v>
      </c>
      <c r="M87" t="s">
        <v>106</v>
      </c>
      <c r="N87" t="s">
        <v>147</v>
      </c>
      <c r="O87" t="s">
        <v>108</v>
      </c>
      <c r="Q87" t="s">
        <v>285</v>
      </c>
      <c r="S87">
        <v>1705</v>
      </c>
      <c r="U87">
        <v>0.88</v>
      </c>
      <c r="V87">
        <v>115.5</v>
      </c>
      <c r="X87">
        <v>3.2</v>
      </c>
      <c r="Z87">
        <v>1</v>
      </c>
      <c r="AA87">
        <v>142</v>
      </c>
      <c r="AC87">
        <v>0.22</v>
      </c>
      <c r="AE87">
        <v>0.04</v>
      </c>
      <c r="AF87">
        <v>0.75</v>
      </c>
      <c r="AI87">
        <v>4.8</v>
      </c>
      <c r="AK87">
        <v>18.7</v>
      </c>
      <c r="AN87">
        <v>61</v>
      </c>
      <c r="AS87">
        <v>3.73</v>
      </c>
      <c r="AT87">
        <v>1.8</v>
      </c>
      <c r="AX87">
        <v>49</v>
      </c>
      <c r="BB87">
        <v>0.09</v>
      </c>
      <c r="BC87">
        <v>24.5</v>
      </c>
      <c r="BF87">
        <v>0.13</v>
      </c>
      <c r="BG87">
        <v>85</v>
      </c>
      <c r="BI87">
        <v>4.67</v>
      </c>
      <c r="BJ87">
        <v>5.0000000000000001E-4</v>
      </c>
      <c r="BM87">
        <v>32.9</v>
      </c>
      <c r="BP87">
        <v>0.124</v>
      </c>
      <c r="BQ87">
        <v>36.46</v>
      </c>
      <c r="BY87">
        <v>7.0000000000000007E-2</v>
      </c>
      <c r="BZ87">
        <v>5.05</v>
      </c>
      <c r="CB87">
        <v>1.1000000000000001</v>
      </c>
      <c r="CC87">
        <v>1.8</v>
      </c>
      <c r="CF87">
        <v>29.2</v>
      </c>
      <c r="CJ87">
        <v>0.08</v>
      </c>
      <c r="CK87">
        <v>5.4</v>
      </c>
      <c r="CL87">
        <v>5.0000000000000001E-3</v>
      </c>
      <c r="CM87">
        <v>0.31</v>
      </c>
      <c r="CO87">
        <v>2.1</v>
      </c>
      <c r="CP87">
        <v>32</v>
      </c>
      <c r="CQ87">
        <v>0.3</v>
      </c>
      <c r="CT87">
        <v>160</v>
      </c>
    </row>
    <row r="88" spans="1:98">
      <c r="A88" t="s">
        <v>99</v>
      </c>
      <c r="B88" t="s">
        <v>100</v>
      </c>
      <c r="C88" t="s">
        <v>101</v>
      </c>
      <c r="D88" t="s">
        <v>286</v>
      </c>
      <c r="E88" t="s">
        <v>133</v>
      </c>
      <c r="F88" t="s">
        <v>236</v>
      </c>
      <c r="G88" s="1">
        <v>41069</v>
      </c>
      <c r="H88" t="s">
        <v>105</v>
      </c>
      <c r="I88">
        <v>6804398</v>
      </c>
      <c r="J88">
        <v>590297</v>
      </c>
      <c r="K88">
        <v>1473</v>
      </c>
      <c r="M88" t="s">
        <v>106</v>
      </c>
      <c r="N88" t="s">
        <v>147</v>
      </c>
      <c r="O88" t="s">
        <v>108</v>
      </c>
      <c r="Q88" t="s">
        <v>287</v>
      </c>
      <c r="S88">
        <v>677</v>
      </c>
      <c r="U88">
        <v>0.26</v>
      </c>
      <c r="V88">
        <v>38.299999999999997</v>
      </c>
      <c r="X88">
        <v>2.7</v>
      </c>
      <c r="Z88">
        <v>0.5</v>
      </c>
      <c r="AA88">
        <v>155</v>
      </c>
      <c r="AC88">
        <v>0.18</v>
      </c>
      <c r="AE88">
        <v>0.02</v>
      </c>
      <c r="AF88">
        <v>0.28999999999999998</v>
      </c>
      <c r="AI88">
        <v>1.3</v>
      </c>
      <c r="AK88">
        <v>10.6</v>
      </c>
      <c r="AN88">
        <v>19.350000000000001</v>
      </c>
      <c r="AS88">
        <v>1.48</v>
      </c>
      <c r="AT88">
        <v>1.6</v>
      </c>
      <c r="AX88">
        <v>11</v>
      </c>
      <c r="BB88">
        <v>0.12</v>
      </c>
      <c r="BC88">
        <v>19.7</v>
      </c>
      <c r="BF88">
        <v>0.02</v>
      </c>
      <c r="BG88">
        <v>22</v>
      </c>
      <c r="BI88">
        <v>5.47</v>
      </c>
      <c r="BJ88">
        <v>2E-3</v>
      </c>
      <c r="BM88">
        <v>13.7</v>
      </c>
      <c r="BP88">
        <v>6.5000000000000002E-2</v>
      </c>
      <c r="BQ88">
        <v>26.61</v>
      </c>
      <c r="BY88">
        <v>0.08</v>
      </c>
      <c r="BZ88">
        <v>3.31</v>
      </c>
      <c r="CB88">
        <v>0.3</v>
      </c>
      <c r="CC88">
        <v>1.4</v>
      </c>
      <c r="CF88">
        <v>25.3</v>
      </c>
      <c r="CJ88">
        <v>0.04</v>
      </c>
      <c r="CK88">
        <v>0.4</v>
      </c>
      <c r="CL88">
        <v>4.0000000000000001E-3</v>
      </c>
      <c r="CM88">
        <v>0.21</v>
      </c>
      <c r="CO88">
        <v>0.9</v>
      </c>
      <c r="CP88">
        <v>35</v>
      </c>
      <c r="CQ88">
        <v>0.2</v>
      </c>
      <c r="CT88">
        <v>83.1</v>
      </c>
    </row>
    <row r="89" spans="1:98">
      <c r="A89" t="s">
        <v>99</v>
      </c>
      <c r="B89" t="s">
        <v>100</v>
      </c>
      <c r="C89" t="s">
        <v>101</v>
      </c>
      <c r="D89" t="s">
        <v>288</v>
      </c>
      <c r="E89" t="s">
        <v>133</v>
      </c>
      <c r="F89" t="s">
        <v>236</v>
      </c>
      <c r="G89" s="1">
        <v>41069</v>
      </c>
      <c r="H89" t="s">
        <v>105</v>
      </c>
      <c r="I89">
        <v>6804396</v>
      </c>
      <c r="J89">
        <v>590201</v>
      </c>
      <c r="K89">
        <v>1466</v>
      </c>
      <c r="M89" t="s">
        <v>106</v>
      </c>
      <c r="N89" t="s">
        <v>147</v>
      </c>
      <c r="O89" t="s">
        <v>108</v>
      </c>
      <c r="Q89" t="s">
        <v>289</v>
      </c>
      <c r="S89">
        <v>4481</v>
      </c>
      <c r="U89">
        <v>0.84</v>
      </c>
      <c r="V89">
        <v>36.4</v>
      </c>
      <c r="X89">
        <v>3.6</v>
      </c>
      <c r="Z89">
        <v>1</v>
      </c>
      <c r="AA89">
        <v>963.8</v>
      </c>
      <c r="AC89">
        <v>0.25</v>
      </c>
      <c r="AE89">
        <v>0.04</v>
      </c>
      <c r="AF89">
        <v>0.25</v>
      </c>
      <c r="AI89">
        <v>1.2</v>
      </c>
      <c r="AK89">
        <v>27.9</v>
      </c>
      <c r="AN89">
        <v>37.14</v>
      </c>
      <c r="AS89">
        <v>3.08</v>
      </c>
      <c r="AT89">
        <v>3.4</v>
      </c>
      <c r="AX89">
        <v>556</v>
      </c>
      <c r="BB89">
        <v>0.1</v>
      </c>
      <c r="BC89">
        <v>20</v>
      </c>
      <c r="BF89">
        <v>0.06</v>
      </c>
      <c r="BG89">
        <v>52</v>
      </c>
      <c r="BI89">
        <v>59.57</v>
      </c>
      <c r="BJ89">
        <v>2E-3</v>
      </c>
      <c r="BM89">
        <v>7.3</v>
      </c>
      <c r="BP89">
        <v>0.373</v>
      </c>
      <c r="BQ89">
        <v>28.4</v>
      </c>
      <c r="BY89">
        <v>0.12</v>
      </c>
      <c r="BZ89">
        <v>15.55</v>
      </c>
      <c r="CB89">
        <v>2.2999999999999998</v>
      </c>
      <c r="CC89">
        <v>9.1999999999999993</v>
      </c>
      <c r="CF89">
        <v>45.3</v>
      </c>
      <c r="CJ89">
        <v>0.25</v>
      </c>
      <c r="CK89">
        <v>3</v>
      </c>
      <c r="CL89">
        <v>1.4E-2</v>
      </c>
      <c r="CM89">
        <v>1.04</v>
      </c>
      <c r="CO89">
        <v>6</v>
      </c>
      <c r="CP89">
        <v>120</v>
      </c>
      <c r="CQ89">
        <v>0.9</v>
      </c>
      <c r="CT89">
        <v>20.2</v>
      </c>
    </row>
    <row r="90" spans="1:98">
      <c r="A90" t="s">
        <v>99</v>
      </c>
      <c r="B90" t="s">
        <v>100</v>
      </c>
      <c r="C90" t="s">
        <v>101</v>
      </c>
      <c r="D90" t="s">
        <v>290</v>
      </c>
      <c r="E90" t="s">
        <v>133</v>
      </c>
      <c r="F90" t="s">
        <v>236</v>
      </c>
      <c r="G90" s="1">
        <v>41069</v>
      </c>
      <c r="H90" t="s">
        <v>105</v>
      </c>
      <c r="I90">
        <v>6804400</v>
      </c>
      <c r="J90">
        <v>590098</v>
      </c>
      <c r="K90">
        <v>1482</v>
      </c>
      <c r="M90" t="s">
        <v>106</v>
      </c>
      <c r="N90" t="s">
        <v>147</v>
      </c>
      <c r="O90" t="s">
        <v>108</v>
      </c>
      <c r="Q90" t="s">
        <v>291</v>
      </c>
      <c r="S90">
        <v>4262</v>
      </c>
      <c r="U90">
        <v>0.8</v>
      </c>
      <c r="V90">
        <v>62.9</v>
      </c>
      <c r="X90">
        <v>8.6</v>
      </c>
      <c r="Z90">
        <v>0.5</v>
      </c>
      <c r="AA90">
        <v>577.4</v>
      </c>
      <c r="AC90">
        <v>0.22</v>
      </c>
      <c r="AE90">
        <v>0.06</v>
      </c>
      <c r="AF90">
        <v>0.28000000000000003</v>
      </c>
      <c r="AI90">
        <v>2.2999999999999998</v>
      </c>
      <c r="AK90">
        <v>21.5</v>
      </c>
      <c r="AN90">
        <v>23.36</v>
      </c>
      <c r="AS90">
        <v>2.16</v>
      </c>
      <c r="AT90">
        <v>2.6</v>
      </c>
      <c r="AX90">
        <v>353</v>
      </c>
      <c r="BB90">
        <v>7.0000000000000007E-2</v>
      </c>
      <c r="BC90">
        <v>19.3</v>
      </c>
      <c r="BF90">
        <v>0.1</v>
      </c>
      <c r="BG90">
        <v>50</v>
      </c>
      <c r="BI90">
        <v>18.79</v>
      </c>
      <c r="BJ90">
        <v>5.0000000000000001E-4</v>
      </c>
      <c r="BM90">
        <v>13.4</v>
      </c>
      <c r="BP90">
        <v>0.223</v>
      </c>
      <c r="BQ90">
        <v>27.72</v>
      </c>
      <c r="BY90">
        <v>0.09</v>
      </c>
      <c r="BZ90">
        <v>7.2</v>
      </c>
      <c r="CB90">
        <v>2.4</v>
      </c>
      <c r="CC90">
        <v>6.2</v>
      </c>
      <c r="CF90">
        <v>48.4</v>
      </c>
      <c r="CJ90">
        <v>0.13</v>
      </c>
      <c r="CK90">
        <v>6.1</v>
      </c>
      <c r="CL90">
        <v>1.4E-2</v>
      </c>
      <c r="CM90">
        <v>0.57999999999999996</v>
      </c>
      <c r="CO90">
        <v>3.7</v>
      </c>
      <c r="CP90">
        <v>71</v>
      </c>
      <c r="CQ90">
        <v>0.7</v>
      </c>
      <c r="CT90">
        <v>48.1</v>
      </c>
    </row>
    <row r="91" spans="1:98">
      <c r="A91" t="s">
        <v>99</v>
      </c>
      <c r="B91" t="s">
        <v>100</v>
      </c>
      <c r="C91" t="s">
        <v>101</v>
      </c>
      <c r="D91" t="s">
        <v>292</v>
      </c>
      <c r="E91" t="s">
        <v>133</v>
      </c>
      <c r="F91" t="s">
        <v>236</v>
      </c>
      <c r="G91" s="1">
        <v>41069</v>
      </c>
      <c r="H91" t="s">
        <v>105</v>
      </c>
      <c r="I91">
        <v>6804395</v>
      </c>
      <c r="J91">
        <v>590001</v>
      </c>
      <c r="K91">
        <v>1491</v>
      </c>
      <c r="M91" t="s">
        <v>106</v>
      </c>
      <c r="N91" t="s">
        <v>147</v>
      </c>
      <c r="O91" t="s">
        <v>108</v>
      </c>
      <c r="Q91" t="s">
        <v>293</v>
      </c>
      <c r="S91">
        <v>1141</v>
      </c>
      <c r="U91">
        <v>0.74</v>
      </c>
      <c r="V91">
        <v>34.6</v>
      </c>
      <c r="X91">
        <v>6.4</v>
      </c>
      <c r="Z91">
        <v>1</v>
      </c>
      <c r="AA91">
        <v>463.7</v>
      </c>
      <c r="AC91">
        <v>0.28999999999999998</v>
      </c>
      <c r="AE91">
        <v>0.04</v>
      </c>
      <c r="AF91">
        <v>0.23</v>
      </c>
      <c r="AI91">
        <v>2.1</v>
      </c>
      <c r="AK91">
        <v>19</v>
      </c>
      <c r="AN91">
        <v>49.07</v>
      </c>
      <c r="AS91">
        <v>2.44</v>
      </c>
      <c r="AT91">
        <v>2.8</v>
      </c>
      <c r="AX91">
        <v>63</v>
      </c>
      <c r="BB91">
        <v>0.09</v>
      </c>
      <c r="BC91">
        <v>21.2</v>
      </c>
      <c r="BF91">
        <v>0.08</v>
      </c>
      <c r="BG91">
        <v>66</v>
      </c>
      <c r="BI91">
        <v>5.73</v>
      </c>
      <c r="BJ91">
        <v>2E-3</v>
      </c>
      <c r="BM91">
        <v>16.7</v>
      </c>
      <c r="BP91">
        <v>0.35499999999999998</v>
      </c>
      <c r="BQ91">
        <v>18.37</v>
      </c>
      <c r="BY91">
        <v>7.0000000000000007E-2</v>
      </c>
      <c r="BZ91">
        <v>2.84</v>
      </c>
      <c r="CB91">
        <v>1.5</v>
      </c>
      <c r="CC91">
        <v>1.6</v>
      </c>
      <c r="CF91">
        <v>36</v>
      </c>
      <c r="CJ91">
        <v>0.11</v>
      </c>
      <c r="CK91">
        <v>1.4</v>
      </c>
      <c r="CL91">
        <v>0.01</v>
      </c>
      <c r="CM91">
        <v>0.42</v>
      </c>
      <c r="CO91">
        <v>2.7</v>
      </c>
      <c r="CP91">
        <v>74</v>
      </c>
      <c r="CQ91">
        <v>0.1</v>
      </c>
      <c r="CT91">
        <v>66.5</v>
      </c>
    </row>
    <row r="92" spans="1:98">
      <c r="A92" t="s">
        <v>99</v>
      </c>
      <c r="B92" t="s">
        <v>100</v>
      </c>
      <c r="C92" t="s">
        <v>101</v>
      </c>
      <c r="D92" t="s">
        <v>294</v>
      </c>
      <c r="E92" t="s">
        <v>133</v>
      </c>
      <c r="F92" t="s">
        <v>236</v>
      </c>
      <c r="G92" s="1">
        <v>41069</v>
      </c>
      <c r="H92" t="s">
        <v>105</v>
      </c>
      <c r="I92">
        <v>6804398</v>
      </c>
      <c r="J92">
        <v>589909</v>
      </c>
      <c r="K92">
        <v>1521</v>
      </c>
      <c r="M92" t="s">
        <v>106</v>
      </c>
      <c r="N92" t="s">
        <v>147</v>
      </c>
      <c r="O92" t="s">
        <v>108</v>
      </c>
      <c r="Q92" t="s">
        <v>295</v>
      </c>
      <c r="S92">
        <v>1613</v>
      </c>
      <c r="U92">
        <v>0.49</v>
      </c>
      <c r="V92">
        <v>27.3</v>
      </c>
      <c r="X92">
        <v>2.2000000000000002</v>
      </c>
      <c r="Z92">
        <v>0.5</v>
      </c>
      <c r="AA92">
        <v>376.6</v>
      </c>
      <c r="AC92">
        <v>0.21</v>
      </c>
      <c r="AE92">
        <v>0.03</v>
      </c>
      <c r="AF92">
        <v>0.17</v>
      </c>
      <c r="AI92">
        <v>0.9</v>
      </c>
      <c r="AK92">
        <v>9.5</v>
      </c>
      <c r="AN92">
        <v>16.829999999999998</v>
      </c>
      <c r="AS92">
        <v>1.32</v>
      </c>
      <c r="AT92">
        <v>1.8</v>
      </c>
      <c r="AX92">
        <v>103</v>
      </c>
      <c r="BB92">
        <v>0.09</v>
      </c>
      <c r="BC92">
        <v>19.399999999999999</v>
      </c>
      <c r="BF92">
        <v>0.04</v>
      </c>
      <c r="BG92">
        <v>22</v>
      </c>
      <c r="BI92">
        <v>10.84</v>
      </c>
      <c r="BJ92">
        <v>3.0000000000000001E-3</v>
      </c>
      <c r="BM92">
        <v>7.1</v>
      </c>
      <c r="BP92">
        <v>0.13900000000000001</v>
      </c>
      <c r="BQ92">
        <v>37.54</v>
      </c>
      <c r="BY92">
        <v>7.0000000000000007E-2</v>
      </c>
      <c r="BZ92">
        <v>3.89</v>
      </c>
      <c r="CB92">
        <v>1</v>
      </c>
      <c r="CC92">
        <v>3.9</v>
      </c>
      <c r="CF92">
        <v>36.6</v>
      </c>
      <c r="CJ92">
        <v>0.08</v>
      </c>
      <c r="CK92">
        <v>3.8</v>
      </c>
      <c r="CL92">
        <v>6.0000000000000001E-3</v>
      </c>
      <c r="CM92">
        <v>0.36</v>
      </c>
      <c r="CO92">
        <v>2.1</v>
      </c>
      <c r="CP92">
        <v>54</v>
      </c>
      <c r="CQ92">
        <v>0.4</v>
      </c>
      <c r="CT92">
        <v>35.4</v>
      </c>
    </row>
    <row r="93" spans="1:98">
      <c r="A93" t="s">
        <v>99</v>
      </c>
      <c r="B93" t="s">
        <v>100</v>
      </c>
      <c r="C93" t="s">
        <v>101</v>
      </c>
      <c r="D93" t="s">
        <v>296</v>
      </c>
      <c r="E93" t="s">
        <v>133</v>
      </c>
      <c r="F93" t="s">
        <v>236</v>
      </c>
      <c r="G93" s="1">
        <v>41069</v>
      </c>
      <c r="H93" t="s">
        <v>105</v>
      </c>
      <c r="I93">
        <v>6804402</v>
      </c>
      <c r="J93">
        <v>589808</v>
      </c>
      <c r="K93">
        <v>1556</v>
      </c>
      <c r="M93" t="s">
        <v>106</v>
      </c>
      <c r="N93" t="s">
        <v>147</v>
      </c>
      <c r="O93" t="s">
        <v>108</v>
      </c>
      <c r="Q93" t="s">
        <v>297</v>
      </c>
      <c r="S93">
        <v>324</v>
      </c>
      <c r="U93">
        <v>0.28000000000000003</v>
      </c>
      <c r="V93">
        <v>44.6</v>
      </c>
      <c r="X93">
        <v>4.5</v>
      </c>
      <c r="Z93">
        <v>0.5</v>
      </c>
      <c r="AA93">
        <v>180.7</v>
      </c>
      <c r="AC93">
        <v>0.17</v>
      </c>
      <c r="AE93">
        <v>0.02</v>
      </c>
      <c r="AF93">
        <v>0.4</v>
      </c>
      <c r="AI93">
        <v>5.4</v>
      </c>
      <c r="AK93">
        <v>9.5</v>
      </c>
      <c r="AN93">
        <v>51.91</v>
      </c>
      <c r="AS93">
        <v>1.78</v>
      </c>
      <c r="AT93">
        <v>1.4</v>
      </c>
      <c r="AX93">
        <v>7</v>
      </c>
      <c r="BB93">
        <v>0.06</v>
      </c>
      <c r="BC93">
        <v>22</v>
      </c>
      <c r="BF93">
        <v>0.02</v>
      </c>
      <c r="BG93">
        <v>247</v>
      </c>
      <c r="BI93">
        <v>3.29</v>
      </c>
      <c r="BJ93">
        <v>5.0000000000000001E-4</v>
      </c>
      <c r="BM93">
        <v>27.3</v>
      </c>
      <c r="BP93">
        <v>6.4000000000000001E-2</v>
      </c>
      <c r="BQ93">
        <v>17.72</v>
      </c>
      <c r="BY93">
        <v>0.03</v>
      </c>
      <c r="BZ93">
        <v>2.0299999999999998</v>
      </c>
      <c r="CB93">
        <v>1.1000000000000001</v>
      </c>
      <c r="CC93">
        <v>1.2</v>
      </c>
      <c r="CF93">
        <v>25</v>
      </c>
      <c r="CJ93">
        <v>0.08</v>
      </c>
      <c r="CK93">
        <v>2.6</v>
      </c>
      <c r="CL93">
        <v>7.0000000000000001E-3</v>
      </c>
      <c r="CM93">
        <v>0.16</v>
      </c>
      <c r="CO93">
        <v>1.4</v>
      </c>
      <c r="CP93">
        <v>18</v>
      </c>
      <c r="CQ93">
        <v>0.2</v>
      </c>
      <c r="CT93">
        <v>77.8</v>
      </c>
    </row>
    <row r="94" spans="1:98">
      <c r="A94" t="s">
        <v>99</v>
      </c>
      <c r="B94" t="s">
        <v>100</v>
      </c>
      <c r="C94" t="s">
        <v>101</v>
      </c>
      <c r="D94" t="s">
        <v>298</v>
      </c>
      <c r="E94" t="s">
        <v>133</v>
      </c>
      <c r="F94" t="s">
        <v>236</v>
      </c>
      <c r="G94" s="1">
        <v>41069</v>
      </c>
      <c r="H94" t="s">
        <v>105</v>
      </c>
      <c r="I94">
        <v>6804410</v>
      </c>
      <c r="J94">
        <v>589703</v>
      </c>
      <c r="K94">
        <v>1599</v>
      </c>
      <c r="M94" t="s">
        <v>106</v>
      </c>
      <c r="N94" t="s">
        <v>147</v>
      </c>
      <c r="O94" t="s">
        <v>108</v>
      </c>
      <c r="Q94" t="s">
        <v>299</v>
      </c>
      <c r="S94">
        <v>193</v>
      </c>
      <c r="U94">
        <v>1.61</v>
      </c>
      <c r="V94">
        <v>15.5</v>
      </c>
      <c r="X94">
        <v>3.9</v>
      </c>
      <c r="Z94">
        <v>2</v>
      </c>
      <c r="AA94">
        <v>221.2</v>
      </c>
      <c r="AC94">
        <v>0.14000000000000001</v>
      </c>
      <c r="AE94">
        <v>0.41</v>
      </c>
      <c r="AF94">
        <v>0.36</v>
      </c>
      <c r="AI94">
        <v>26.5</v>
      </c>
      <c r="AK94">
        <v>36</v>
      </c>
      <c r="AN94">
        <v>57.93</v>
      </c>
      <c r="AS94">
        <v>3.73</v>
      </c>
      <c r="AT94">
        <v>5.3</v>
      </c>
      <c r="AX94">
        <v>26</v>
      </c>
      <c r="BB94">
        <v>7.0000000000000007E-2</v>
      </c>
      <c r="BC94">
        <v>14.4</v>
      </c>
      <c r="BF94">
        <v>0.85</v>
      </c>
      <c r="BG94">
        <v>992</v>
      </c>
      <c r="BI94">
        <v>1.7</v>
      </c>
      <c r="BJ94">
        <v>5.0000000000000001E-4</v>
      </c>
      <c r="BM94">
        <v>44.3</v>
      </c>
      <c r="BP94">
        <v>8.5000000000000006E-2</v>
      </c>
      <c r="BQ94">
        <v>13.21</v>
      </c>
      <c r="BY94">
        <v>0.04</v>
      </c>
      <c r="BZ94">
        <v>1.37</v>
      </c>
      <c r="CB94">
        <v>4.5</v>
      </c>
      <c r="CC94">
        <v>0.5</v>
      </c>
      <c r="CF94">
        <v>25.6</v>
      </c>
      <c r="CJ94">
        <v>0.04</v>
      </c>
      <c r="CK94">
        <v>1.8</v>
      </c>
      <c r="CL94">
        <v>0.10299999999999999</v>
      </c>
      <c r="CM94">
        <v>0.1</v>
      </c>
      <c r="CO94">
        <v>0.7</v>
      </c>
      <c r="CP94">
        <v>81</v>
      </c>
      <c r="CQ94">
        <v>0.2</v>
      </c>
      <c r="CT94">
        <v>97.2</v>
      </c>
    </row>
    <row r="95" spans="1:98">
      <c r="A95" t="s">
        <v>99</v>
      </c>
      <c r="B95" t="s">
        <v>100</v>
      </c>
      <c r="C95" t="s">
        <v>101</v>
      </c>
      <c r="D95" t="s">
        <v>300</v>
      </c>
      <c r="E95" t="s">
        <v>133</v>
      </c>
      <c r="F95" t="s">
        <v>236</v>
      </c>
      <c r="G95" s="1">
        <v>41069</v>
      </c>
      <c r="H95" t="s">
        <v>105</v>
      </c>
      <c r="I95">
        <v>6804401</v>
      </c>
      <c r="J95">
        <v>589602</v>
      </c>
      <c r="K95">
        <v>1598</v>
      </c>
      <c r="M95" t="s">
        <v>106</v>
      </c>
      <c r="N95" t="s">
        <v>147</v>
      </c>
      <c r="O95" t="s">
        <v>108</v>
      </c>
      <c r="Q95" t="s">
        <v>301</v>
      </c>
      <c r="S95">
        <v>419</v>
      </c>
      <c r="U95">
        <v>1.17</v>
      </c>
      <c r="V95">
        <v>33.9</v>
      </c>
      <c r="X95">
        <v>3.1</v>
      </c>
      <c r="Z95">
        <v>1</v>
      </c>
      <c r="AA95">
        <v>289.7</v>
      </c>
      <c r="AC95">
        <v>0.21</v>
      </c>
      <c r="AE95">
        <v>0.06</v>
      </c>
      <c r="AF95">
        <v>0.32</v>
      </c>
      <c r="AI95">
        <v>14.7</v>
      </c>
      <c r="AK95">
        <v>24</v>
      </c>
      <c r="AN95">
        <v>56.33</v>
      </c>
      <c r="AS95">
        <v>2.66</v>
      </c>
      <c r="AT95">
        <v>3.3</v>
      </c>
      <c r="AX95">
        <v>30</v>
      </c>
      <c r="BB95">
        <v>0.09</v>
      </c>
      <c r="BC95">
        <v>22.2</v>
      </c>
      <c r="BF95">
        <v>0.39</v>
      </c>
      <c r="BG95">
        <v>674</v>
      </c>
      <c r="BI95">
        <v>2.93</v>
      </c>
      <c r="BJ95">
        <v>5.0000000000000001E-4</v>
      </c>
      <c r="BM95">
        <v>46.3</v>
      </c>
      <c r="BP95">
        <v>6.0999999999999999E-2</v>
      </c>
      <c r="BQ95">
        <v>28.38</v>
      </c>
      <c r="BY95">
        <v>0.05</v>
      </c>
      <c r="BZ95">
        <v>2.5299999999999998</v>
      </c>
      <c r="CB95">
        <v>1.6</v>
      </c>
      <c r="CC95">
        <v>1.2</v>
      </c>
      <c r="CF95">
        <v>33.6</v>
      </c>
      <c r="CJ95">
        <v>0.06</v>
      </c>
      <c r="CK95">
        <v>1.2</v>
      </c>
      <c r="CL95">
        <v>2.1000000000000001E-2</v>
      </c>
      <c r="CM95">
        <v>0.23</v>
      </c>
      <c r="CO95">
        <v>1.2</v>
      </c>
      <c r="CP95">
        <v>39</v>
      </c>
      <c r="CQ95">
        <v>0.1</v>
      </c>
      <c r="CT95">
        <v>110.3</v>
      </c>
    </row>
    <row r="96" spans="1:98">
      <c r="A96" t="s">
        <v>99</v>
      </c>
      <c r="B96" t="s">
        <v>100</v>
      </c>
      <c r="C96" t="s">
        <v>101</v>
      </c>
      <c r="D96" t="s">
        <v>302</v>
      </c>
      <c r="E96" t="s">
        <v>133</v>
      </c>
      <c r="F96" t="s">
        <v>236</v>
      </c>
      <c r="G96" s="1">
        <v>41069</v>
      </c>
      <c r="H96" t="s">
        <v>105</v>
      </c>
      <c r="I96">
        <v>6804401</v>
      </c>
      <c r="J96">
        <v>589502</v>
      </c>
      <c r="K96">
        <v>1582</v>
      </c>
      <c r="M96" t="s">
        <v>106</v>
      </c>
      <c r="N96" t="s">
        <v>147</v>
      </c>
      <c r="O96" t="s">
        <v>108</v>
      </c>
      <c r="Q96" t="s">
        <v>303</v>
      </c>
      <c r="S96">
        <v>180</v>
      </c>
      <c r="U96">
        <v>2.25</v>
      </c>
      <c r="V96">
        <v>27.4</v>
      </c>
      <c r="X96">
        <v>1.5</v>
      </c>
      <c r="Z96">
        <v>2</v>
      </c>
      <c r="AA96">
        <v>242.9</v>
      </c>
      <c r="AC96">
        <v>0.15</v>
      </c>
      <c r="AE96">
        <v>0.46</v>
      </c>
      <c r="AF96">
        <v>0.25</v>
      </c>
      <c r="AI96">
        <v>19.3</v>
      </c>
      <c r="AK96">
        <v>115.7</v>
      </c>
      <c r="AN96">
        <v>48.52</v>
      </c>
      <c r="AS96">
        <v>3.54</v>
      </c>
      <c r="AT96">
        <v>6.7</v>
      </c>
      <c r="AX96">
        <v>18</v>
      </c>
      <c r="BB96">
        <v>0.08</v>
      </c>
      <c r="BC96">
        <v>10.199999999999999</v>
      </c>
      <c r="BF96">
        <v>1.1299999999999999</v>
      </c>
      <c r="BG96">
        <v>639</v>
      </c>
      <c r="BI96">
        <v>1.54</v>
      </c>
      <c r="BJ96">
        <v>5.0000000000000001E-4</v>
      </c>
      <c r="BM96">
        <v>60.6</v>
      </c>
      <c r="BP96">
        <v>4.2000000000000003E-2</v>
      </c>
      <c r="BQ96">
        <v>14.05</v>
      </c>
      <c r="BY96">
        <v>0.03</v>
      </c>
      <c r="BZ96">
        <v>1.2</v>
      </c>
      <c r="CB96">
        <v>4.5</v>
      </c>
      <c r="CC96">
        <v>0.6</v>
      </c>
      <c r="CF96">
        <v>21.7</v>
      </c>
      <c r="CJ96">
        <v>0.05</v>
      </c>
      <c r="CK96">
        <v>2.2999999999999998</v>
      </c>
      <c r="CL96">
        <v>0.124</v>
      </c>
      <c r="CM96">
        <v>0.15</v>
      </c>
      <c r="CO96">
        <v>0.4</v>
      </c>
      <c r="CP96">
        <v>91</v>
      </c>
      <c r="CQ96">
        <v>0.2</v>
      </c>
      <c r="CT96">
        <v>90.9</v>
      </c>
    </row>
    <row r="97" spans="1:98">
      <c r="A97" t="s">
        <v>99</v>
      </c>
      <c r="B97" t="s">
        <v>100</v>
      </c>
      <c r="C97" t="s">
        <v>101</v>
      </c>
      <c r="D97" t="s">
        <v>304</v>
      </c>
      <c r="E97" t="s">
        <v>133</v>
      </c>
      <c r="F97" t="s">
        <v>236</v>
      </c>
      <c r="G97" s="1">
        <v>41070</v>
      </c>
      <c r="H97" t="s">
        <v>105</v>
      </c>
      <c r="I97">
        <v>6804791</v>
      </c>
      <c r="J97">
        <v>589700</v>
      </c>
      <c r="K97">
        <v>1585</v>
      </c>
      <c r="M97" t="s">
        <v>106</v>
      </c>
      <c r="N97" t="s">
        <v>147</v>
      </c>
      <c r="O97" t="s">
        <v>108</v>
      </c>
      <c r="Q97" t="s">
        <v>305</v>
      </c>
      <c r="S97">
        <v>329</v>
      </c>
      <c r="U97">
        <v>1.58</v>
      </c>
      <c r="V97">
        <v>51.4</v>
      </c>
      <c r="X97">
        <v>4.5</v>
      </c>
      <c r="Z97">
        <v>2</v>
      </c>
      <c r="AA97">
        <v>194.3</v>
      </c>
      <c r="AC97">
        <v>0.21</v>
      </c>
      <c r="AE97">
        <v>0.11</v>
      </c>
      <c r="AF97">
        <v>0.42</v>
      </c>
      <c r="AI97">
        <v>11.9</v>
      </c>
      <c r="AK97">
        <v>36</v>
      </c>
      <c r="AN97">
        <v>60.66</v>
      </c>
      <c r="AS97">
        <v>3.66</v>
      </c>
      <c r="AT97">
        <v>4.2</v>
      </c>
      <c r="AX97">
        <v>69</v>
      </c>
      <c r="BB97">
        <v>0.08</v>
      </c>
      <c r="BC97">
        <v>14.9</v>
      </c>
      <c r="BF97">
        <v>0.39</v>
      </c>
      <c r="BG97">
        <v>425</v>
      </c>
      <c r="BI97">
        <v>2.11</v>
      </c>
      <c r="BJ97">
        <v>5.0000000000000001E-4</v>
      </c>
      <c r="BM97">
        <v>35.4</v>
      </c>
      <c r="BP97">
        <v>5.0999999999999997E-2</v>
      </c>
      <c r="BQ97">
        <v>26.23</v>
      </c>
      <c r="BY97">
        <v>0.04</v>
      </c>
      <c r="BZ97">
        <v>1.91</v>
      </c>
      <c r="CB97">
        <v>2.2999999999999998</v>
      </c>
      <c r="CC97">
        <v>1</v>
      </c>
      <c r="CF97">
        <v>14.8</v>
      </c>
      <c r="CJ97">
        <v>0.09</v>
      </c>
      <c r="CK97">
        <v>2.7</v>
      </c>
      <c r="CL97">
        <v>4.2999999999999997E-2</v>
      </c>
      <c r="CM97">
        <v>0.16</v>
      </c>
      <c r="CO97">
        <v>0.7</v>
      </c>
      <c r="CP97">
        <v>46</v>
      </c>
      <c r="CQ97">
        <v>0.3</v>
      </c>
      <c r="CT97">
        <v>110.8</v>
      </c>
    </row>
    <row r="98" spans="1:98">
      <c r="A98" t="s">
        <v>99</v>
      </c>
      <c r="B98" t="s">
        <v>100</v>
      </c>
      <c r="C98" t="s">
        <v>101</v>
      </c>
      <c r="D98" t="s">
        <v>306</v>
      </c>
      <c r="E98" t="s">
        <v>133</v>
      </c>
      <c r="F98" t="s">
        <v>236</v>
      </c>
      <c r="G98" s="1">
        <v>41070</v>
      </c>
      <c r="H98" t="s">
        <v>105</v>
      </c>
      <c r="I98">
        <v>6804788</v>
      </c>
      <c r="J98">
        <v>589830</v>
      </c>
      <c r="K98">
        <v>1595</v>
      </c>
      <c r="M98" t="s">
        <v>106</v>
      </c>
      <c r="N98" t="s">
        <v>147</v>
      </c>
      <c r="O98" t="s">
        <v>108</v>
      </c>
      <c r="Q98" t="s">
        <v>307</v>
      </c>
      <c r="S98">
        <v>721</v>
      </c>
      <c r="U98">
        <v>0.8</v>
      </c>
      <c r="V98">
        <v>31.9</v>
      </c>
      <c r="X98">
        <v>3.9</v>
      </c>
      <c r="Z98">
        <v>2</v>
      </c>
      <c r="AA98">
        <v>266.60000000000002</v>
      </c>
      <c r="AC98">
        <v>0.24</v>
      </c>
      <c r="AE98">
        <v>0.34</v>
      </c>
      <c r="AF98">
        <v>0.37</v>
      </c>
      <c r="AI98">
        <v>24.9</v>
      </c>
      <c r="AK98">
        <v>17.100000000000001</v>
      </c>
      <c r="AN98">
        <v>107.23</v>
      </c>
      <c r="AS98">
        <v>2.75</v>
      </c>
      <c r="AT98">
        <v>2.7</v>
      </c>
      <c r="AX98">
        <v>84</v>
      </c>
      <c r="BB98">
        <v>0.12</v>
      </c>
      <c r="BC98">
        <v>13.3</v>
      </c>
      <c r="BF98">
        <v>0.4</v>
      </c>
      <c r="BG98">
        <v>2954</v>
      </c>
      <c r="BI98">
        <v>0.67</v>
      </c>
      <c r="BJ98">
        <v>5.0000000000000001E-4</v>
      </c>
      <c r="BM98">
        <v>95.8</v>
      </c>
      <c r="BP98">
        <v>5.2999999999999999E-2</v>
      </c>
      <c r="BQ98">
        <v>25.78</v>
      </c>
      <c r="BY98">
        <v>0.01</v>
      </c>
      <c r="BZ98">
        <v>0.71</v>
      </c>
      <c r="CB98">
        <v>1.7</v>
      </c>
      <c r="CC98">
        <v>0.5</v>
      </c>
      <c r="CF98">
        <v>20.7</v>
      </c>
      <c r="CJ98">
        <v>0.12</v>
      </c>
      <c r="CK98">
        <v>3.3</v>
      </c>
      <c r="CL98">
        <v>7.0000000000000001E-3</v>
      </c>
      <c r="CM98">
        <v>0.1</v>
      </c>
      <c r="CO98">
        <v>0.4</v>
      </c>
      <c r="CP98">
        <v>25</v>
      </c>
      <c r="CQ98">
        <v>0.05</v>
      </c>
      <c r="CT98">
        <v>138.19999999999999</v>
      </c>
    </row>
    <row r="99" spans="1:98">
      <c r="A99" t="s">
        <v>99</v>
      </c>
      <c r="B99" t="s">
        <v>100</v>
      </c>
      <c r="C99" t="s">
        <v>101</v>
      </c>
      <c r="D99" t="s">
        <v>308</v>
      </c>
      <c r="E99" t="s">
        <v>133</v>
      </c>
      <c r="F99" t="s">
        <v>236</v>
      </c>
      <c r="G99" s="1">
        <v>41070</v>
      </c>
      <c r="H99" t="s">
        <v>105</v>
      </c>
      <c r="I99">
        <v>6805000</v>
      </c>
      <c r="J99">
        <v>589799</v>
      </c>
      <c r="M99" t="s">
        <v>106</v>
      </c>
      <c r="N99" t="s">
        <v>147</v>
      </c>
      <c r="O99" t="s">
        <v>108</v>
      </c>
      <c r="Q99" t="s">
        <v>309</v>
      </c>
      <c r="S99">
        <v>5898</v>
      </c>
      <c r="U99">
        <v>0.45</v>
      </c>
      <c r="V99">
        <v>220.6</v>
      </c>
      <c r="X99">
        <v>14.4</v>
      </c>
      <c r="Z99">
        <v>0.5</v>
      </c>
      <c r="AA99">
        <v>139</v>
      </c>
      <c r="AC99">
        <v>0.4</v>
      </c>
      <c r="AE99">
        <v>0.06</v>
      </c>
      <c r="AF99">
        <v>0.7</v>
      </c>
      <c r="AI99">
        <v>3</v>
      </c>
      <c r="AK99">
        <v>13.6</v>
      </c>
      <c r="AN99">
        <v>63.29</v>
      </c>
      <c r="AS99">
        <v>1.9</v>
      </c>
      <c r="AT99">
        <v>2.9</v>
      </c>
      <c r="AX99">
        <v>56</v>
      </c>
      <c r="BB99">
        <v>0.09</v>
      </c>
      <c r="BC99">
        <v>11</v>
      </c>
      <c r="BF99">
        <v>0.11</v>
      </c>
      <c r="BG99">
        <v>132</v>
      </c>
      <c r="BI99">
        <v>2.2200000000000002</v>
      </c>
      <c r="BJ99">
        <v>1.4999999999999999E-2</v>
      </c>
      <c r="BM99">
        <v>9.9</v>
      </c>
      <c r="BP99">
        <v>6.3E-2</v>
      </c>
      <c r="BQ99">
        <v>884.12</v>
      </c>
      <c r="BY99">
        <v>0.11</v>
      </c>
      <c r="BZ99">
        <v>8.77</v>
      </c>
      <c r="CB99">
        <v>1.2</v>
      </c>
      <c r="CC99">
        <v>3</v>
      </c>
      <c r="CF99">
        <v>18.100000000000001</v>
      </c>
      <c r="CJ99">
        <v>0.14000000000000001</v>
      </c>
      <c r="CK99">
        <v>0.6</v>
      </c>
      <c r="CL99">
        <v>2.4E-2</v>
      </c>
      <c r="CM99">
        <v>0.08</v>
      </c>
      <c r="CO99">
        <v>0.8</v>
      </c>
      <c r="CP99">
        <v>24</v>
      </c>
      <c r="CQ99">
        <v>0.2</v>
      </c>
      <c r="CT99">
        <v>58.6</v>
      </c>
    </row>
    <row r="100" spans="1:98">
      <c r="A100" t="s">
        <v>99</v>
      </c>
      <c r="B100" t="s">
        <v>100</v>
      </c>
      <c r="C100" t="s">
        <v>101</v>
      </c>
      <c r="D100" t="s">
        <v>310</v>
      </c>
      <c r="E100" t="s">
        <v>133</v>
      </c>
      <c r="F100" t="s">
        <v>236</v>
      </c>
      <c r="G100" s="1">
        <v>41070</v>
      </c>
      <c r="H100" t="s">
        <v>105</v>
      </c>
      <c r="I100">
        <v>6805200</v>
      </c>
      <c r="J100">
        <v>589796</v>
      </c>
      <c r="K100">
        <v>1575</v>
      </c>
      <c r="M100" t="s">
        <v>106</v>
      </c>
      <c r="N100" t="s">
        <v>147</v>
      </c>
      <c r="O100" t="s">
        <v>108</v>
      </c>
      <c r="Q100" t="s">
        <v>311</v>
      </c>
      <c r="S100">
        <v>862</v>
      </c>
      <c r="U100">
        <v>0.3</v>
      </c>
      <c r="V100">
        <v>57.4</v>
      </c>
      <c r="X100">
        <v>1.2</v>
      </c>
      <c r="Z100">
        <v>0.5</v>
      </c>
      <c r="AA100">
        <v>156.5</v>
      </c>
      <c r="AC100">
        <v>1.2</v>
      </c>
      <c r="AE100">
        <v>0.03</v>
      </c>
      <c r="AF100">
        <v>1.18</v>
      </c>
      <c r="AI100">
        <v>7.6</v>
      </c>
      <c r="AK100">
        <v>9</v>
      </c>
      <c r="AN100">
        <v>22.45</v>
      </c>
      <c r="AS100">
        <v>1.75</v>
      </c>
      <c r="AT100">
        <v>1.3</v>
      </c>
      <c r="AX100">
        <v>13</v>
      </c>
      <c r="BB100">
        <v>0.1</v>
      </c>
      <c r="BC100">
        <v>18.5</v>
      </c>
      <c r="BF100">
        <v>0.02</v>
      </c>
      <c r="BG100">
        <v>174</v>
      </c>
      <c r="BI100">
        <v>2.97</v>
      </c>
      <c r="BJ100">
        <v>2E-3</v>
      </c>
      <c r="BM100">
        <v>22.3</v>
      </c>
      <c r="BP100">
        <v>0.106</v>
      </c>
      <c r="BQ100">
        <v>131.12</v>
      </c>
      <c r="BY100">
        <v>0.16</v>
      </c>
      <c r="BZ100">
        <v>2.2000000000000002</v>
      </c>
      <c r="CB100">
        <v>0.2</v>
      </c>
      <c r="CC100">
        <v>0.7</v>
      </c>
      <c r="CF100">
        <v>95.8</v>
      </c>
      <c r="CJ100">
        <v>0.09</v>
      </c>
      <c r="CK100">
        <v>0.3</v>
      </c>
      <c r="CL100">
        <v>3.0000000000000001E-3</v>
      </c>
      <c r="CM100">
        <v>0.2</v>
      </c>
      <c r="CO100">
        <v>1.3</v>
      </c>
      <c r="CP100">
        <v>19</v>
      </c>
      <c r="CQ100">
        <v>0.2</v>
      </c>
      <c r="CT100">
        <v>127.1</v>
      </c>
    </row>
    <row r="101" spans="1:98">
      <c r="A101" t="s">
        <v>99</v>
      </c>
      <c r="B101" t="s">
        <v>100</v>
      </c>
      <c r="C101" t="s">
        <v>101</v>
      </c>
      <c r="D101" t="s">
        <v>312</v>
      </c>
      <c r="E101" t="s">
        <v>133</v>
      </c>
      <c r="F101" t="s">
        <v>236</v>
      </c>
      <c r="G101" s="1">
        <v>41070</v>
      </c>
      <c r="H101" t="s">
        <v>105</v>
      </c>
      <c r="I101">
        <v>6805396</v>
      </c>
      <c r="J101">
        <v>589804</v>
      </c>
      <c r="K101">
        <v>1620</v>
      </c>
      <c r="M101" t="s">
        <v>106</v>
      </c>
      <c r="N101" t="s">
        <v>147</v>
      </c>
      <c r="O101" t="s">
        <v>108</v>
      </c>
      <c r="Q101" t="s">
        <v>313</v>
      </c>
      <c r="S101">
        <v>644</v>
      </c>
      <c r="U101">
        <v>0.83</v>
      </c>
      <c r="V101">
        <v>25.4</v>
      </c>
      <c r="X101">
        <v>1.6</v>
      </c>
      <c r="Z101">
        <v>1</v>
      </c>
      <c r="AA101">
        <v>246.3</v>
      </c>
      <c r="AC101">
        <v>0.76</v>
      </c>
      <c r="AE101">
        <v>0.06</v>
      </c>
      <c r="AF101">
        <v>0.92</v>
      </c>
      <c r="AI101">
        <v>6.7</v>
      </c>
      <c r="AK101">
        <v>19</v>
      </c>
      <c r="AN101">
        <v>36.82</v>
      </c>
      <c r="AS101">
        <v>2.71</v>
      </c>
      <c r="AT101">
        <v>3.2</v>
      </c>
      <c r="AX101">
        <v>26</v>
      </c>
      <c r="BB101">
        <v>0.12</v>
      </c>
      <c r="BC101">
        <v>20.6</v>
      </c>
      <c r="BF101">
        <v>0.21</v>
      </c>
      <c r="BG101">
        <v>167</v>
      </c>
      <c r="BI101">
        <v>3.72</v>
      </c>
      <c r="BJ101">
        <v>3.0000000000000001E-3</v>
      </c>
      <c r="BM101">
        <v>39</v>
      </c>
      <c r="BP101">
        <v>8.4000000000000005E-2</v>
      </c>
      <c r="BQ101">
        <v>40.090000000000003</v>
      </c>
      <c r="BY101">
        <v>0.13</v>
      </c>
      <c r="BZ101">
        <v>2.41</v>
      </c>
      <c r="CB101">
        <v>1.1000000000000001</v>
      </c>
      <c r="CC101">
        <v>1</v>
      </c>
      <c r="CF101">
        <v>90.5</v>
      </c>
      <c r="CJ101">
        <v>0.08</v>
      </c>
      <c r="CK101">
        <v>1.6</v>
      </c>
      <c r="CL101">
        <v>1.6E-2</v>
      </c>
      <c r="CM101">
        <v>0.25</v>
      </c>
      <c r="CO101">
        <v>1.3</v>
      </c>
      <c r="CP101">
        <v>35</v>
      </c>
      <c r="CQ101">
        <v>0.2</v>
      </c>
      <c r="CT101">
        <v>186.8</v>
      </c>
    </row>
    <row r="102" spans="1:98">
      <c r="A102" t="s">
        <v>99</v>
      </c>
      <c r="B102" t="s">
        <v>100</v>
      </c>
      <c r="C102" t="s">
        <v>101</v>
      </c>
      <c r="D102" t="s">
        <v>314</v>
      </c>
      <c r="E102" t="s">
        <v>133</v>
      </c>
      <c r="F102" t="s">
        <v>236</v>
      </c>
      <c r="G102" s="1">
        <v>41070</v>
      </c>
      <c r="H102" t="s">
        <v>105</v>
      </c>
      <c r="I102">
        <v>6805646</v>
      </c>
      <c r="J102">
        <v>589715</v>
      </c>
      <c r="K102">
        <v>1646</v>
      </c>
      <c r="M102" t="s">
        <v>106</v>
      </c>
      <c r="N102" t="s">
        <v>147</v>
      </c>
      <c r="O102" t="s">
        <v>108</v>
      </c>
      <c r="Q102" t="s">
        <v>315</v>
      </c>
      <c r="S102">
        <v>276</v>
      </c>
      <c r="U102">
        <v>1.43</v>
      </c>
      <c r="V102">
        <v>12.8</v>
      </c>
      <c r="X102">
        <v>2.5</v>
      </c>
      <c r="Z102">
        <v>1</v>
      </c>
      <c r="AA102">
        <v>190.7</v>
      </c>
      <c r="AC102">
        <v>0.28000000000000003</v>
      </c>
      <c r="AE102">
        <v>0.08</v>
      </c>
      <c r="AF102">
        <v>0.38</v>
      </c>
      <c r="AI102">
        <v>4.3</v>
      </c>
      <c r="AK102">
        <v>26.8</v>
      </c>
      <c r="AN102">
        <v>29.62</v>
      </c>
      <c r="AS102">
        <v>2.76</v>
      </c>
      <c r="AT102">
        <v>4.0999999999999996</v>
      </c>
      <c r="AX102">
        <v>36</v>
      </c>
      <c r="BB102">
        <v>0.09</v>
      </c>
      <c r="BC102">
        <v>15.8</v>
      </c>
      <c r="BF102">
        <v>0.3</v>
      </c>
      <c r="BG102">
        <v>91</v>
      </c>
      <c r="BI102">
        <v>2.82</v>
      </c>
      <c r="BJ102">
        <v>2E-3</v>
      </c>
      <c r="BM102">
        <v>21.4</v>
      </c>
      <c r="BP102">
        <v>8.1000000000000003E-2</v>
      </c>
      <c r="BQ102">
        <v>19.86</v>
      </c>
      <c r="BY102">
        <v>0.06</v>
      </c>
      <c r="BZ102">
        <v>1.6</v>
      </c>
      <c r="CB102">
        <v>0.7</v>
      </c>
      <c r="CC102">
        <v>1.1000000000000001</v>
      </c>
      <c r="CF102">
        <v>16.8</v>
      </c>
      <c r="CJ102">
        <v>0.08</v>
      </c>
      <c r="CK102">
        <v>0.3</v>
      </c>
      <c r="CL102">
        <v>1.0999999999999999E-2</v>
      </c>
      <c r="CM102">
        <v>0.2</v>
      </c>
      <c r="CO102">
        <v>1.2</v>
      </c>
      <c r="CP102">
        <v>45</v>
      </c>
      <c r="CQ102">
        <v>0.1</v>
      </c>
      <c r="CT102">
        <v>74.599999999999994</v>
      </c>
    </row>
    <row r="103" spans="1:98">
      <c r="A103" t="s">
        <v>99</v>
      </c>
      <c r="B103" t="s">
        <v>100</v>
      </c>
      <c r="C103" t="s">
        <v>101</v>
      </c>
      <c r="D103" t="s">
        <v>316</v>
      </c>
      <c r="E103" t="s">
        <v>133</v>
      </c>
      <c r="F103" t="s">
        <v>236</v>
      </c>
      <c r="G103" s="1">
        <v>41070</v>
      </c>
      <c r="H103" t="s">
        <v>105</v>
      </c>
      <c r="I103">
        <v>6805753</v>
      </c>
      <c r="J103">
        <v>589606</v>
      </c>
      <c r="K103">
        <v>1638</v>
      </c>
      <c r="M103" t="s">
        <v>106</v>
      </c>
      <c r="N103" t="s">
        <v>147</v>
      </c>
      <c r="O103" t="s">
        <v>108</v>
      </c>
      <c r="Q103" t="s">
        <v>317</v>
      </c>
      <c r="S103">
        <v>425</v>
      </c>
      <c r="U103">
        <v>1.2</v>
      </c>
      <c r="V103">
        <v>18.600000000000001</v>
      </c>
      <c r="X103">
        <v>1.9</v>
      </c>
      <c r="Z103">
        <v>0.5</v>
      </c>
      <c r="AA103">
        <v>198.3</v>
      </c>
      <c r="AC103">
        <v>0.26</v>
      </c>
      <c r="AE103">
        <v>0.06</v>
      </c>
      <c r="AF103">
        <v>0.3</v>
      </c>
      <c r="AI103">
        <v>2.9</v>
      </c>
      <c r="AK103">
        <v>24</v>
      </c>
      <c r="AN103">
        <v>34.159999999999997</v>
      </c>
      <c r="AS103">
        <v>2.5099999999999998</v>
      </c>
      <c r="AT103">
        <v>4</v>
      </c>
      <c r="AX103">
        <v>61</v>
      </c>
      <c r="BB103">
        <v>0.09</v>
      </c>
      <c r="BC103">
        <v>18.7</v>
      </c>
      <c r="BF103">
        <v>0.28000000000000003</v>
      </c>
      <c r="BG103">
        <v>82</v>
      </c>
      <c r="BI103">
        <v>3.53</v>
      </c>
      <c r="BJ103">
        <v>1E-3</v>
      </c>
      <c r="BM103">
        <v>15.8</v>
      </c>
      <c r="BP103">
        <v>7.5999999999999998E-2</v>
      </c>
      <c r="BQ103">
        <v>25.25</v>
      </c>
      <c r="BY103">
        <v>7.0000000000000007E-2</v>
      </c>
      <c r="BZ103">
        <v>1.63</v>
      </c>
      <c r="CB103">
        <v>0.6</v>
      </c>
      <c r="CC103">
        <v>1.3</v>
      </c>
      <c r="CF103">
        <v>16.100000000000001</v>
      </c>
      <c r="CJ103">
        <v>0.06</v>
      </c>
      <c r="CK103">
        <v>0.4</v>
      </c>
      <c r="CL103">
        <v>7.0000000000000001E-3</v>
      </c>
      <c r="CM103">
        <v>0.18</v>
      </c>
      <c r="CO103">
        <v>1.3</v>
      </c>
      <c r="CP103">
        <v>44</v>
      </c>
      <c r="CQ103">
        <v>0.1</v>
      </c>
      <c r="CT103">
        <v>53.4</v>
      </c>
    </row>
    <row r="104" spans="1:98">
      <c r="A104" t="s">
        <v>99</v>
      </c>
      <c r="B104" t="s">
        <v>100</v>
      </c>
      <c r="C104" t="s">
        <v>101</v>
      </c>
      <c r="D104" t="s">
        <v>318</v>
      </c>
      <c r="E104" t="s">
        <v>133</v>
      </c>
      <c r="F104" t="s">
        <v>236</v>
      </c>
      <c r="G104" s="1">
        <v>41070</v>
      </c>
      <c r="H104" t="s">
        <v>105</v>
      </c>
      <c r="I104">
        <v>6805800</v>
      </c>
      <c r="J104">
        <v>589503</v>
      </c>
      <c r="K104">
        <v>1628</v>
      </c>
      <c r="M104" t="s">
        <v>106</v>
      </c>
      <c r="N104" t="s">
        <v>147</v>
      </c>
      <c r="O104" t="s">
        <v>108</v>
      </c>
      <c r="Q104" t="s">
        <v>319</v>
      </c>
      <c r="S104">
        <v>350</v>
      </c>
      <c r="U104">
        <v>1.37</v>
      </c>
      <c r="V104">
        <v>12.8</v>
      </c>
      <c r="X104">
        <v>3.9</v>
      </c>
      <c r="Z104">
        <v>1</v>
      </c>
      <c r="AA104">
        <v>190.8</v>
      </c>
      <c r="AC104">
        <v>0.24</v>
      </c>
      <c r="AE104">
        <v>0.09</v>
      </c>
      <c r="AF104">
        <v>0.53</v>
      </c>
      <c r="AI104">
        <v>5.6</v>
      </c>
      <c r="AK104">
        <v>26.9</v>
      </c>
      <c r="AN104">
        <v>41.65</v>
      </c>
      <c r="AS104">
        <v>2.57</v>
      </c>
      <c r="AT104">
        <v>3.7</v>
      </c>
      <c r="AX104">
        <v>24</v>
      </c>
      <c r="BB104">
        <v>0.09</v>
      </c>
      <c r="BC104">
        <v>20.6</v>
      </c>
      <c r="BF104">
        <v>0.39</v>
      </c>
      <c r="BG104">
        <v>115</v>
      </c>
      <c r="BI104">
        <v>2.87</v>
      </c>
      <c r="BJ104">
        <v>3.0000000000000001E-3</v>
      </c>
      <c r="BM104">
        <v>25.4</v>
      </c>
      <c r="BP104">
        <v>6.7000000000000004E-2</v>
      </c>
      <c r="BQ104">
        <v>20.92</v>
      </c>
      <c r="BY104">
        <v>0.04</v>
      </c>
      <c r="BZ104">
        <v>1.82</v>
      </c>
      <c r="CB104">
        <v>1.7</v>
      </c>
      <c r="CC104">
        <v>1.4</v>
      </c>
      <c r="CF104">
        <v>18.3</v>
      </c>
      <c r="CJ104">
        <v>0.04</v>
      </c>
      <c r="CK104">
        <v>5.8</v>
      </c>
      <c r="CL104">
        <v>2.5000000000000001E-2</v>
      </c>
      <c r="CM104">
        <v>0.17</v>
      </c>
      <c r="CO104">
        <v>1.4</v>
      </c>
      <c r="CP104">
        <v>40</v>
      </c>
      <c r="CQ104">
        <v>0.2</v>
      </c>
      <c r="CT104">
        <v>74.8</v>
      </c>
    </row>
    <row r="105" spans="1:98">
      <c r="A105" t="s">
        <v>99</v>
      </c>
      <c r="B105" t="s">
        <v>100</v>
      </c>
      <c r="C105" t="s">
        <v>101</v>
      </c>
      <c r="D105" t="s">
        <v>320</v>
      </c>
      <c r="E105" t="s">
        <v>133</v>
      </c>
      <c r="F105" t="s">
        <v>236</v>
      </c>
      <c r="G105" s="1">
        <v>41070</v>
      </c>
      <c r="H105" t="s">
        <v>105</v>
      </c>
      <c r="I105">
        <v>6805798</v>
      </c>
      <c r="J105">
        <v>589395</v>
      </c>
      <c r="K105">
        <v>1619</v>
      </c>
      <c r="M105" t="s">
        <v>106</v>
      </c>
      <c r="N105" t="s">
        <v>147</v>
      </c>
      <c r="O105" t="s">
        <v>108</v>
      </c>
      <c r="Q105" t="s">
        <v>321</v>
      </c>
      <c r="S105">
        <v>452</v>
      </c>
      <c r="U105">
        <v>1.27</v>
      </c>
      <c r="V105">
        <v>11.9</v>
      </c>
      <c r="X105">
        <v>2.2000000000000002</v>
      </c>
      <c r="Z105">
        <v>1</v>
      </c>
      <c r="AA105">
        <v>182.9</v>
      </c>
      <c r="AC105">
        <v>0.19</v>
      </c>
      <c r="AE105">
        <v>0.11</v>
      </c>
      <c r="AF105">
        <v>0.52</v>
      </c>
      <c r="AI105">
        <v>5</v>
      </c>
      <c r="AK105">
        <v>26.3</v>
      </c>
      <c r="AN105">
        <v>25.58</v>
      </c>
      <c r="AS105">
        <v>2.4700000000000002</v>
      </c>
      <c r="AT105">
        <v>3.9</v>
      </c>
      <c r="AX105">
        <v>35</v>
      </c>
      <c r="BB105">
        <v>7.0000000000000007E-2</v>
      </c>
      <c r="BC105">
        <v>17.3</v>
      </c>
      <c r="BF105">
        <v>0.35</v>
      </c>
      <c r="BG105">
        <v>111</v>
      </c>
      <c r="BI105">
        <v>2.17</v>
      </c>
      <c r="BJ105">
        <v>3.0000000000000001E-3</v>
      </c>
      <c r="BM105">
        <v>21.7</v>
      </c>
      <c r="BP105">
        <v>5.1999999999999998E-2</v>
      </c>
      <c r="BQ105">
        <v>18.399999999999999</v>
      </c>
      <c r="BY105">
        <v>0.03</v>
      </c>
      <c r="BZ105">
        <v>1.29</v>
      </c>
      <c r="CB105">
        <v>1.8</v>
      </c>
      <c r="CC105">
        <v>0.9</v>
      </c>
      <c r="CF105">
        <v>14.1</v>
      </c>
      <c r="CJ105">
        <v>0.04</v>
      </c>
      <c r="CK105">
        <v>4.5</v>
      </c>
      <c r="CL105">
        <v>2.9000000000000001E-2</v>
      </c>
      <c r="CM105">
        <v>0.13</v>
      </c>
      <c r="CO105">
        <v>1.1000000000000001</v>
      </c>
      <c r="CP105">
        <v>42</v>
      </c>
      <c r="CQ105">
        <v>0.3</v>
      </c>
      <c r="CT105">
        <v>55.8</v>
      </c>
    </row>
    <row r="106" spans="1:98">
      <c r="A106" t="s">
        <v>99</v>
      </c>
      <c r="B106" t="s">
        <v>100</v>
      </c>
      <c r="C106" t="s">
        <v>101</v>
      </c>
      <c r="D106" t="s">
        <v>322</v>
      </c>
      <c r="E106" t="s">
        <v>133</v>
      </c>
      <c r="F106" t="s">
        <v>236</v>
      </c>
      <c r="G106" s="1">
        <v>41070</v>
      </c>
      <c r="H106" t="s">
        <v>105</v>
      </c>
      <c r="I106">
        <v>6805797</v>
      </c>
      <c r="J106">
        <v>589293</v>
      </c>
      <c r="K106">
        <v>1602</v>
      </c>
      <c r="M106" t="s">
        <v>106</v>
      </c>
      <c r="N106" t="s">
        <v>147</v>
      </c>
      <c r="O106" t="s">
        <v>108</v>
      </c>
      <c r="Q106" t="s">
        <v>323</v>
      </c>
      <c r="S106">
        <v>721</v>
      </c>
      <c r="U106">
        <v>1.19</v>
      </c>
      <c r="V106">
        <v>13.1</v>
      </c>
      <c r="X106">
        <v>5.0999999999999996</v>
      </c>
      <c r="Z106">
        <v>0.5</v>
      </c>
      <c r="AA106">
        <v>153.6</v>
      </c>
      <c r="AC106">
        <v>0.28000000000000003</v>
      </c>
      <c r="AE106">
        <v>0.11</v>
      </c>
      <c r="AF106">
        <v>1.31</v>
      </c>
      <c r="AI106">
        <v>7.2</v>
      </c>
      <c r="AK106">
        <v>28</v>
      </c>
      <c r="AN106">
        <v>31.72</v>
      </c>
      <c r="AS106">
        <v>2.5</v>
      </c>
      <c r="AT106">
        <v>4</v>
      </c>
      <c r="AX106">
        <v>59</v>
      </c>
      <c r="BB106">
        <v>0.08</v>
      </c>
      <c r="BC106">
        <v>16.600000000000001</v>
      </c>
      <c r="BF106">
        <v>0.37</v>
      </c>
      <c r="BG106">
        <v>153</v>
      </c>
      <c r="BI106">
        <v>2.19</v>
      </c>
      <c r="BJ106">
        <v>3.0000000000000001E-3</v>
      </c>
      <c r="BM106">
        <v>24.5</v>
      </c>
      <c r="BP106">
        <v>5.8000000000000003E-2</v>
      </c>
      <c r="BQ106">
        <v>25.8</v>
      </c>
      <c r="BY106">
        <v>0.03</v>
      </c>
      <c r="BZ106">
        <v>1.1399999999999999</v>
      </c>
      <c r="CB106">
        <v>1.8</v>
      </c>
      <c r="CC106">
        <v>1</v>
      </c>
      <c r="CF106">
        <v>12.8</v>
      </c>
      <c r="CJ106">
        <v>0.03</v>
      </c>
      <c r="CK106">
        <v>3.4</v>
      </c>
      <c r="CL106">
        <v>3.5000000000000003E-2</v>
      </c>
      <c r="CM106">
        <v>0.15</v>
      </c>
      <c r="CO106">
        <v>1.1000000000000001</v>
      </c>
      <c r="CP106">
        <v>43</v>
      </c>
      <c r="CQ106">
        <v>0.3</v>
      </c>
      <c r="CT106">
        <v>73.2</v>
      </c>
    </row>
    <row r="107" spans="1:98">
      <c r="A107" t="s">
        <v>99</v>
      </c>
      <c r="B107" t="s">
        <v>100</v>
      </c>
      <c r="C107" t="s">
        <v>101</v>
      </c>
      <c r="D107" t="s">
        <v>324</v>
      </c>
      <c r="E107" t="s">
        <v>133</v>
      </c>
      <c r="F107" t="s">
        <v>236</v>
      </c>
      <c r="G107" s="1">
        <v>41070</v>
      </c>
      <c r="H107" t="s">
        <v>105</v>
      </c>
      <c r="I107">
        <v>6805799</v>
      </c>
      <c r="J107">
        <v>589207</v>
      </c>
      <c r="K107">
        <v>1590</v>
      </c>
      <c r="M107" t="s">
        <v>106</v>
      </c>
      <c r="N107" t="s">
        <v>147</v>
      </c>
      <c r="O107" t="s">
        <v>108</v>
      </c>
      <c r="Q107" t="s">
        <v>325</v>
      </c>
      <c r="S107">
        <v>620</v>
      </c>
      <c r="U107">
        <v>3.77</v>
      </c>
      <c r="V107">
        <v>2.2000000000000002</v>
      </c>
      <c r="X107">
        <v>0.7</v>
      </c>
      <c r="Z107">
        <v>0.5</v>
      </c>
      <c r="AA107">
        <v>1381.1</v>
      </c>
      <c r="AC107">
        <v>7.0000000000000007E-2</v>
      </c>
      <c r="AE107">
        <v>0.77</v>
      </c>
      <c r="AF107">
        <v>4.24</v>
      </c>
      <c r="AI107">
        <v>26.7</v>
      </c>
      <c r="AK107">
        <v>69.8</v>
      </c>
      <c r="AN107">
        <v>45.91</v>
      </c>
      <c r="AS107">
        <v>6.06</v>
      </c>
      <c r="AT107">
        <v>10.199999999999999</v>
      </c>
      <c r="AX107">
        <v>10</v>
      </c>
      <c r="BB107">
        <v>0.1</v>
      </c>
      <c r="BC107">
        <v>36.299999999999997</v>
      </c>
      <c r="BF107">
        <v>1.54</v>
      </c>
      <c r="BG107">
        <v>646</v>
      </c>
      <c r="BI107">
        <v>1.27</v>
      </c>
      <c r="BJ107">
        <v>8.9999999999999993E-3</v>
      </c>
      <c r="BM107">
        <v>245.8</v>
      </c>
      <c r="BP107">
        <v>0.223</v>
      </c>
      <c r="BQ107">
        <v>8.6999999999999993</v>
      </c>
      <c r="BY107">
        <v>0.01</v>
      </c>
      <c r="BZ107">
        <v>0.24</v>
      </c>
      <c r="CB107">
        <v>11.7</v>
      </c>
      <c r="CC107">
        <v>0.05</v>
      </c>
      <c r="CF107">
        <v>65.599999999999994</v>
      </c>
      <c r="CJ107">
        <v>0.02</v>
      </c>
      <c r="CK107">
        <v>1.8</v>
      </c>
      <c r="CL107">
        <v>0.24199999999999999</v>
      </c>
      <c r="CM107">
        <v>0.21</v>
      </c>
      <c r="CO107">
        <v>1.5</v>
      </c>
      <c r="CP107">
        <v>127</v>
      </c>
      <c r="CQ107">
        <v>0.05</v>
      </c>
      <c r="CT107">
        <v>999.3</v>
      </c>
    </row>
    <row r="108" spans="1:98">
      <c r="A108" t="s">
        <v>99</v>
      </c>
      <c r="B108" t="s">
        <v>100</v>
      </c>
      <c r="C108" t="s">
        <v>101</v>
      </c>
      <c r="D108" t="s">
        <v>326</v>
      </c>
      <c r="E108" t="s">
        <v>133</v>
      </c>
      <c r="F108" t="s">
        <v>236</v>
      </c>
      <c r="G108" s="1">
        <v>41070</v>
      </c>
      <c r="H108" t="s">
        <v>105</v>
      </c>
      <c r="I108">
        <v>6805797</v>
      </c>
      <c r="J108">
        <v>589095</v>
      </c>
      <c r="K108">
        <v>1572</v>
      </c>
      <c r="M108" t="s">
        <v>106</v>
      </c>
      <c r="N108" t="s">
        <v>147</v>
      </c>
      <c r="O108" t="s">
        <v>108</v>
      </c>
      <c r="Q108" t="s">
        <v>327</v>
      </c>
      <c r="S108">
        <v>484</v>
      </c>
      <c r="U108">
        <v>1.1399999999999999</v>
      </c>
      <c r="V108">
        <v>11.8</v>
      </c>
      <c r="X108">
        <v>1.5</v>
      </c>
      <c r="Z108">
        <v>1</v>
      </c>
      <c r="AA108">
        <v>173.9</v>
      </c>
      <c r="AC108">
        <v>1.02</v>
      </c>
      <c r="AE108">
        <v>0.09</v>
      </c>
      <c r="AF108">
        <v>0.67</v>
      </c>
      <c r="AI108">
        <v>4.7</v>
      </c>
      <c r="AK108">
        <v>26.8</v>
      </c>
      <c r="AN108">
        <v>30.88</v>
      </c>
      <c r="AS108">
        <v>2.78</v>
      </c>
      <c r="AT108">
        <v>4.3</v>
      </c>
      <c r="AX108">
        <v>34</v>
      </c>
      <c r="BB108">
        <v>0.14000000000000001</v>
      </c>
      <c r="BC108">
        <v>24.6</v>
      </c>
      <c r="BF108">
        <v>0.35</v>
      </c>
      <c r="BG108">
        <v>114</v>
      </c>
      <c r="BI108">
        <v>3.03</v>
      </c>
      <c r="BJ108">
        <v>3.0000000000000001E-3</v>
      </c>
      <c r="BM108">
        <v>23.3</v>
      </c>
      <c r="BP108">
        <v>7.4999999999999997E-2</v>
      </c>
      <c r="BQ108">
        <v>25.79</v>
      </c>
      <c r="BY108">
        <v>0.11</v>
      </c>
      <c r="BZ108">
        <v>1.17</v>
      </c>
      <c r="CB108">
        <v>1.7</v>
      </c>
      <c r="CC108">
        <v>1.7</v>
      </c>
      <c r="CF108">
        <v>31.9</v>
      </c>
      <c r="CJ108">
        <v>0.09</v>
      </c>
      <c r="CK108">
        <v>2.7</v>
      </c>
      <c r="CL108">
        <v>4.2999999999999997E-2</v>
      </c>
      <c r="CM108">
        <v>0.35</v>
      </c>
      <c r="CO108">
        <v>1.4</v>
      </c>
      <c r="CP108">
        <v>47</v>
      </c>
      <c r="CQ108">
        <v>0.3</v>
      </c>
      <c r="CT108">
        <v>85.8</v>
      </c>
    </row>
    <row r="109" spans="1:98">
      <c r="A109" t="s">
        <v>99</v>
      </c>
      <c r="B109" t="s">
        <v>100</v>
      </c>
      <c r="C109" t="s">
        <v>101</v>
      </c>
      <c r="D109" t="s">
        <v>328</v>
      </c>
      <c r="E109" t="s">
        <v>133</v>
      </c>
      <c r="F109" t="s">
        <v>236</v>
      </c>
      <c r="G109" s="1">
        <v>41070</v>
      </c>
      <c r="H109" t="s">
        <v>105</v>
      </c>
      <c r="I109">
        <v>6805771</v>
      </c>
      <c r="J109">
        <v>589005</v>
      </c>
      <c r="K109">
        <v>1531</v>
      </c>
      <c r="M109" t="s">
        <v>106</v>
      </c>
      <c r="N109" t="s">
        <v>147</v>
      </c>
      <c r="O109" t="s">
        <v>108</v>
      </c>
      <c r="Q109" t="s">
        <v>329</v>
      </c>
      <c r="S109">
        <v>495</v>
      </c>
      <c r="U109">
        <v>1.25</v>
      </c>
      <c r="V109">
        <v>13.1</v>
      </c>
      <c r="X109">
        <v>2</v>
      </c>
      <c r="Z109">
        <v>1</v>
      </c>
      <c r="AA109">
        <v>169.3</v>
      </c>
      <c r="AC109">
        <v>0.89</v>
      </c>
      <c r="AE109">
        <v>0.1</v>
      </c>
      <c r="AF109">
        <v>0.75</v>
      </c>
      <c r="AI109">
        <v>5.3</v>
      </c>
      <c r="AK109">
        <v>30.9</v>
      </c>
      <c r="AN109">
        <v>28.56</v>
      </c>
      <c r="AS109">
        <v>2.85</v>
      </c>
      <c r="AT109">
        <v>4.3</v>
      </c>
      <c r="AX109">
        <v>55</v>
      </c>
      <c r="BB109">
        <v>0.11</v>
      </c>
      <c r="BC109">
        <v>18.3</v>
      </c>
      <c r="BF109">
        <v>0.36</v>
      </c>
      <c r="BG109">
        <v>126</v>
      </c>
      <c r="BI109">
        <v>2.68</v>
      </c>
      <c r="BJ109">
        <v>4.0000000000000001E-3</v>
      </c>
      <c r="BM109">
        <v>24.4</v>
      </c>
      <c r="BP109">
        <v>8.5999999999999993E-2</v>
      </c>
      <c r="BQ109">
        <v>24.2</v>
      </c>
      <c r="BY109">
        <v>0.08</v>
      </c>
      <c r="BZ109">
        <v>1.25</v>
      </c>
      <c r="CB109">
        <v>2.1</v>
      </c>
      <c r="CC109">
        <v>1.3</v>
      </c>
      <c r="CF109">
        <v>24.1</v>
      </c>
      <c r="CJ109">
        <v>0.04</v>
      </c>
      <c r="CK109">
        <v>4.7</v>
      </c>
      <c r="CL109">
        <v>5.3999999999999999E-2</v>
      </c>
      <c r="CM109">
        <v>0.28000000000000003</v>
      </c>
      <c r="CO109">
        <v>1.3</v>
      </c>
      <c r="CP109">
        <v>53</v>
      </c>
      <c r="CQ109">
        <v>0.4</v>
      </c>
      <c r="CT109">
        <v>79.900000000000006</v>
      </c>
    </row>
    <row r="110" spans="1:98">
      <c r="A110" t="s">
        <v>99</v>
      </c>
      <c r="B110" t="s">
        <v>100</v>
      </c>
      <c r="C110" t="s">
        <v>101</v>
      </c>
      <c r="D110" t="s">
        <v>330</v>
      </c>
      <c r="E110" t="s">
        <v>133</v>
      </c>
      <c r="F110" t="s">
        <v>236</v>
      </c>
      <c r="G110" s="1">
        <v>41070</v>
      </c>
      <c r="H110" t="s">
        <v>105</v>
      </c>
      <c r="I110">
        <v>6805756</v>
      </c>
      <c r="J110">
        <v>588853</v>
      </c>
      <c r="K110">
        <v>1485</v>
      </c>
      <c r="M110" t="s">
        <v>106</v>
      </c>
      <c r="N110" t="s">
        <v>147</v>
      </c>
      <c r="O110" t="s">
        <v>108</v>
      </c>
      <c r="Q110" t="s">
        <v>331</v>
      </c>
      <c r="S110">
        <v>2238</v>
      </c>
      <c r="U110">
        <v>0.83</v>
      </c>
      <c r="V110">
        <v>73.400000000000006</v>
      </c>
      <c r="X110">
        <v>4.5999999999999996</v>
      </c>
      <c r="Z110">
        <v>0.5</v>
      </c>
      <c r="AA110">
        <v>170.5</v>
      </c>
      <c r="AC110">
        <v>1.9</v>
      </c>
      <c r="AE110">
        <v>0.03</v>
      </c>
      <c r="AF110">
        <v>0.56000000000000005</v>
      </c>
      <c r="AI110">
        <v>4.4000000000000004</v>
      </c>
      <c r="AK110">
        <v>14.6</v>
      </c>
      <c r="AN110">
        <v>40.159999999999997</v>
      </c>
      <c r="AS110">
        <v>2.4</v>
      </c>
      <c r="AT110">
        <v>1.9</v>
      </c>
      <c r="AX110">
        <v>58</v>
      </c>
      <c r="BB110">
        <v>0.13</v>
      </c>
      <c r="BC110">
        <v>27.3</v>
      </c>
      <c r="BF110">
        <v>0.12</v>
      </c>
      <c r="BG110">
        <v>68</v>
      </c>
      <c r="BI110">
        <v>3.29</v>
      </c>
      <c r="BJ110">
        <v>2E-3</v>
      </c>
      <c r="BM110">
        <v>26.2</v>
      </c>
      <c r="BP110">
        <v>7.5999999999999998E-2</v>
      </c>
      <c r="BQ110">
        <v>118.24</v>
      </c>
      <c r="BY110">
        <v>0.1</v>
      </c>
      <c r="BZ110">
        <v>2.2599999999999998</v>
      </c>
      <c r="CB110">
        <v>1.1000000000000001</v>
      </c>
      <c r="CC110">
        <v>1.7</v>
      </c>
      <c r="CF110">
        <v>31.1</v>
      </c>
      <c r="CJ110">
        <v>0.1</v>
      </c>
      <c r="CK110">
        <v>6.3</v>
      </c>
      <c r="CL110">
        <v>5.0000000000000001E-3</v>
      </c>
      <c r="CM110">
        <v>0.23</v>
      </c>
      <c r="CO110">
        <v>1.8</v>
      </c>
      <c r="CP110">
        <v>28</v>
      </c>
      <c r="CQ110">
        <v>0.3</v>
      </c>
      <c r="CT110">
        <v>133.69999999999999</v>
      </c>
    </row>
    <row r="111" spans="1:98">
      <c r="A111" t="s">
        <v>99</v>
      </c>
      <c r="B111" t="s">
        <v>100</v>
      </c>
      <c r="C111" t="s">
        <v>101</v>
      </c>
      <c r="D111" t="s">
        <v>332</v>
      </c>
      <c r="E111" t="s">
        <v>133</v>
      </c>
      <c r="F111" t="s">
        <v>236</v>
      </c>
      <c r="G111" s="1">
        <v>41070</v>
      </c>
      <c r="H111" t="s">
        <v>105</v>
      </c>
      <c r="I111">
        <v>6805757</v>
      </c>
      <c r="J111">
        <v>588755</v>
      </c>
      <c r="K111">
        <v>1471</v>
      </c>
      <c r="M111" t="s">
        <v>106</v>
      </c>
      <c r="N111" t="s">
        <v>147</v>
      </c>
      <c r="O111" t="s">
        <v>108</v>
      </c>
      <c r="Q111" t="s">
        <v>333</v>
      </c>
      <c r="S111">
        <v>986</v>
      </c>
      <c r="U111">
        <v>0.82</v>
      </c>
      <c r="V111">
        <v>62.8</v>
      </c>
      <c r="X111">
        <v>7.6</v>
      </c>
      <c r="Z111">
        <v>0.5</v>
      </c>
      <c r="AA111">
        <v>148</v>
      </c>
      <c r="AC111">
        <v>1.91</v>
      </c>
      <c r="AE111">
        <v>0.02</v>
      </c>
      <c r="AF111">
        <v>0.57999999999999996</v>
      </c>
      <c r="AI111">
        <v>3.3</v>
      </c>
      <c r="AK111">
        <v>14.1</v>
      </c>
      <c r="AN111">
        <v>29.78</v>
      </c>
      <c r="AS111">
        <v>2.2599999999999998</v>
      </c>
      <c r="AT111">
        <v>2.2000000000000002</v>
      </c>
      <c r="AX111">
        <v>40</v>
      </c>
      <c r="BB111">
        <v>0.09</v>
      </c>
      <c r="BC111">
        <v>22.8</v>
      </c>
      <c r="BF111">
        <v>0.13</v>
      </c>
      <c r="BG111">
        <v>53</v>
      </c>
      <c r="BI111">
        <v>2.84</v>
      </c>
      <c r="BJ111">
        <v>2E-3</v>
      </c>
      <c r="BM111">
        <v>19.7</v>
      </c>
      <c r="BP111">
        <v>5.8000000000000003E-2</v>
      </c>
      <c r="BQ111">
        <v>88.82</v>
      </c>
      <c r="BY111">
        <v>0.08</v>
      </c>
      <c r="BZ111">
        <v>1.43</v>
      </c>
      <c r="CB111">
        <v>1.1000000000000001</v>
      </c>
      <c r="CC111">
        <v>1.5</v>
      </c>
      <c r="CF111">
        <v>25.6</v>
      </c>
      <c r="CJ111">
        <v>0.11</v>
      </c>
      <c r="CK111">
        <v>5.6</v>
      </c>
      <c r="CL111">
        <v>8.0000000000000002E-3</v>
      </c>
      <c r="CM111">
        <v>0.21</v>
      </c>
      <c r="CO111">
        <v>1.2</v>
      </c>
      <c r="CP111">
        <v>31</v>
      </c>
      <c r="CQ111">
        <v>0.5</v>
      </c>
      <c r="CT111">
        <v>99.7</v>
      </c>
    </row>
    <row r="112" spans="1:98">
      <c r="A112" t="s">
        <v>99</v>
      </c>
      <c r="B112" t="s">
        <v>100</v>
      </c>
      <c r="C112" t="s">
        <v>101</v>
      </c>
      <c r="D112" t="s">
        <v>334</v>
      </c>
      <c r="E112" t="s">
        <v>133</v>
      </c>
      <c r="F112" t="s">
        <v>236</v>
      </c>
      <c r="G112" s="1">
        <v>41070</v>
      </c>
      <c r="H112" t="s">
        <v>105</v>
      </c>
      <c r="I112">
        <v>6805757</v>
      </c>
      <c r="J112">
        <v>588652</v>
      </c>
      <c r="K112">
        <v>1457</v>
      </c>
      <c r="M112" t="s">
        <v>106</v>
      </c>
      <c r="N112" t="s">
        <v>147</v>
      </c>
      <c r="O112" t="s">
        <v>108</v>
      </c>
      <c r="Q112" t="s">
        <v>335</v>
      </c>
      <c r="S112">
        <v>1313</v>
      </c>
      <c r="U112">
        <v>0.96</v>
      </c>
      <c r="V112">
        <v>51.9</v>
      </c>
      <c r="X112">
        <v>3.4</v>
      </c>
      <c r="Z112">
        <v>1</v>
      </c>
      <c r="AA112">
        <v>196.4</v>
      </c>
      <c r="AC112">
        <v>1.8</v>
      </c>
      <c r="AE112">
        <v>0.02</v>
      </c>
      <c r="AF112">
        <v>0.66</v>
      </c>
      <c r="AI112">
        <v>4.0999999999999996</v>
      </c>
      <c r="AK112">
        <v>14.8</v>
      </c>
      <c r="AN112">
        <v>35.200000000000003</v>
      </c>
      <c r="AS112">
        <v>2.31</v>
      </c>
      <c r="AT112">
        <v>2.2999999999999998</v>
      </c>
      <c r="AX112">
        <v>46</v>
      </c>
      <c r="BB112">
        <v>0.14000000000000001</v>
      </c>
      <c r="BC112">
        <v>23.9</v>
      </c>
      <c r="BF112">
        <v>0.21</v>
      </c>
      <c r="BG112">
        <v>55</v>
      </c>
      <c r="BI112">
        <v>3.01</v>
      </c>
      <c r="BJ112">
        <v>2E-3</v>
      </c>
      <c r="BM112">
        <v>22.7</v>
      </c>
      <c r="BP112">
        <v>5.8999999999999997E-2</v>
      </c>
      <c r="BQ112">
        <v>89.8</v>
      </c>
      <c r="BY112">
        <v>0.1</v>
      </c>
      <c r="BZ112">
        <v>1.4</v>
      </c>
      <c r="CB112">
        <v>1.4</v>
      </c>
      <c r="CC112">
        <v>1.8</v>
      </c>
      <c r="CF112">
        <v>26.9</v>
      </c>
      <c r="CJ112">
        <v>0.06</v>
      </c>
      <c r="CK112">
        <v>5.8</v>
      </c>
      <c r="CL112">
        <v>1.2E-2</v>
      </c>
      <c r="CM112">
        <v>0.28999999999999998</v>
      </c>
      <c r="CO112">
        <v>1.2</v>
      </c>
      <c r="CP112">
        <v>35</v>
      </c>
      <c r="CQ112">
        <v>0.5</v>
      </c>
      <c r="CT112">
        <v>122.5</v>
      </c>
    </row>
    <row r="113" spans="1:98">
      <c r="A113" t="s">
        <v>99</v>
      </c>
      <c r="B113" t="s">
        <v>100</v>
      </c>
      <c r="C113" t="s">
        <v>101</v>
      </c>
      <c r="D113" t="s">
        <v>336</v>
      </c>
      <c r="E113" t="s">
        <v>133</v>
      </c>
      <c r="F113" t="s">
        <v>236</v>
      </c>
      <c r="G113" s="1">
        <v>41070</v>
      </c>
      <c r="H113" t="s">
        <v>105</v>
      </c>
      <c r="I113">
        <v>6805754</v>
      </c>
      <c r="J113">
        <v>588552</v>
      </c>
      <c r="K113">
        <v>1462</v>
      </c>
      <c r="M113" t="s">
        <v>106</v>
      </c>
      <c r="N113" t="s">
        <v>147</v>
      </c>
      <c r="O113" t="s">
        <v>108</v>
      </c>
      <c r="Q113" t="s">
        <v>337</v>
      </c>
      <c r="S113">
        <v>417</v>
      </c>
      <c r="U113">
        <v>1.1499999999999999</v>
      </c>
      <c r="V113">
        <v>10</v>
      </c>
      <c r="X113">
        <v>0.1</v>
      </c>
      <c r="Z113">
        <v>0.5</v>
      </c>
      <c r="AA113">
        <v>216.3</v>
      </c>
      <c r="AC113">
        <v>2.2599999999999998</v>
      </c>
      <c r="AE113">
        <v>0.04</v>
      </c>
      <c r="AF113">
        <v>0.34</v>
      </c>
      <c r="AI113">
        <v>2</v>
      </c>
      <c r="AK113">
        <v>27.2</v>
      </c>
      <c r="AN113">
        <v>30.9</v>
      </c>
      <c r="AS113">
        <v>2.74</v>
      </c>
      <c r="AT113">
        <v>5</v>
      </c>
      <c r="AX113">
        <v>26</v>
      </c>
      <c r="BB113">
        <v>0.25</v>
      </c>
      <c r="BC113">
        <v>20.6</v>
      </c>
      <c r="BF113">
        <v>0.55000000000000004</v>
      </c>
      <c r="BG113">
        <v>91</v>
      </c>
      <c r="BI113">
        <v>4.91</v>
      </c>
      <c r="BJ113">
        <v>2E-3</v>
      </c>
      <c r="BM113">
        <v>11.9</v>
      </c>
      <c r="BP113">
        <v>9.4E-2</v>
      </c>
      <c r="BQ113">
        <v>37.49</v>
      </c>
      <c r="BY113">
        <v>0.09</v>
      </c>
      <c r="BZ113">
        <v>0.5</v>
      </c>
      <c r="CB113">
        <v>2</v>
      </c>
      <c r="CC113">
        <v>1.9</v>
      </c>
      <c r="CF113">
        <v>26.9</v>
      </c>
      <c r="CJ113">
        <v>0.1</v>
      </c>
      <c r="CK113">
        <v>4.2</v>
      </c>
      <c r="CL113">
        <v>8.3000000000000004E-2</v>
      </c>
      <c r="CM113">
        <v>0.44</v>
      </c>
      <c r="CO113">
        <v>1.2</v>
      </c>
      <c r="CP113">
        <v>89</v>
      </c>
      <c r="CQ113">
        <v>0.6</v>
      </c>
      <c r="CT113">
        <v>55.1</v>
      </c>
    </row>
    <row r="114" spans="1:98">
      <c r="A114" t="s">
        <v>99</v>
      </c>
      <c r="B114" t="s">
        <v>100</v>
      </c>
      <c r="C114" t="s">
        <v>101</v>
      </c>
      <c r="D114" t="s">
        <v>338</v>
      </c>
      <c r="E114" t="s">
        <v>133</v>
      </c>
      <c r="F114" t="s">
        <v>236</v>
      </c>
      <c r="G114" s="1">
        <v>41070</v>
      </c>
      <c r="H114" t="s">
        <v>105</v>
      </c>
      <c r="I114">
        <v>6805750</v>
      </c>
      <c r="J114">
        <v>588451</v>
      </c>
      <c r="K114">
        <v>1460</v>
      </c>
      <c r="M114" t="s">
        <v>106</v>
      </c>
      <c r="N114" t="s">
        <v>147</v>
      </c>
      <c r="O114" t="s">
        <v>108</v>
      </c>
      <c r="Q114" t="s">
        <v>339</v>
      </c>
      <c r="S114">
        <v>438</v>
      </c>
      <c r="U114">
        <v>0.94</v>
      </c>
      <c r="V114">
        <v>17.2</v>
      </c>
      <c r="X114">
        <v>1.2</v>
      </c>
      <c r="Z114">
        <v>0.5</v>
      </c>
      <c r="AA114">
        <v>279.2</v>
      </c>
      <c r="AC114">
        <v>2.19</v>
      </c>
      <c r="AE114">
        <v>0.04</v>
      </c>
      <c r="AF114">
        <v>0.36</v>
      </c>
      <c r="AI114">
        <v>2.6</v>
      </c>
      <c r="AK114">
        <v>19.399999999999999</v>
      </c>
      <c r="AN114">
        <v>28.43</v>
      </c>
      <c r="AS114">
        <v>3.37</v>
      </c>
      <c r="AT114">
        <v>4.4000000000000004</v>
      </c>
      <c r="AX114">
        <v>10</v>
      </c>
      <c r="BB114">
        <v>0.17</v>
      </c>
      <c r="BC114">
        <v>28.3</v>
      </c>
      <c r="BF114">
        <v>0.17</v>
      </c>
      <c r="BG114">
        <v>58</v>
      </c>
      <c r="BI114">
        <v>4.2699999999999996</v>
      </c>
      <c r="BJ114">
        <v>4.0000000000000001E-3</v>
      </c>
      <c r="BM114">
        <v>17.8</v>
      </c>
      <c r="BP114">
        <v>9.2999999999999999E-2</v>
      </c>
      <c r="BQ114">
        <v>36.85</v>
      </c>
      <c r="BY114">
        <v>0.2</v>
      </c>
      <c r="BZ114">
        <v>0.54</v>
      </c>
      <c r="CB114">
        <v>1.5</v>
      </c>
      <c r="CC114">
        <v>1.3</v>
      </c>
      <c r="CF114">
        <v>30.2</v>
      </c>
      <c r="CJ114">
        <v>0.06</v>
      </c>
      <c r="CK114">
        <v>6.5</v>
      </c>
      <c r="CL114">
        <v>3.4000000000000002E-2</v>
      </c>
      <c r="CM114">
        <v>0.34</v>
      </c>
      <c r="CO114">
        <v>1.2</v>
      </c>
      <c r="CP114">
        <v>59</v>
      </c>
      <c r="CQ114">
        <v>0.4</v>
      </c>
      <c r="CT114">
        <v>73.599999999999994</v>
      </c>
    </row>
    <row r="115" spans="1:98">
      <c r="A115" t="s">
        <v>99</v>
      </c>
      <c r="B115" t="s">
        <v>100</v>
      </c>
      <c r="C115" t="s">
        <v>101</v>
      </c>
      <c r="D115" t="s">
        <v>340</v>
      </c>
      <c r="E115" t="s">
        <v>133</v>
      </c>
      <c r="F115" t="s">
        <v>236</v>
      </c>
      <c r="G115" s="1">
        <v>41070</v>
      </c>
      <c r="H115" t="s">
        <v>105</v>
      </c>
      <c r="I115">
        <v>6805740</v>
      </c>
      <c r="J115">
        <v>588346</v>
      </c>
      <c r="K115">
        <v>1451</v>
      </c>
      <c r="M115" t="s">
        <v>106</v>
      </c>
      <c r="N115" t="s">
        <v>147</v>
      </c>
      <c r="O115" t="s">
        <v>108</v>
      </c>
      <c r="Q115" t="s">
        <v>341</v>
      </c>
      <c r="S115">
        <v>1772</v>
      </c>
      <c r="U115">
        <v>1.3</v>
      </c>
      <c r="V115">
        <v>13.1</v>
      </c>
      <c r="X115">
        <v>1.1000000000000001</v>
      </c>
      <c r="Z115">
        <v>0.5</v>
      </c>
      <c r="AA115">
        <v>235.1</v>
      </c>
      <c r="AC115">
        <v>3.69</v>
      </c>
      <c r="AE115">
        <v>7.0000000000000007E-2</v>
      </c>
      <c r="AF115">
        <v>0.83</v>
      </c>
      <c r="AI115">
        <v>4.3</v>
      </c>
      <c r="AK115">
        <v>29.1</v>
      </c>
      <c r="AN115">
        <v>49.49</v>
      </c>
      <c r="AS115">
        <v>3.16</v>
      </c>
      <c r="AT115">
        <v>4.8</v>
      </c>
      <c r="AX115">
        <v>39</v>
      </c>
      <c r="BB115">
        <v>0.15</v>
      </c>
      <c r="BC115">
        <v>24.2</v>
      </c>
      <c r="BF115">
        <v>0.33</v>
      </c>
      <c r="BG115">
        <v>119</v>
      </c>
      <c r="BI115">
        <v>3.14</v>
      </c>
      <c r="BJ115">
        <v>1E-3</v>
      </c>
      <c r="BM115">
        <v>22.9</v>
      </c>
      <c r="BP115">
        <v>0.11799999999999999</v>
      </c>
      <c r="BQ115">
        <v>36.229999999999997</v>
      </c>
      <c r="BY115">
        <v>0.09</v>
      </c>
      <c r="BZ115">
        <v>0.66</v>
      </c>
      <c r="CB115">
        <v>2</v>
      </c>
      <c r="CC115">
        <v>2.1</v>
      </c>
      <c r="CF115">
        <v>21</v>
      </c>
      <c r="CJ115">
        <v>0.12</v>
      </c>
      <c r="CK115">
        <v>4.9000000000000004</v>
      </c>
      <c r="CL115">
        <v>5.7000000000000002E-2</v>
      </c>
      <c r="CM115">
        <v>0.55000000000000004</v>
      </c>
      <c r="CO115">
        <v>1.4</v>
      </c>
      <c r="CP115">
        <v>57</v>
      </c>
      <c r="CQ115">
        <v>0.4</v>
      </c>
      <c r="CT115">
        <v>83.7</v>
      </c>
    </row>
    <row r="116" spans="1:98">
      <c r="A116" t="s">
        <v>99</v>
      </c>
      <c r="B116" t="s">
        <v>100</v>
      </c>
      <c r="C116" t="s">
        <v>101</v>
      </c>
      <c r="D116" t="s">
        <v>342</v>
      </c>
      <c r="E116" t="s">
        <v>133</v>
      </c>
      <c r="F116" t="s">
        <v>236</v>
      </c>
      <c r="G116" s="1">
        <v>41070</v>
      </c>
      <c r="H116" t="s">
        <v>105</v>
      </c>
      <c r="I116">
        <v>6805712</v>
      </c>
      <c r="J116">
        <v>588224</v>
      </c>
      <c r="K116">
        <v>1458</v>
      </c>
      <c r="M116" t="s">
        <v>106</v>
      </c>
      <c r="N116" t="s">
        <v>147</v>
      </c>
      <c r="O116" t="s">
        <v>108</v>
      </c>
      <c r="Q116" t="s">
        <v>343</v>
      </c>
      <c r="S116">
        <v>1209</v>
      </c>
      <c r="U116">
        <v>1.59</v>
      </c>
      <c r="V116">
        <v>16.899999999999999</v>
      </c>
      <c r="X116">
        <v>0.5</v>
      </c>
      <c r="Z116">
        <v>0.5</v>
      </c>
      <c r="AA116">
        <v>278.39999999999998</v>
      </c>
      <c r="AC116">
        <v>5.91</v>
      </c>
      <c r="AE116">
        <v>0.05</v>
      </c>
      <c r="AF116">
        <v>0.7</v>
      </c>
      <c r="AI116">
        <v>4.0999999999999996</v>
      </c>
      <c r="AK116">
        <v>31.3</v>
      </c>
      <c r="AN116">
        <v>50.45</v>
      </c>
      <c r="AS116">
        <v>3.51</v>
      </c>
      <c r="AT116">
        <v>4.4000000000000004</v>
      </c>
      <c r="AX116">
        <v>22</v>
      </c>
      <c r="BB116">
        <v>0.1</v>
      </c>
      <c r="BC116">
        <v>23.5</v>
      </c>
      <c r="BF116">
        <v>0.33</v>
      </c>
      <c r="BG116">
        <v>117</v>
      </c>
      <c r="BI116">
        <v>3.51</v>
      </c>
      <c r="BJ116">
        <v>5.0000000000000001E-4</v>
      </c>
      <c r="BM116">
        <v>21.8</v>
      </c>
      <c r="BP116">
        <v>0.129</v>
      </c>
      <c r="BQ116">
        <v>58.89</v>
      </c>
      <c r="BY116">
        <v>0.09</v>
      </c>
      <c r="BZ116">
        <v>0.89</v>
      </c>
      <c r="CB116">
        <v>2.1</v>
      </c>
      <c r="CC116">
        <v>2.1</v>
      </c>
      <c r="CF116">
        <v>26.6</v>
      </c>
      <c r="CJ116">
        <v>0.08</v>
      </c>
      <c r="CK116">
        <v>6.1</v>
      </c>
      <c r="CL116">
        <v>4.3999999999999997E-2</v>
      </c>
      <c r="CM116">
        <v>0.55000000000000004</v>
      </c>
      <c r="CO116">
        <v>1.5</v>
      </c>
      <c r="CP116">
        <v>57</v>
      </c>
      <c r="CQ116">
        <v>1</v>
      </c>
      <c r="CT116">
        <v>82.5</v>
      </c>
    </row>
    <row r="117" spans="1:98">
      <c r="A117" t="s">
        <v>99</v>
      </c>
      <c r="B117" t="s">
        <v>100</v>
      </c>
      <c r="C117" t="s">
        <v>101</v>
      </c>
      <c r="D117" t="s">
        <v>344</v>
      </c>
      <c r="E117" t="s">
        <v>133</v>
      </c>
      <c r="F117" t="s">
        <v>236</v>
      </c>
      <c r="G117" s="1">
        <v>41070</v>
      </c>
      <c r="H117" t="s">
        <v>105</v>
      </c>
      <c r="I117">
        <v>6805200</v>
      </c>
      <c r="J117">
        <v>589896</v>
      </c>
      <c r="K117">
        <v>1586</v>
      </c>
      <c r="M117" t="s">
        <v>106</v>
      </c>
      <c r="N117" t="s">
        <v>147</v>
      </c>
      <c r="O117" t="s">
        <v>108</v>
      </c>
      <c r="Q117" t="s">
        <v>345</v>
      </c>
      <c r="S117">
        <v>1075</v>
      </c>
      <c r="U117">
        <v>0.35</v>
      </c>
      <c r="V117">
        <v>20.6</v>
      </c>
      <c r="X117">
        <v>1</v>
      </c>
      <c r="Z117">
        <v>0.5</v>
      </c>
      <c r="AA117">
        <v>60.3</v>
      </c>
      <c r="AC117">
        <v>1.56</v>
      </c>
      <c r="AE117">
        <v>0.03</v>
      </c>
      <c r="AF117">
        <v>0.2</v>
      </c>
      <c r="AI117">
        <v>1.7</v>
      </c>
      <c r="AK117">
        <v>8.9</v>
      </c>
      <c r="AN117">
        <v>12.62</v>
      </c>
      <c r="AS117">
        <v>0.97</v>
      </c>
      <c r="AT117">
        <v>2.1</v>
      </c>
      <c r="AX117">
        <v>40</v>
      </c>
      <c r="BB117">
        <v>0.04</v>
      </c>
      <c r="BC117">
        <v>6.6</v>
      </c>
      <c r="BF117">
        <v>0.04</v>
      </c>
      <c r="BG117">
        <v>33</v>
      </c>
      <c r="BI117">
        <v>1.17</v>
      </c>
      <c r="BJ117">
        <v>1.0999999999999999E-2</v>
      </c>
      <c r="BM117">
        <v>7.8</v>
      </c>
      <c r="BP117">
        <v>4.4999999999999998E-2</v>
      </c>
      <c r="BQ117">
        <v>56.17</v>
      </c>
      <c r="BY117">
        <v>0.05</v>
      </c>
      <c r="BZ117">
        <v>0.87</v>
      </c>
      <c r="CB117">
        <v>0.1</v>
      </c>
      <c r="CC117">
        <v>0.3</v>
      </c>
      <c r="CF117">
        <v>13.9</v>
      </c>
      <c r="CJ117">
        <v>0.04</v>
      </c>
      <c r="CK117">
        <v>0.05</v>
      </c>
      <c r="CL117">
        <v>5.0000000000000001E-3</v>
      </c>
      <c r="CM117">
        <v>0.09</v>
      </c>
      <c r="CO117">
        <v>0.4</v>
      </c>
      <c r="CP117">
        <v>21</v>
      </c>
      <c r="CQ117">
        <v>0.1</v>
      </c>
      <c r="CT117">
        <v>35.799999999999997</v>
      </c>
    </row>
    <row r="118" spans="1:98">
      <c r="A118" t="s">
        <v>99</v>
      </c>
      <c r="B118" t="s">
        <v>100</v>
      </c>
      <c r="C118" t="s">
        <v>101</v>
      </c>
      <c r="D118" t="s">
        <v>346</v>
      </c>
      <c r="E118" t="s">
        <v>133</v>
      </c>
      <c r="F118" t="s">
        <v>236</v>
      </c>
      <c r="G118" s="1">
        <v>41071</v>
      </c>
      <c r="H118" t="s">
        <v>105</v>
      </c>
      <c r="I118">
        <v>6802596</v>
      </c>
      <c r="J118">
        <v>588395</v>
      </c>
      <c r="K118">
        <v>962</v>
      </c>
      <c r="M118" t="s">
        <v>106</v>
      </c>
      <c r="N118" t="s">
        <v>147</v>
      </c>
      <c r="O118" t="s">
        <v>108</v>
      </c>
      <c r="Q118" t="s">
        <v>347</v>
      </c>
      <c r="S118">
        <v>137</v>
      </c>
      <c r="U118">
        <v>1.2</v>
      </c>
      <c r="V118">
        <v>24</v>
      </c>
      <c r="X118">
        <v>5.3</v>
      </c>
      <c r="Z118">
        <v>4</v>
      </c>
      <c r="AA118">
        <v>167.6</v>
      </c>
      <c r="AC118">
        <v>0.13</v>
      </c>
      <c r="AE118">
        <v>0.3</v>
      </c>
      <c r="AF118">
        <v>0.89</v>
      </c>
      <c r="AI118">
        <v>35.9</v>
      </c>
      <c r="AK118">
        <v>281.7</v>
      </c>
      <c r="AN118">
        <v>19.87</v>
      </c>
      <c r="AS118">
        <v>3.3</v>
      </c>
      <c r="AT118">
        <v>2.8</v>
      </c>
      <c r="AX118">
        <v>10</v>
      </c>
      <c r="BB118">
        <v>0.08</v>
      </c>
      <c r="BC118">
        <v>9.3000000000000007</v>
      </c>
      <c r="BF118">
        <v>1.86</v>
      </c>
      <c r="BG118">
        <v>479</v>
      </c>
      <c r="BI118">
        <v>2.87</v>
      </c>
      <c r="BJ118">
        <v>4.0000000000000001E-3</v>
      </c>
      <c r="BM118">
        <v>287.60000000000002</v>
      </c>
      <c r="BP118">
        <v>2.1999999999999999E-2</v>
      </c>
      <c r="BQ118">
        <v>11.9</v>
      </c>
      <c r="BY118">
        <v>0.01</v>
      </c>
      <c r="BZ118">
        <v>1.56</v>
      </c>
      <c r="CB118">
        <v>4.2</v>
      </c>
      <c r="CC118">
        <v>0.5</v>
      </c>
      <c r="CF118">
        <v>16.600000000000001</v>
      </c>
      <c r="CJ118">
        <v>0.03</v>
      </c>
      <c r="CK118">
        <v>2.5</v>
      </c>
      <c r="CL118">
        <v>3.6999999999999998E-2</v>
      </c>
      <c r="CM118">
        <v>0.09</v>
      </c>
      <c r="CO118">
        <v>0.6</v>
      </c>
      <c r="CP118">
        <v>50</v>
      </c>
      <c r="CQ118">
        <v>0.1</v>
      </c>
      <c r="CT118">
        <v>83.6</v>
      </c>
    </row>
    <row r="119" spans="1:98">
      <c r="A119" t="s">
        <v>99</v>
      </c>
      <c r="B119" t="s">
        <v>100</v>
      </c>
      <c r="C119" t="s">
        <v>101</v>
      </c>
      <c r="D119" t="s">
        <v>348</v>
      </c>
      <c r="E119" t="s">
        <v>133</v>
      </c>
      <c r="F119" t="s">
        <v>236</v>
      </c>
      <c r="G119" s="1">
        <v>41071</v>
      </c>
      <c r="H119" t="s">
        <v>105</v>
      </c>
      <c r="I119">
        <v>6802607</v>
      </c>
      <c r="J119">
        <v>588514</v>
      </c>
      <c r="K119">
        <v>989</v>
      </c>
      <c r="M119" t="s">
        <v>106</v>
      </c>
      <c r="N119" t="s">
        <v>147</v>
      </c>
      <c r="O119" t="s">
        <v>108</v>
      </c>
      <c r="Q119" t="s">
        <v>349</v>
      </c>
      <c r="S119">
        <v>137</v>
      </c>
      <c r="U119">
        <v>0.33</v>
      </c>
      <c r="V119">
        <v>1.8</v>
      </c>
      <c r="X119">
        <v>0.1</v>
      </c>
      <c r="Z119">
        <v>2</v>
      </c>
      <c r="AA119">
        <v>22.4</v>
      </c>
      <c r="AC119">
        <v>0.04</v>
      </c>
      <c r="AE119">
        <v>0.73</v>
      </c>
      <c r="AF119">
        <v>0.45</v>
      </c>
      <c r="AI119">
        <v>2.7</v>
      </c>
      <c r="AK119">
        <v>8</v>
      </c>
      <c r="AN119">
        <v>6.25</v>
      </c>
      <c r="AS119">
        <v>0.38</v>
      </c>
      <c r="AT119">
        <v>1</v>
      </c>
      <c r="AX119">
        <v>10</v>
      </c>
      <c r="BB119">
        <v>0.02</v>
      </c>
      <c r="BC119">
        <v>1.5</v>
      </c>
      <c r="BF119">
        <v>0.11</v>
      </c>
      <c r="BG119">
        <v>39</v>
      </c>
      <c r="BI119">
        <v>0.3</v>
      </c>
      <c r="BJ119">
        <v>3.2000000000000001E-2</v>
      </c>
      <c r="BM119">
        <v>44.6</v>
      </c>
      <c r="BP119">
        <v>1.7000000000000001E-2</v>
      </c>
      <c r="BQ119">
        <v>1.76</v>
      </c>
      <c r="BY119">
        <v>0.03</v>
      </c>
      <c r="BZ119">
        <v>0.17</v>
      </c>
      <c r="CB119">
        <v>0.4</v>
      </c>
      <c r="CC119">
        <v>0.3</v>
      </c>
      <c r="CF119">
        <v>21</v>
      </c>
      <c r="CJ119">
        <v>0.01</v>
      </c>
      <c r="CK119">
        <v>0.05</v>
      </c>
      <c r="CL119">
        <v>0.02</v>
      </c>
      <c r="CM119">
        <v>0.01</v>
      </c>
      <c r="CO119">
        <v>1.1000000000000001</v>
      </c>
      <c r="CP119">
        <v>9</v>
      </c>
      <c r="CQ119">
        <v>0.05</v>
      </c>
      <c r="CT119">
        <v>37.6</v>
      </c>
    </row>
    <row r="120" spans="1:98">
      <c r="A120" t="s">
        <v>99</v>
      </c>
      <c r="B120" t="s">
        <v>100</v>
      </c>
      <c r="C120" t="s">
        <v>101</v>
      </c>
      <c r="D120" t="s">
        <v>350</v>
      </c>
      <c r="E120" t="s">
        <v>133</v>
      </c>
      <c r="F120" t="s">
        <v>236</v>
      </c>
      <c r="G120" s="1">
        <v>41071</v>
      </c>
      <c r="H120" t="s">
        <v>105</v>
      </c>
      <c r="I120">
        <v>6802598</v>
      </c>
      <c r="J120">
        <v>588590</v>
      </c>
      <c r="K120">
        <v>1003</v>
      </c>
      <c r="M120" t="s">
        <v>106</v>
      </c>
      <c r="N120" t="s">
        <v>147</v>
      </c>
      <c r="O120" t="s">
        <v>108</v>
      </c>
      <c r="Q120" t="s">
        <v>351</v>
      </c>
      <c r="S120">
        <v>57</v>
      </c>
      <c r="U120">
        <v>0.88</v>
      </c>
      <c r="V120">
        <v>24.2</v>
      </c>
      <c r="X120">
        <v>0.6</v>
      </c>
      <c r="Z120">
        <v>3</v>
      </c>
      <c r="AA120">
        <v>80.099999999999994</v>
      </c>
      <c r="AC120">
        <v>7.0000000000000007E-2</v>
      </c>
      <c r="AE120">
        <v>0.28000000000000003</v>
      </c>
      <c r="AF120">
        <v>0.9</v>
      </c>
      <c r="AI120">
        <v>35.700000000000003</v>
      </c>
      <c r="AK120">
        <v>304.7</v>
      </c>
      <c r="AN120">
        <v>23.71</v>
      </c>
      <c r="AS120">
        <v>3.12</v>
      </c>
      <c r="AT120">
        <v>2.2999999999999998</v>
      </c>
      <c r="AX120">
        <v>15</v>
      </c>
      <c r="BB120">
        <v>0.05</v>
      </c>
      <c r="BC120">
        <v>5.6</v>
      </c>
      <c r="BF120">
        <v>1.82</v>
      </c>
      <c r="BG120">
        <v>686</v>
      </c>
      <c r="BI120">
        <v>2.57</v>
      </c>
      <c r="BJ120">
        <v>7.0000000000000001E-3</v>
      </c>
      <c r="BM120">
        <v>220.2</v>
      </c>
      <c r="BP120">
        <v>2.3E-2</v>
      </c>
      <c r="BQ120">
        <v>5.69</v>
      </c>
      <c r="BY120">
        <v>0.01</v>
      </c>
      <c r="BZ120">
        <v>1.04</v>
      </c>
      <c r="CB120">
        <v>5</v>
      </c>
      <c r="CC120">
        <v>0.3</v>
      </c>
      <c r="CF120">
        <v>15.8</v>
      </c>
      <c r="CJ120">
        <v>0.02</v>
      </c>
      <c r="CK120">
        <v>1.3</v>
      </c>
      <c r="CL120">
        <v>3.1E-2</v>
      </c>
      <c r="CM120">
        <v>0.05</v>
      </c>
      <c r="CO120">
        <v>1.9</v>
      </c>
      <c r="CP120">
        <v>35</v>
      </c>
      <c r="CQ120">
        <v>0.1</v>
      </c>
      <c r="CT120">
        <v>112.5</v>
      </c>
    </row>
    <row r="121" spans="1:98">
      <c r="A121" t="s">
        <v>99</v>
      </c>
      <c r="B121" t="s">
        <v>100</v>
      </c>
      <c r="C121" t="s">
        <v>101</v>
      </c>
      <c r="D121" t="s">
        <v>352</v>
      </c>
      <c r="E121" t="s">
        <v>133</v>
      </c>
      <c r="F121" t="s">
        <v>236</v>
      </c>
      <c r="G121" s="1">
        <v>41071</v>
      </c>
      <c r="H121" t="s">
        <v>105</v>
      </c>
      <c r="I121">
        <v>6802608</v>
      </c>
      <c r="J121">
        <v>588695</v>
      </c>
      <c r="K121">
        <v>1041</v>
      </c>
      <c r="M121" t="s">
        <v>106</v>
      </c>
      <c r="N121" t="s">
        <v>147</v>
      </c>
      <c r="O121" t="s">
        <v>108</v>
      </c>
      <c r="Q121" t="s">
        <v>353</v>
      </c>
      <c r="S121">
        <v>79</v>
      </c>
      <c r="U121">
        <v>1.0900000000000001</v>
      </c>
      <c r="V121">
        <v>24.7</v>
      </c>
      <c r="X121">
        <v>0.8</v>
      </c>
      <c r="Z121">
        <v>3</v>
      </c>
      <c r="AA121">
        <v>79.400000000000006</v>
      </c>
      <c r="AC121">
        <v>0.09</v>
      </c>
      <c r="AE121">
        <v>0.27</v>
      </c>
      <c r="AF121">
        <v>0.37</v>
      </c>
      <c r="AI121">
        <v>25.5</v>
      </c>
      <c r="AK121">
        <v>216.1</v>
      </c>
      <c r="AN121">
        <v>22.05</v>
      </c>
      <c r="AS121">
        <v>2.74</v>
      </c>
      <c r="AT121">
        <v>3</v>
      </c>
      <c r="AX121">
        <v>2.5</v>
      </c>
      <c r="BB121">
        <v>7.0000000000000007E-2</v>
      </c>
      <c r="BC121">
        <v>8.4</v>
      </c>
      <c r="BF121">
        <v>1.69</v>
      </c>
      <c r="BG121">
        <v>314</v>
      </c>
      <c r="BI121">
        <v>3.36</v>
      </c>
      <c r="BJ121">
        <v>6.0000000000000001E-3</v>
      </c>
      <c r="BM121">
        <v>235.6</v>
      </c>
      <c r="BP121">
        <v>2.7E-2</v>
      </c>
      <c r="BQ121">
        <v>10.78</v>
      </c>
      <c r="BY121">
        <v>0.01</v>
      </c>
      <c r="BZ121">
        <v>1.54</v>
      </c>
      <c r="CB121">
        <v>3.7</v>
      </c>
      <c r="CC121">
        <v>0.8</v>
      </c>
      <c r="CF121">
        <v>15.7</v>
      </c>
      <c r="CJ121">
        <v>0.05</v>
      </c>
      <c r="CK121">
        <v>2.2999999999999998</v>
      </c>
      <c r="CL121">
        <v>4.8000000000000001E-2</v>
      </c>
      <c r="CM121">
        <v>7.0000000000000007E-2</v>
      </c>
      <c r="CO121">
        <v>0.5</v>
      </c>
      <c r="CP121">
        <v>47</v>
      </c>
      <c r="CQ121">
        <v>0.1</v>
      </c>
      <c r="CT121">
        <v>82.5</v>
      </c>
    </row>
    <row r="122" spans="1:98">
      <c r="A122" t="s">
        <v>99</v>
      </c>
      <c r="B122" t="s">
        <v>100</v>
      </c>
      <c r="C122" t="s">
        <v>101</v>
      </c>
      <c r="D122" t="s">
        <v>354</v>
      </c>
      <c r="E122" t="s">
        <v>133</v>
      </c>
      <c r="F122" t="s">
        <v>236</v>
      </c>
      <c r="G122" s="1">
        <v>41071</v>
      </c>
      <c r="H122" t="s">
        <v>105</v>
      </c>
      <c r="I122">
        <v>6802602</v>
      </c>
      <c r="J122">
        <v>588802</v>
      </c>
      <c r="K122">
        <v>1058</v>
      </c>
      <c r="M122" t="s">
        <v>106</v>
      </c>
      <c r="N122" t="s">
        <v>147</v>
      </c>
      <c r="O122" t="s">
        <v>108</v>
      </c>
      <c r="Q122" t="s">
        <v>355</v>
      </c>
      <c r="S122">
        <v>133</v>
      </c>
      <c r="U122">
        <v>1.35</v>
      </c>
      <c r="V122">
        <v>42.5</v>
      </c>
      <c r="X122">
        <v>3.4</v>
      </c>
      <c r="Z122">
        <v>7</v>
      </c>
      <c r="AA122">
        <v>103.9</v>
      </c>
      <c r="AC122">
        <v>0.05</v>
      </c>
      <c r="AE122">
        <v>0.21</v>
      </c>
      <c r="AF122">
        <v>0.15</v>
      </c>
      <c r="AI122">
        <v>57.6</v>
      </c>
      <c r="AK122">
        <v>699.7</v>
      </c>
      <c r="AN122">
        <v>29.41</v>
      </c>
      <c r="AS122">
        <v>4.3499999999999996</v>
      </c>
      <c r="AT122">
        <v>3.2</v>
      </c>
      <c r="AX122">
        <v>17</v>
      </c>
      <c r="BB122">
        <v>0.05</v>
      </c>
      <c r="BC122">
        <v>4.5</v>
      </c>
      <c r="BF122">
        <v>3.72</v>
      </c>
      <c r="BG122">
        <v>826</v>
      </c>
      <c r="BI122">
        <v>1.1000000000000001</v>
      </c>
      <c r="BJ122">
        <v>2E-3</v>
      </c>
      <c r="BM122">
        <v>611.29999999999995</v>
      </c>
      <c r="BP122">
        <v>1.6E-2</v>
      </c>
      <c r="BQ122">
        <v>7.64</v>
      </c>
      <c r="BY122">
        <v>0.01</v>
      </c>
      <c r="BZ122">
        <v>1.89</v>
      </c>
      <c r="CB122">
        <v>10.199999999999999</v>
      </c>
      <c r="CC122">
        <v>0.3</v>
      </c>
      <c r="CF122">
        <v>7.9</v>
      </c>
      <c r="CJ122">
        <v>0.03</v>
      </c>
      <c r="CK122">
        <v>1.2</v>
      </c>
      <c r="CL122">
        <v>4.2000000000000003E-2</v>
      </c>
      <c r="CM122">
        <v>0.04</v>
      </c>
      <c r="CO122">
        <v>0.3</v>
      </c>
      <c r="CP122">
        <v>52</v>
      </c>
      <c r="CQ122">
        <v>0.2</v>
      </c>
      <c r="CT122">
        <v>43.5</v>
      </c>
    </row>
    <row r="123" spans="1:98">
      <c r="A123" t="s">
        <v>99</v>
      </c>
      <c r="B123" t="s">
        <v>100</v>
      </c>
      <c r="C123" t="s">
        <v>101</v>
      </c>
      <c r="D123" t="s">
        <v>356</v>
      </c>
      <c r="E123" t="s">
        <v>133</v>
      </c>
      <c r="F123" t="s">
        <v>236</v>
      </c>
      <c r="G123" s="1">
        <v>41071</v>
      </c>
      <c r="H123" t="s">
        <v>105</v>
      </c>
      <c r="I123">
        <v>6802590</v>
      </c>
      <c r="J123">
        <v>588899</v>
      </c>
      <c r="K123">
        <v>1050</v>
      </c>
      <c r="M123" t="s">
        <v>106</v>
      </c>
      <c r="N123" t="s">
        <v>147</v>
      </c>
      <c r="O123" t="s">
        <v>108</v>
      </c>
      <c r="Q123" t="s">
        <v>357</v>
      </c>
      <c r="S123">
        <v>402</v>
      </c>
      <c r="U123">
        <v>1.69</v>
      </c>
      <c r="V123">
        <v>81.400000000000006</v>
      </c>
      <c r="X123">
        <v>6.9</v>
      </c>
      <c r="Z123">
        <v>1</v>
      </c>
      <c r="AA123">
        <v>215.5</v>
      </c>
      <c r="AC123">
        <v>0.18</v>
      </c>
      <c r="AE123">
        <v>1.55</v>
      </c>
      <c r="AF123">
        <v>0.09</v>
      </c>
      <c r="AI123">
        <v>22.2</v>
      </c>
      <c r="AK123">
        <v>44</v>
      </c>
      <c r="AN123">
        <v>122.94</v>
      </c>
      <c r="AS123">
        <v>3.45</v>
      </c>
      <c r="AT123">
        <v>4.8</v>
      </c>
      <c r="AX123">
        <v>24</v>
      </c>
      <c r="BB123">
        <v>0.05</v>
      </c>
      <c r="BC123">
        <v>13.6</v>
      </c>
      <c r="BF123">
        <v>1.27</v>
      </c>
      <c r="BG123">
        <v>1184</v>
      </c>
      <c r="BI123">
        <v>1.61</v>
      </c>
      <c r="BJ123">
        <v>5.0000000000000001E-4</v>
      </c>
      <c r="BM123">
        <v>152.69999999999999</v>
      </c>
      <c r="BP123">
        <v>5.5E-2</v>
      </c>
      <c r="BQ123">
        <v>14.11</v>
      </c>
      <c r="BY123">
        <v>0.01</v>
      </c>
      <c r="BZ123">
        <v>2.4</v>
      </c>
      <c r="CB123">
        <v>5.0999999999999996</v>
      </c>
      <c r="CC123">
        <v>0.3</v>
      </c>
      <c r="CF123">
        <v>46.7</v>
      </c>
      <c r="CJ123">
        <v>0.13</v>
      </c>
      <c r="CK123">
        <v>3.3</v>
      </c>
      <c r="CL123">
        <v>2E-3</v>
      </c>
      <c r="CM123">
        <v>0.06</v>
      </c>
      <c r="CO123">
        <v>0.4</v>
      </c>
      <c r="CP123">
        <v>38</v>
      </c>
      <c r="CQ123">
        <v>0.05</v>
      </c>
      <c r="CT123">
        <v>60.6</v>
      </c>
    </row>
    <row r="124" spans="1:98">
      <c r="A124" t="s">
        <v>99</v>
      </c>
      <c r="B124" t="s">
        <v>100</v>
      </c>
      <c r="C124" t="s">
        <v>101</v>
      </c>
      <c r="D124" t="s">
        <v>358</v>
      </c>
      <c r="E124" t="s">
        <v>133</v>
      </c>
      <c r="F124" t="s">
        <v>236</v>
      </c>
      <c r="G124" s="1">
        <v>41071</v>
      </c>
      <c r="H124" t="s">
        <v>105</v>
      </c>
      <c r="I124">
        <v>6802554</v>
      </c>
      <c r="J124">
        <v>589109</v>
      </c>
      <c r="K124">
        <v>1097</v>
      </c>
      <c r="M124" t="s">
        <v>106</v>
      </c>
      <c r="N124" t="s">
        <v>147</v>
      </c>
      <c r="O124" t="s">
        <v>108</v>
      </c>
      <c r="Q124" t="s">
        <v>359</v>
      </c>
      <c r="S124">
        <v>146</v>
      </c>
      <c r="U124">
        <v>1.37</v>
      </c>
      <c r="V124">
        <v>42.9</v>
      </c>
      <c r="X124">
        <v>2.7</v>
      </c>
      <c r="Z124">
        <v>10</v>
      </c>
      <c r="AA124">
        <v>116.3</v>
      </c>
      <c r="AC124">
        <v>0.05</v>
      </c>
      <c r="AE124">
        <v>0.65</v>
      </c>
      <c r="AF124">
        <v>0.33</v>
      </c>
      <c r="AI124">
        <v>59.6</v>
      </c>
      <c r="AK124">
        <v>528.20000000000005</v>
      </c>
      <c r="AN124">
        <v>57.29</v>
      </c>
      <c r="AS124">
        <v>4.22</v>
      </c>
      <c r="AT124">
        <v>3.3</v>
      </c>
      <c r="AX124">
        <v>25</v>
      </c>
      <c r="BB124">
        <v>0.03</v>
      </c>
      <c r="BC124">
        <v>4.9000000000000004</v>
      </c>
      <c r="BF124">
        <v>5.22</v>
      </c>
      <c r="BG124">
        <v>1042</v>
      </c>
      <c r="BI124">
        <v>1.72</v>
      </c>
      <c r="BJ124">
        <v>4.0000000000000001E-3</v>
      </c>
      <c r="BM124">
        <v>800.5</v>
      </c>
      <c r="BP124">
        <v>4.7E-2</v>
      </c>
      <c r="BQ124">
        <v>6.88</v>
      </c>
      <c r="BY124">
        <v>0.02</v>
      </c>
      <c r="BZ124">
        <v>2.38</v>
      </c>
      <c r="CB124">
        <v>11.4</v>
      </c>
      <c r="CC124">
        <v>0.6</v>
      </c>
      <c r="CF124">
        <v>22.8</v>
      </c>
      <c r="CJ124">
        <v>0.01</v>
      </c>
      <c r="CK124">
        <v>1.1000000000000001</v>
      </c>
      <c r="CL124">
        <v>2.9000000000000001E-2</v>
      </c>
      <c r="CM124">
        <v>7.0000000000000007E-2</v>
      </c>
      <c r="CO124">
        <v>0.5</v>
      </c>
      <c r="CP124">
        <v>59</v>
      </c>
      <c r="CQ124">
        <v>0.1</v>
      </c>
      <c r="CT124">
        <v>55.5</v>
      </c>
    </row>
    <row r="125" spans="1:98">
      <c r="A125" t="s">
        <v>99</v>
      </c>
      <c r="B125" t="s">
        <v>100</v>
      </c>
      <c r="C125" t="s">
        <v>101</v>
      </c>
      <c r="D125" t="s">
        <v>360</v>
      </c>
      <c r="E125" t="s">
        <v>133</v>
      </c>
      <c r="F125" t="s">
        <v>236</v>
      </c>
      <c r="G125" s="1">
        <v>41071</v>
      </c>
      <c r="H125" t="s">
        <v>105</v>
      </c>
      <c r="I125">
        <v>6802555</v>
      </c>
      <c r="J125">
        <v>589208</v>
      </c>
      <c r="K125">
        <v>1132</v>
      </c>
      <c r="M125" t="s">
        <v>106</v>
      </c>
      <c r="N125" t="s">
        <v>147</v>
      </c>
      <c r="O125" t="s">
        <v>108</v>
      </c>
      <c r="Q125" t="s">
        <v>361</v>
      </c>
      <c r="S125">
        <v>332</v>
      </c>
      <c r="U125">
        <v>0.63</v>
      </c>
      <c r="V125">
        <v>713.3</v>
      </c>
      <c r="X125">
        <v>20.5</v>
      </c>
      <c r="Z125">
        <v>3</v>
      </c>
      <c r="AA125">
        <v>106</v>
      </c>
      <c r="AC125">
        <v>0.04</v>
      </c>
      <c r="AE125">
        <v>0.66</v>
      </c>
      <c r="AF125">
        <v>0.18</v>
      </c>
      <c r="AI125">
        <v>116</v>
      </c>
      <c r="AK125">
        <v>486.5</v>
      </c>
      <c r="AN125">
        <v>19.670000000000002</v>
      </c>
      <c r="AS125">
        <v>5.2</v>
      </c>
      <c r="AT125">
        <v>2.1</v>
      </c>
      <c r="AX125">
        <v>43</v>
      </c>
      <c r="BB125">
        <v>0.02</v>
      </c>
      <c r="BC125">
        <v>2</v>
      </c>
      <c r="BF125">
        <v>5.98</v>
      </c>
      <c r="BG125">
        <v>1673</v>
      </c>
      <c r="BI125">
        <v>0.87</v>
      </c>
      <c r="BJ125">
        <v>1.0999999999999999E-2</v>
      </c>
      <c r="BM125">
        <v>1864.4</v>
      </c>
      <c r="BP125">
        <v>2.7E-2</v>
      </c>
      <c r="BQ125">
        <v>8.01</v>
      </c>
      <c r="BY125">
        <v>0.02</v>
      </c>
      <c r="BZ125">
        <v>30.28</v>
      </c>
      <c r="CB125">
        <v>8.3000000000000007</v>
      </c>
      <c r="CC125">
        <v>0.3</v>
      </c>
      <c r="CF125">
        <v>23.6</v>
      </c>
      <c r="CJ125">
        <v>0.05</v>
      </c>
      <c r="CK125">
        <v>0.3</v>
      </c>
      <c r="CL125">
        <v>1.6E-2</v>
      </c>
      <c r="CM125">
        <v>0.24</v>
      </c>
      <c r="CO125">
        <v>0.2</v>
      </c>
      <c r="CP125">
        <v>36</v>
      </c>
      <c r="CQ125">
        <v>1.6</v>
      </c>
      <c r="CT125">
        <v>32.799999999999997</v>
      </c>
    </row>
    <row r="126" spans="1:98">
      <c r="A126" t="s">
        <v>99</v>
      </c>
      <c r="B126" t="s">
        <v>100</v>
      </c>
      <c r="C126" t="s">
        <v>101</v>
      </c>
      <c r="D126" t="s">
        <v>362</v>
      </c>
      <c r="E126" t="s">
        <v>133</v>
      </c>
      <c r="F126" t="s">
        <v>236</v>
      </c>
      <c r="G126" s="1">
        <v>41071</v>
      </c>
      <c r="H126" t="s">
        <v>105</v>
      </c>
      <c r="I126">
        <v>6802534</v>
      </c>
      <c r="J126">
        <v>589296</v>
      </c>
      <c r="K126">
        <v>1149</v>
      </c>
      <c r="M126" t="s">
        <v>106</v>
      </c>
      <c r="N126" t="s">
        <v>147</v>
      </c>
      <c r="O126" t="s">
        <v>108</v>
      </c>
      <c r="Q126" t="s">
        <v>363</v>
      </c>
      <c r="S126">
        <v>57</v>
      </c>
      <c r="U126">
        <v>1.1200000000000001</v>
      </c>
      <c r="V126">
        <v>25</v>
      </c>
      <c r="X126">
        <v>2.1</v>
      </c>
      <c r="Z126">
        <v>10</v>
      </c>
      <c r="AA126">
        <v>51.2</v>
      </c>
      <c r="AC126">
        <v>0.01</v>
      </c>
      <c r="AE126">
        <v>0.62</v>
      </c>
      <c r="AF126">
        <v>0.17</v>
      </c>
      <c r="AI126">
        <v>58.4</v>
      </c>
      <c r="AK126">
        <v>643.1</v>
      </c>
      <c r="AN126">
        <v>40.56</v>
      </c>
      <c r="AS126">
        <v>3.38</v>
      </c>
      <c r="AT126">
        <v>2.6</v>
      </c>
      <c r="AX126">
        <v>14</v>
      </c>
      <c r="BB126">
        <v>0.02</v>
      </c>
      <c r="BC126">
        <v>2.7</v>
      </c>
      <c r="BF126">
        <v>7.65</v>
      </c>
      <c r="BG126">
        <v>785</v>
      </c>
      <c r="BI126">
        <v>0.68</v>
      </c>
      <c r="BJ126">
        <v>2E-3</v>
      </c>
      <c r="BM126">
        <v>675.4</v>
      </c>
      <c r="BP126">
        <v>2.8000000000000001E-2</v>
      </c>
      <c r="BQ126">
        <v>4.32</v>
      </c>
      <c r="BY126">
        <v>0.01</v>
      </c>
      <c r="BZ126">
        <v>1.84</v>
      </c>
      <c r="CB126">
        <v>9.3000000000000007</v>
      </c>
      <c r="CC126">
        <v>0.2</v>
      </c>
      <c r="CF126">
        <v>12.4</v>
      </c>
      <c r="CJ126">
        <v>0.01</v>
      </c>
      <c r="CK126">
        <v>0.7</v>
      </c>
      <c r="CL126">
        <v>3.5999999999999997E-2</v>
      </c>
      <c r="CM126">
        <v>0.03</v>
      </c>
      <c r="CO126">
        <v>0.2</v>
      </c>
      <c r="CP126">
        <v>49</v>
      </c>
      <c r="CQ126">
        <v>0.1</v>
      </c>
      <c r="CT126">
        <v>30.9</v>
      </c>
    </row>
    <row r="127" spans="1:98">
      <c r="A127" t="s">
        <v>99</v>
      </c>
      <c r="B127" t="s">
        <v>100</v>
      </c>
      <c r="C127" t="s">
        <v>101</v>
      </c>
      <c r="D127" t="s">
        <v>364</v>
      </c>
      <c r="E127" t="s">
        <v>133</v>
      </c>
      <c r="F127" t="s">
        <v>236</v>
      </c>
      <c r="G127" s="1">
        <v>41071</v>
      </c>
      <c r="H127" t="s">
        <v>105</v>
      </c>
      <c r="I127">
        <v>6802597</v>
      </c>
      <c r="J127">
        <v>589396</v>
      </c>
      <c r="K127">
        <v>1173</v>
      </c>
      <c r="M127" t="s">
        <v>106</v>
      </c>
      <c r="N127" t="s">
        <v>147</v>
      </c>
      <c r="O127" t="s">
        <v>108</v>
      </c>
      <c r="Q127" t="s">
        <v>365</v>
      </c>
      <c r="S127">
        <v>230</v>
      </c>
      <c r="U127">
        <v>1.21</v>
      </c>
      <c r="V127">
        <v>132.19999999999999</v>
      </c>
      <c r="X127">
        <v>13.7</v>
      </c>
      <c r="Z127">
        <v>11</v>
      </c>
      <c r="AA127">
        <v>102.3</v>
      </c>
      <c r="AC127">
        <v>0.05</v>
      </c>
      <c r="AE127">
        <v>0.27</v>
      </c>
      <c r="AF127">
        <v>0.25</v>
      </c>
      <c r="AI127">
        <v>51.2</v>
      </c>
      <c r="AK127">
        <v>478.7</v>
      </c>
      <c r="AN127">
        <v>53.01</v>
      </c>
      <c r="AS127">
        <v>4.34</v>
      </c>
      <c r="AT127">
        <v>3</v>
      </c>
      <c r="AX127">
        <v>34</v>
      </c>
      <c r="BB127">
        <v>0.04</v>
      </c>
      <c r="BC127">
        <v>4.7</v>
      </c>
      <c r="BF127">
        <v>4.67</v>
      </c>
      <c r="BG127">
        <v>964</v>
      </c>
      <c r="BI127">
        <v>0.74</v>
      </c>
      <c r="BJ127">
        <v>2E-3</v>
      </c>
      <c r="BM127">
        <v>545</v>
      </c>
      <c r="BP127">
        <v>5.1999999999999998E-2</v>
      </c>
      <c r="BQ127">
        <v>5.01</v>
      </c>
      <c r="BY127">
        <v>0.02</v>
      </c>
      <c r="BZ127">
        <v>2.65</v>
      </c>
      <c r="CB127">
        <v>10.5</v>
      </c>
      <c r="CC127">
        <v>0.4</v>
      </c>
      <c r="CF127">
        <v>12.1</v>
      </c>
      <c r="CJ127">
        <v>0.05</v>
      </c>
      <c r="CK127">
        <v>1</v>
      </c>
      <c r="CL127">
        <v>2.1999999999999999E-2</v>
      </c>
      <c r="CM127">
        <v>0.04</v>
      </c>
      <c r="CO127">
        <v>0.2</v>
      </c>
      <c r="CP127">
        <v>48</v>
      </c>
      <c r="CQ127">
        <v>0.2</v>
      </c>
      <c r="CT127">
        <v>60.6</v>
      </c>
    </row>
    <row r="128" spans="1:98">
      <c r="A128" t="s">
        <v>99</v>
      </c>
      <c r="B128" t="s">
        <v>100</v>
      </c>
      <c r="C128" t="s">
        <v>101</v>
      </c>
      <c r="D128" t="s">
        <v>366</v>
      </c>
      <c r="E128" t="s">
        <v>133</v>
      </c>
      <c r="F128" t="s">
        <v>236</v>
      </c>
      <c r="G128" s="1">
        <v>41071</v>
      </c>
      <c r="H128" t="s">
        <v>105</v>
      </c>
      <c r="I128">
        <v>6802591</v>
      </c>
      <c r="J128">
        <v>589488</v>
      </c>
      <c r="K128">
        <v>1219</v>
      </c>
      <c r="M128" t="s">
        <v>106</v>
      </c>
      <c r="N128" t="s">
        <v>147</v>
      </c>
      <c r="O128" t="s">
        <v>108</v>
      </c>
      <c r="Q128" t="s">
        <v>367</v>
      </c>
      <c r="S128">
        <v>99</v>
      </c>
      <c r="U128">
        <v>0.59</v>
      </c>
      <c r="V128">
        <v>23.9</v>
      </c>
      <c r="X128">
        <v>61.6</v>
      </c>
      <c r="Z128">
        <v>11</v>
      </c>
      <c r="AA128">
        <v>77.7</v>
      </c>
      <c r="AC128">
        <v>0.02</v>
      </c>
      <c r="AE128">
        <v>0.2</v>
      </c>
      <c r="AF128">
        <v>0.23</v>
      </c>
      <c r="AI128">
        <v>38</v>
      </c>
      <c r="AK128">
        <v>380.8</v>
      </c>
      <c r="AN128">
        <v>22.55</v>
      </c>
      <c r="AS128">
        <v>2.5</v>
      </c>
      <c r="AT128">
        <v>1.6</v>
      </c>
      <c r="AX128">
        <v>24</v>
      </c>
      <c r="BB128">
        <v>0.02</v>
      </c>
      <c r="BC128">
        <v>3.5</v>
      </c>
      <c r="BF128">
        <v>3.72</v>
      </c>
      <c r="BG128">
        <v>594</v>
      </c>
      <c r="BI128">
        <v>0.44</v>
      </c>
      <c r="BJ128">
        <v>1.9E-2</v>
      </c>
      <c r="BM128">
        <v>410.1</v>
      </c>
      <c r="BP128">
        <v>4.5999999999999999E-2</v>
      </c>
      <c r="BQ128">
        <v>2.88</v>
      </c>
      <c r="BY128">
        <v>0.01</v>
      </c>
      <c r="BZ128">
        <v>1.47</v>
      </c>
      <c r="CB128">
        <v>6.1</v>
      </c>
      <c r="CC128">
        <v>0.1</v>
      </c>
      <c r="CF128">
        <v>9.4</v>
      </c>
      <c r="CJ128">
        <v>0.01</v>
      </c>
      <c r="CK128">
        <v>0.5</v>
      </c>
      <c r="CL128">
        <v>2.1000000000000001E-2</v>
      </c>
      <c r="CM128">
        <v>0.03</v>
      </c>
      <c r="CO128">
        <v>0.2</v>
      </c>
      <c r="CP128">
        <v>31</v>
      </c>
      <c r="CQ128">
        <v>0.1</v>
      </c>
      <c r="CT128">
        <v>29.6</v>
      </c>
    </row>
    <row r="129" spans="1:98">
      <c r="A129" t="s">
        <v>99</v>
      </c>
      <c r="B129" t="s">
        <v>100</v>
      </c>
      <c r="C129" t="s">
        <v>101</v>
      </c>
      <c r="D129" t="s">
        <v>368</v>
      </c>
      <c r="E129" t="s">
        <v>133</v>
      </c>
      <c r="F129" t="s">
        <v>236</v>
      </c>
      <c r="G129" s="1">
        <v>41071</v>
      </c>
      <c r="H129" t="s">
        <v>105</v>
      </c>
      <c r="I129">
        <v>6802600</v>
      </c>
      <c r="J129">
        <v>589599</v>
      </c>
      <c r="K129">
        <v>1278</v>
      </c>
      <c r="M129" t="s">
        <v>106</v>
      </c>
      <c r="N129" t="s">
        <v>147</v>
      </c>
      <c r="O129" t="s">
        <v>108</v>
      </c>
      <c r="Q129" t="s">
        <v>369</v>
      </c>
      <c r="S129">
        <v>189</v>
      </c>
      <c r="U129">
        <v>1.1200000000000001</v>
      </c>
      <c r="V129">
        <v>79</v>
      </c>
      <c r="X129">
        <v>1.4</v>
      </c>
      <c r="Z129">
        <v>9</v>
      </c>
      <c r="AA129">
        <v>114.3</v>
      </c>
      <c r="AC129">
        <v>0.04</v>
      </c>
      <c r="AE129">
        <v>0.31</v>
      </c>
      <c r="AF129">
        <v>0.36</v>
      </c>
      <c r="AI129">
        <v>53.2</v>
      </c>
      <c r="AK129">
        <v>645.5</v>
      </c>
      <c r="AN129">
        <v>43.53</v>
      </c>
      <c r="AS129">
        <v>4.1900000000000004</v>
      </c>
      <c r="AT129">
        <v>2.9</v>
      </c>
      <c r="AX129">
        <v>28</v>
      </c>
      <c r="BB129">
        <v>0.03</v>
      </c>
      <c r="BC129">
        <v>3.3</v>
      </c>
      <c r="BF129">
        <v>3.58</v>
      </c>
      <c r="BG129">
        <v>943</v>
      </c>
      <c r="BI129">
        <v>0.6</v>
      </c>
      <c r="BJ129">
        <v>4.0000000000000001E-3</v>
      </c>
      <c r="BM129">
        <v>602</v>
      </c>
      <c r="BP129">
        <v>6.3E-2</v>
      </c>
      <c r="BQ129">
        <v>4.74</v>
      </c>
      <c r="BY129">
        <v>0.03</v>
      </c>
      <c r="BZ129">
        <v>2.85</v>
      </c>
      <c r="CB129">
        <v>10.1</v>
      </c>
      <c r="CC129">
        <v>0.2</v>
      </c>
      <c r="CF129">
        <v>16.7</v>
      </c>
      <c r="CJ129">
        <v>0.01</v>
      </c>
      <c r="CK129">
        <v>0.6</v>
      </c>
      <c r="CL129">
        <v>1.2999999999999999E-2</v>
      </c>
      <c r="CM129">
        <v>0.04</v>
      </c>
      <c r="CO129">
        <v>0.2</v>
      </c>
      <c r="CP129">
        <v>45</v>
      </c>
      <c r="CQ129">
        <v>0.2</v>
      </c>
      <c r="CT129">
        <v>53.6</v>
      </c>
    </row>
    <row r="130" spans="1:98">
      <c r="A130" t="s">
        <v>99</v>
      </c>
      <c r="B130" t="s">
        <v>100</v>
      </c>
      <c r="C130" t="s">
        <v>101</v>
      </c>
      <c r="D130" t="s">
        <v>370</v>
      </c>
      <c r="E130" t="s">
        <v>133</v>
      </c>
      <c r="F130" t="s">
        <v>236</v>
      </c>
      <c r="G130" s="1">
        <v>41071</v>
      </c>
      <c r="H130" t="s">
        <v>105</v>
      </c>
      <c r="I130">
        <v>6802601</v>
      </c>
      <c r="J130">
        <v>589693</v>
      </c>
      <c r="K130">
        <v>1334</v>
      </c>
      <c r="M130" t="s">
        <v>106</v>
      </c>
      <c r="N130" t="s">
        <v>147</v>
      </c>
      <c r="O130" t="s">
        <v>108</v>
      </c>
      <c r="Q130" t="s">
        <v>371</v>
      </c>
      <c r="S130">
        <v>80</v>
      </c>
      <c r="U130">
        <v>1.17</v>
      </c>
      <c r="V130">
        <v>36.5</v>
      </c>
      <c r="X130">
        <v>13.2</v>
      </c>
      <c r="Z130">
        <v>11</v>
      </c>
      <c r="AA130">
        <v>95.6</v>
      </c>
      <c r="AC130">
        <v>0.03</v>
      </c>
      <c r="AE130">
        <v>0.15</v>
      </c>
      <c r="AF130">
        <v>0.22</v>
      </c>
      <c r="AI130">
        <v>66.400000000000006</v>
      </c>
      <c r="AK130">
        <v>709.8</v>
      </c>
      <c r="AN130">
        <v>47.58</v>
      </c>
      <c r="AS130">
        <v>4.5199999999999996</v>
      </c>
      <c r="AT130">
        <v>2.6</v>
      </c>
      <c r="AX130">
        <v>28</v>
      </c>
      <c r="BB130">
        <v>0.03</v>
      </c>
      <c r="BC130">
        <v>4.3</v>
      </c>
      <c r="BF130">
        <v>4.57</v>
      </c>
      <c r="BG130">
        <v>1175</v>
      </c>
      <c r="BI130">
        <v>0.7</v>
      </c>
      <c r="BJ130">
        <v>2E-3</v>
      </c>
      <c r="BM130">
        <v>725</v>
      </c>
      <c r="BP130">
        <v>2.8000000000000001E-2</v>
      </c>
      <c r="BQ130">
        <v>5.13</v>
      </c>
      <c r="BY130">
        <v>0.01</v>
      </c>
      <c r="BZ130">
        <v>2.7</v>
      </c>
      <c r="CB130">
        <v>12.2</v>
      </c>
      <c r="CC130">
        <v>0.05</v>
      </c>
      <c r="CF130">
        <v>5.3</v>
      </c>
      <c r="CJ130">
        <v>0.01</v>
      </c>
      <c r="CK130">
        <v>1</v>
      </c>
      <c r="CL130">
        <v>2.5000000000000001E-2</v>
      </c>
      <c r="CM130">
        <v>0.05</v>
      </c>
      <c r="CO130">
        <v>0.2</v>
      </c>
      <c r="CP130">
        <v>46</v>
      </c>
      <c r="CQ130">
        <v>0.1</v>
      </c>
      <c r="CT130">
        <v>43.8</v>
      </c>
    </row>
    <row r="131" spans="1:98">
      <c r="A131" t="s">
        <v>99</v>
      </c>
      <c r="B131" t="s">
        <v>100</v>
      </c>
      <c r="C131" t="s">
        <v>101</v>
      </c>
      <c r="D131" t="s">
        <v>372</v>
      </c>
      <c r="E131" t="s">
        <v>133</v>
      </c>
      <c r="F131" t="s">
        <v>236</v>
      </c>
      <c r="G131" s="1">
        <v>41071</v>
      </c>
      <c r="H131" t="s">
        <v>105</v>
      </c>
      <c r="I131">
        <v>6802638</v>
      </c>
      <c r="J131">
        <v>589777</v>
      </c>
      <c r="K131">
        <v>1374</v>
      </c>
      <c r="M131" t="s">
        <v>106</v>
      </c>
      <c r="N131" t="s">
        <v>147</v>
      </c>
      <c r="O131" t="s">
        <v>108</v>
      </c>
      <c r="Q131" t="s">
        <v>373</v>
      </c>
      <c r="S131">
        <v>58</v>
      </c>
      <c r="U131">
        <v>1.51</v>
      </c>
      <c r="V131">
        <v>45.1</v>
      </c>
      <c r="X131">
        <v>1.8</v>
      </c>
      <c r="Z131">
        <v>7</v>
      </c>
      <c r="AA131">
        <v>80.5</v>
      </c>
      <c r="AC131">
        <v>0.03</v>
      </c>
      <c r="AE131">
        <v>0.17</v>
      </c>
      <c r="AF131">
        <v>0.21</v>
      </c>
      <c r="AI131">
        <v>51.8</v>
      </c>
      <c r="AK131">
        <v>686.2</v>
      </c>
      <c r="AN131">
        <v>39.340000000000003</v>
      </c>
      <c r="AS131">
        <v>5.21</v>
      </c>
      <c r="AT131">
        <v>4</v>
      </c>
      <c r="AX131">
        <v>24</v>
      </c>
      <c r="BB131">
        <v>0.04</v>
      </c>
      <c r="BC131">
        <v>3.9</v>
      </c>
      <c r="BF131">
        <v>3.14</v>
      </c>
      <c r="BG131">
        <v>931</v>
      </c>
      <c r="BI131">
        <v>0.59</v>
      </c>
      <c r="BJ131">
        <v>2E-3</v>
      </c>
      <c r="BM131">
        <v>449.9</v>
      </c>
      <c r="BP131">
        <v>3.5999999999999997E-2</v>
      </c>
      <c r="BQ131">
        <v>3.9</v>
      </c>
      <c r="BY131">
        <v>0.01</v>
      </c>
      <c r="BZ131">
        <v>2.15</v>
      </c>
      <c r="CB131">
        <v>10</v>
      </c>
      <c r="CC131">
        <v>0.05</v>
      </c>
      <c r="CF131">
        <v>6.4</v>
      </c>
      <c r="CJ131">
        <v>0.02</v>
      </c>
      <c r="CK131">
        <v>1</v>
      </c>
      <c r="CL131">
        <v>4.2999999999999997E-2</v>
      </c>
      <c r="CM131">
        <v>0.04</v>
      </c>
      <c r="CO131">
        <v>0.2</v>
      </c>
      <c r="CP131">
        <v>58</v>
      </c>
      <c r="CQ131">
        <v>0.3</v>
      </c>
      <c r="CT131">
        <v>45.2</v>
      </c>
    </row>
    <row r="132" spans="1:98">
      <c r="A132" t="s">
        <v>99</v>
      </c>
      <c r="B132" t="s">
        <v>100</v>
      </c>
      <c r="C132" t="s">
        <v>101</v>
      </c>
      <c r="D132" t="s">
        <v>374</v>
      </c>
      <c r="E132" t="s">
        <v>133</v>
      </c>
      <c r="F132" t="s">
        <v>236</v>
      </c>
      <c r="G132" s="1">
        <v>41071</v>
      </c>
      <c r="H132" t="s">
        <v>105</v>
      </c>
      <c r="I132">
        <v>6802605</v>
      </c>
      <c r="J132">
        <v>589901</v>
      </c>
      <c r="K132">
        <v>1422</v>
      </c>
      <c r="M132" t="s">
        <v>106</v>
      </c>
      <c r="N132" t="s">
        <v>147</v>
      </c>
      <c r="O132" t="s">
        <v>108</v>
      </c>
      <c r="Q132" t="s">
        <v>375</v>
      </c>
      <c r="S132">
        <v>113</v>
      </c>
      <c r="U132">
        <v>1.82</v>
      </c>
      <c r="V132">
        <v>40.799999999999997</v>
      </c>
      <c r="X132">
        <v>0.8</v>
      </c>
      <c r="Z132">
        <v>2</v>
      </c>
      <c r="AA132">
        <v>157.80000000000001</v>
      </c>
      <c r="AC132">
        <v>7.0000000000000007E-2</v>
      </c>
      <c r="AE132">
        <v>0.19</v>
      </c>
      <c r="AF132">
        <v>0.18</v>
      </c>
      <c r="AI132">
        <v>39.1</v>
      </c>
      <c r="AK132">
        <v>401.4</v>
      </c>
      <c r="AN132">
        <v>39.159999999999997</v>
      </c>
      <c r="AS132">
        <v>4.5599999999999996</v>
      </c>
      <c r="AT132">
        <v>5</v>
      </c>
      <c r="AX132">
        <v>8</v>
      </c>
      <c r="BB132">
        <v>0.06</v>
      </c>
      <c r="BC132">
        <v>5</v>
      </c>
      <c r="BF132">
        <v>1.65</v>
      </c>
      <c r="BG132">
        <v>946</v>
      </c>
      <c r="BI132">
        <v>0.7</v>
      </c>
      <c r="BJ132">
        <v>5.0000000000000001E-3</v>
      </c>
      <c r="BM132">
        <v>236.2</v>
      </c>
      <c r="BP132">
        <v>6.7000000000000004E-2</v>
      </c>
      <c r="BQ132">
        <v>4.43</v>
      </c>
      <c r="BY132">
        <v>0.01</v>
      </c>
      <c r="BZ132">
        <v>1.65</v>
      </c>
      <c r="CB132">
        <v>5.7</v>
      </c>
      <c r="CC132">
        <v>0.1</v>
      </c>
      <c r="CF132">
        <v>10.3</v>
      </c>
      <c r="CJ132">
        <v>0.05</v>
      </c>
      <c r="CK132">
        <v>0.6</v>
      </c>
      <c r="CL132">
        <v>5.5E-2</v>
      </c>
      <c r="CM132">
        <v>0.05</v>
      </c>
      <c r="CO132">
        <v>0.2</v>
      </c>
      <c r="CP132">
        <v>66</v>
      </c>
      <c r="CQ132">
        <v>0.2</v>
      </c>
      <c r="CT132">
        <v>65.400000000000006</v>
      </c>
    </row>
    <row r="133" spans="1:98">
      <c r="A133" t="s">
        <v>99</v>
      </c>
      <c r="B133" t="s">
        <v>100</v>
      </c>
      <c r="C133" t="s">
        <v>101</v>
      </c>
      <c r="D133" t="s">
        <v>376</v>
      </c>
      <c r="E133" t="s">
        <v>133</v>
      </c>
      <c r="F133" t="s">
        <v>236</v>
      </c>
      <c r="G133" s="1">
        <v>41071</v>
      </c>
      <c r="H133" t="s">
        <v>105</v>
      </c>
      <c r="I133">
        <v>6802608</v>
      </c>
      <c r="J133">
        <v>590004</v>
      </c>
      <c r="K133">
        <v>1464</v>
      </c>
      <c r="M133" t="s">
        <v>106</v>
      </c>
      <c r="N133" t="s">
        <v>147</v>
      </c>
      <c r="O133" t="s">
        <v>108</v>
      </c>
      <c r="Q133" t="s">
        <v>377</v>
      </c>
      <c r="S133">
        <v>194</v>
      </c>
      <c r="U133">
        <v>0.45</v>
      </c>
      <c r="V133">
        <v>10.4</v>
      </c>
      <c r="X133">
        <v>0.1</v>
      </c>
      <c r="Z133">
        <v>0.5</v>
      </c>
      <c r="AA133">
        <v>53.2</v>
      </c>
      <c r="AC133">
        <v>0.04</v>
      </c>
      <c r="AE133">
        <v>0.18</v>
      </c>
      <c r="AF133">
        <v>0.06</v>
      </c>
      <c r="AI133">
        <v>2.9</v>
      </c>
      <c r="AK133">
        <v>12.6</v>
      </c>
      <c r="AN133">
        <v>8.2799999999999994</v>
      </c>
      <c r="AS133">
        <v>0.69</v>
      </c>
      <c r="AT133">
        <v>1.9</v>
      </c>
      <c r="AX133">
        <v>15</v>
      </c>
      <c r="BB133">
        <v>0.02</v>
      </c>
      <c r="BC133">
        <v>2.2000000000000002</v>
      </c>
      <c r="BF133">
        <v>0.13</v>
      </c>
      <c r="BG133">
        <v>187</v>
      </c>
      <c r="BI133">
        <v>0.19</v>
      </c>
      <c r="BJ133">
        <v>3.2000000000000001E-2</v>
      </c>
      <c r="BM133">
        <v>10.5</v>
      </c>
      <c r="BP133">
        <v>3.1E-2</v>
      </c>
      <c r="BQ133">
        <v>1.72</v>
      </c>
      <c r="BY133">
        <v>0.01</v>
      </c>
      <c r="BZ133">
        <v>0.3</v>
      </c>
      <c r="CB133">
        <v>1.2</v>
      </c>
      <c r="CC133">
        <v>0.05</v>
      </c>
      <c r="CF133">
        <v>7.8</v>
      </c>
      <c r="CJ133">
        <v>0.01</v>
      </c>
      <c r="CK133">
        <v>0.05</v>
      </c>
      <c r="CL133">
        <v>3.2000000000000001E-2</v>
      </c>
      <c r="CM133">
        <v>0.01</v>
      </c>
      <c r="CO133">
        <v>0.2</v>
      </c>
      <c r="CP133">
        <v>17</v>
      </c>
      <c r="CQ133">
        <v>0.05</v>
      </c>
      <c r="CT133">
        <v>9.9</v>
      </c>
    </row>
    <row r="134" spans="1:98">
      <c r="A134" t="s">
        <v>99</v>
      </c>
      <c r="B134" t="s">
        <v>100</v>
      </c>
      <c r="C134" t="s">
        <v>101</v>
      </c>
      <c r="D134" t="s">
        <v>378</v>
      </c>
      <c r="E134" t="s">
        <v>133</v>
      </c>
      <c r="F134" t="s">
        <v>236</v>
      </c>
      <c r="G134" s="1">
        <v>41071</v>
      </c>
      <c r="H134" t="s">
        <v>105</v>
      </c>
      <c r="I134">
        <v>6802596</v>
      </c>
      <c r="J134">
        <v>590069</v>
      </c>
      <c r="K134">
        <v>1489</v>
      </c>
      <c r="M134" t="s">
        <v>106</v>
      </c>
      <c r="N134" t="s">
        <v>147</v>
      </c>
      <c r="O134" t="s">
        <v>108</v>
      </c>
      <c r="Q134" t="s">
        <v>379</v>
      </c>
      <c r="S134">
        <v>417</v>
      </c>
      <c r="U134">
        <v>1.5</v>
      </c>
      <c r="V134">
        <v>205</v>
      </c>
      <c r="X134">
        <v>6.9</v>
      </c>
      <c r="Z134">
        <v>1</v>
      </c>
      <c r="AA134">
        <v>146.80000000000001</v>
      </c>
      <c r="AC134">
        <v>0.1</v>
      </c>
      <c r="AE134">
        <v>0.27</v>
      </c>
      <c r="AF134">
        <v>0.28999999999999998</v>
      </c>
      <c r="AI134">
        <v>31.2</v>
      </c>
      <c r="AK134">
        <v>114.8</v>
      </c>
      <c r="AN134">
        <v>37.020000000000003</v>
      </c>
      <c r="AS134">
        <v>6.41</v>
      </c>
      <c r="AT134">
        <v>4.3</v>
      </c>
      <c r="AX134">
        <v>34</v>
      </c>
      <c r="BB134">
        <v>0.03</v>
      </c>
      <c r="BC134">
        <v>7.2</v>
      </c>
      <c r="BF134">
        <v>0.72</v>
      </c>
      <c r="BG134">
        <v>1070</v>
      </c>
      <c r="BI134">
        <v>1.1499999999999999</v>
      </c>
      <c r="BJ134">
        <v>2E-3</v>
      </c>
      <c r="BM134">
        <v>97.9</v>
      </c>
      <c r="BP134">
        <v>5.7000000000000002E-2</v>
      </c>
      <c r="BQ134">
        <v>6.65</v>
      </c>
      <c r="BY134">
        <v>0.02</v>
      </c>
      <c r="BZ134">
        <v>3.65</v>
      </c>
      <c r="CB134">
        <v>17.100000000000001</v>
      </c>
      <c r="CC134">
        <v>0.4</v>
      </c>
      <c r="CF134">
        <v>9</v>
      </c>
      <c r="CJ134">
        <v>0.02</v>
      </c>
      <c r="CK134">
        <v>1.3</v>
      </c>
      <c r="CL134">
        <v>2.5000000000000001E-2</v>
      </c>
      <c r="CM134">
        <v>0.09</v>
      </c>
      <c r="CO134">
        <v>0.3</v>
      </c>
      <c r="CP134">
        <v>76</v>
      </c>
      <c r="CQ134">
        <v>0.7</v>
      </c>
      <c r="CT134">
        <v>70.3</v>
      </c>
    </row>
    <row r="135" spans="1:98">
      <c r="A135" t="s">
        <v>99</v>
      </c>
      <c r="B135" t="s">
        <v>100</v>
      </c>
      <c r="C135" t="s">
        <v>101</v>
      </c>
      <c r="D135" t="s">
        <v>380</v>
      </c>
      <c r="E135" t="s">
        <v>133</v>
      </c>
      <c r="F135" t="s">
        <v>236</v>
      </c>
      <c r="G135" s="1">
        <v>41071</v>
      </c>
      <c r="H135" t="s">
        <v>105</v>
      </c>
      <c r="I135">
        <v>6802579</v>
      </c>
      <c r="J135">
        <v>590198</v>
      </c>
      <c r="K135">
        <v>1535</v>
      </c>
      <c r="M135" t="s">
        <v>106</v>
      </c>
      <c r="N135" t="s">
        <v>147</v>
      </c>
      <c r="O135" t="s">
        <v>108</v>
      </c>
      <c r="Q135" t="s">
        <v>381</v>
      </c>
      <c r="S135">
        <v>99</v>
      </c>
      <c r="U135">
        <v>1.8</v>
      </c>
      <c r="V135">
        <v>35.299999999999997</v>
      </c>
      <c r="X135">
        <v>0.7</v>
      </c>
      <c r="Z135">
        <v>1</v>
      </c>
      <c r="AA135">
        <v>200.6</v>
      </c>
      <c r="AC135">
        <v>0.14000000000000001</v>
      </c>
      <c r="AE135">
        <v>0.28000000000000003</v>
      </c>
      <c r="AF135">
        <v>0.57999999999999996</v>
      </c>
      <c r="AI135">
        <v>21.5</v>
      </c>
      <c r="AK135">
        <v>100.3</v>
      </c>
      <c r="AN135">
        <v>46.26</v>
      </c>
      <c r="AS135">
        <v>4.0599999999999996</v>
      </c>
      <c r="AT135">
        <v>5.9</v>
      </c>
      <c r="AX135">
        <v>34</v>
      </c>
      <c r="BB135">
        <v>0.05</v>
      </c>
      <c r="BC135">
        <v>7.2</v>
      </c>
      <c r="BF135">
        <v>0.9</v>
      </c>
      <c r="BG135">
        <v>964</v>
      </c>
      <c r="BI135">
        <v>1.25</v>
      </c>
      <c r="BJ135">
        <v>5.0000000000000001E-4</v>
      </c>
      <c r="BM135">
        <v>72.400000000000006</v>
      </c>
      <c r="BP135">
        <v>0.06</v>
      </c>
      <c r="BQ135">
        <v>6.88</v>
      </c>
      <c r="BY135">
        <v>0.02</v>
      </c>
      <c r="BZ135">
        <v>1.42</v>
      </c>
      <c r="CB135">
        <v>5.2</v>
      </c>
      <c r="CC135">
        <v>0.2</v>
      </c>
      <c r="CF135">
        <v>12.1</v>
      </c>
      <c r="CJ135">
        <v>0.03</v>
      </c>
      <c r="CK135">
        <v>1</v>
      </c>
      <c r="CL135">
        <v>8.4000000000000005E-2</v>
      </c>
      <c r="CM135">
        <v>0.08</v>
      </c>
      <c r="CO135">
        <v>0.3</v>
      </c>
      <c r="CP135">
        <v>100</v>
      </c>
      <c r="CQ135">
        <v>0.6</v>
      </c>
      <c r="CT135">
        <v>87.4</v>
      </c>
    </row>
    <row r="136" spans="1:98">
      <c r="A136" t="s">
        <v>99</v>
      </c>
      <c r="B136" t="s">
        <v>100</v>
      </c>
      <c r="C136" t="s">
        <v>101</v>
      </c>
      <c r="D136" t="s">
        <v>382</v>
      </c>
      <c r="E136" t="s">
        <v>133</v>
      </c>
      <c r="F136" t="s">
        <v>236</v>
      </c>
      <c r="G136" s="1">
        <v>41071</v>
      </c>
      <c r="H136" t="s">
        <v>105</v>
      </c>
      <c r="I136">
        <v>6802606</v>
      </c>
      <c r="J136">
        <v>590297</v>
      </c>
      <c r="K136">
        <v>1553</v>
      </c>
      <c r="M136" t="s">
        <v>106</v>
      </c>
      <c r="N136" t="s">
        <v>147</v>
      </c>
      <c r="O136" t="s">
        <v>108</v>
      </c>
      <c r="Q136" t="s">
        <v>383</v>
      </c>
      <c r="S136">
        <v>99</v>
      </c>
      <c r="U136">
        <v>2.25</v>
      </c>
      <c r="V136">
        <v>43.3</v>
      </c>
      <c r="X136">
        <v>7.9</v>
      </c>
      <c r="Z136">
        <v>1</v>
      </c>
      <c r="AA136">
        <v>284.39999999999998</v>
      </c>
      <c r="AC136">
        <v>0.09</v>
      </c>
      <c r="AE136">
        <v>0.2</v>
      </c>
      <c r="AF136">
        <v>0.15</v>
      </c>
      <c r="AI136">
        <v>34.5</v>
      </c>
      <c r="AK136">
        <v>210.3</v>
      </c>
      <c r="AN136">
        <v>68.67</v>
      </c>
      <c r="AS136">
        <v>4.87</v>
      </c>
      <c r="AT136">
        <v>5.9</v>
      </c>
      <c r="AX136">
        <v>18</v>
      </c>
      <c r="BB136">
        <v>0.05</v>
      </c>
      <c r="BC136">
        <v>8.1</v>
      </c>
      <c r="BF136">
        <v>1.27</v>
      </c>
      <c r="BG136">
        <v>1032</v>
      </c>
      <c r="BI136">
        <v>1.1399999999999999</v>
      </c>
      <c r="BJ136">
        <v>5.0000000000000001E-4</v>
      </c>
      <c r="BM136">
        <v>160.80000000000001</v>
      </c>
      <c r="BP136">
        <v>3.5000000000000003E-2</v>
      </c>
      <c r="BQ136">
        <v>7.51</v>
      </c>
      <c r="BY136">
        <v>0.01</v>
      </c>
      <c r="BZ136">
        <v>1.36</v>
      </c>
      <c r="CB136">
        <v>7.4</v>
      </c>
      <c r="CC136">
        <v>0.5</v>
      </c>
      <c r="CF136">
        <v>9.8000000000000007</v>
      </c>
      <c r="CJ136">
        <v>0.05</v>
      </c>
      <c r="CK136">
        <v>2.2000000000000002</v>
      </c>
      <c r="CL136">
        <v>7.2999999999999995E-2</v>
      </c>
      <c r="CM136">
        <v>0.12</v>
      </c>
      <c r="CO136">
        <v>0.3</v>
      </c>
      <c r="CP136">
        <v>78</v>
      </c>
      <c r="CQ136">
        <v>0.2</v>
      </c>
      <c r="CT136">
        <v>79.099999999999994</v>
      </c>
    </row>
    <row r="137" spans="1:98">
      <c r="A137" t="s">
        <v>99</v>
      </c>
      <c r="B137" t="s">
        <v>100</v>
      </c>
      <c r="C137" t="s">
        <v>101</v>
      </c>
      <c r="D137" t="s">
        <v>384</v>
      </c>
      <c r="E137" t="s">
        <v>133</v>
      </c>
      <c r="F137" t="s">
        <v>236</v>
      </c>
      <c r="G137" s="1">
        <v>41072</v>
      </c>
      <c r="H137" t="s">
        <v>105</v>
      </c>
      <c r="I137">
        <v>6805366</v>
      </c>
      <c r="J137">
        <v>588446</v>
      </c>
      <c r="K137">
        <v>1192</v>
      </c>
      <c r="M137" t="s">
        <v>106</v>
      </c>
      <c r="N137" t="s">
        <v>147</v>
      </c>
      <c r="O137" t="s">
        <v>108</v>
      </c>
      <c r="Q137" t="s">
        <v>385</v>
      </c>
      <c r="S137">
        <v>852</v>
      </c>
      <c r="U137">
        <v>0.41</v>
      </c>
      <c r="V137">
        <v>1.8</v>
      </c>
      <c r="X137">
        <v>0.1</v>
      </c>
      <c r="Z137">
        <v>0.5</v>
      </c>
      <c r="AA137">
        <v>138.19999999999999</v>
      </c>
      <c r="AC137">
        <v>0.88</v>
      </c>
      <c r="AE137">
        <v>0.1</v>
      </c>
      <c r="AF137">
        <v>4</v>
      </c>
      <c r="AI137">
        <v>2.1</v>
      </c>
      <c r="AK137">
        <v>7.2</v>
      </c>
      <c r="AN137">
        <v>13.22</v>
      </c>
      <c r="AS137">
        <v>0.99</v>
      </c>
      <c r="AT137">
        <v>2.2000000000000002</v>
      </c>
      <c r="AX137">
        <v>33</v>
      </c>
      <c r="BB137">
        <v>0.09</v>
      </c>
      <c r="BC137">
        <v>7.8</v>
      </c>
      <c r="BF137">
        <v>0.08</v>
      </c>
      <c r="BG137">
        <v>172</v>
      </c>
      <c r="BI137">
        <v>1.1299999999999999</v>
      </c>
      <c r="BJ137">
        <v>1.7000000000000001E-2</v>
      </c>
      <c r="BM137">
        <v>6.6</v>
      </c>
      <c r="BP137">
        <v>7.4999999999999997E-2</v>
      </c>
      <c r="BQ137">
        <v>20.37</v>
      </c>
      <c r="BY137">
        <v>7.0000000000000007E-2</v>
      </c>
      <c r="BZ137">
        <v>0.16</v>
      </c>
      <c r="CB137">
        <v>0.2</v>
      </c>
      <c r="CC137">
        <v>0.7</v>
      </c>
      <c r="CF137">
        <v>17.7</v>
      </c>
      <c r="CJ137">
        <v>0.02</v>
      </c>
      <c r="CK137">
        <v>0.05</v>
      </c>
      <c r="CL137">
        <v>8.0000000000000002E-3</v>
      </c>
      <c r="CM137">
        <v>0.11</v>
      </c>
      <c r="CO137">
        <v>0.5</v>
      </c>
      <c r="CP137">
        <v>20</v>
      </c>
      <c r="CQ137">
        <v>0.2</v>
      </c>
      <c r="CT137">
        <v>66.900000000000006</v>
      </c>
    </row>
    <row r="138" spans="1:98">
      <c r="A138" t="s">
        <v>99</v>
      </c>
      <c r="B138" t="s">
        <v>100</v>
      </c>
      <c r="C138" t="s">
        <v>101</v>
      </c>
      <c r="D138" t="s">
        <v>386</v>
      </c>
      <c r="E138" t="s">
        <v>133</v>
      </c>
      <c r="F138" t="s">
        <v>236</v>
      </c>
      <c r="G138" s="1">
        <v>41072</v>
      </c>
      <c r="H138" t="s">
        <v>105</v>
      </c>
      <c r="I138">
        <v>6805304</v>
      </c>
      <c r="J138">
        <v>588518</v>
      </c>
      <c r="K138">
        <v>1195</v>
      </c>
      <c r="M138" t="s">
        <v>106</v>
      </c>
      <c r="N138" t="s">
        <v>147</v>
      </c>
      <c r="O138" t="s">
        <v>108</v>
      </c>
      <c r="Q138" t="s">
        <v>387</v>
      </c>
      <c r="S138">
        <v>1097</v>
      </c>
      <c r="U138">
        <v>0.79</v>
      </c>
      <c r="V138">
        <v>81.599999999999994</v>
      </c>
      <c r="X138">
        <v>4.0999999999999996</v>
      </c>
      <c r="Z138">
        <v>4</v>
      </c>
      <c r="AA138">
        <v>354.6</v>
      </c>
      <c r="AC138">
        <v>0.41</v>
      </c>
      <c r="AE138">
        <v>0.15</v>
      </c>
      <c r="AF138">
        <v>1.55</v>
      </c>
      <c r="AI138">
        <v>20.9</v>
      </c>
      <c r="AK138">
        <v>158.80000000000001</v>
      </c>
      <c r="AN138">
        <v>45.69</v>
      </c>
      <c r="AS138">
        <v>3.12</v>
      </c>
      <c r="AT138">
        <v>2.1</v>
      </c>
      <c r="AX138">
        <v>76</v>
      </c>
      <c r="BB138">
        <v>7.0000000000000007E-2</v>
      </c>
      <c r="BC138">
        <v>14.1</v>
      </c>
      <c r="BF138">
        <v>1.0900000000000001</v>
      </c>
      <c r="BG138">
        <v>818</v>
      </c>
      <c r="BI138">
        <v>6.44</v>
      </c>
      <c r="BJ138">
        <v>2E-3</v>
      </c>
      <c r="BM138">
        <v>196.6</v>
      </c>
      <c r="BP138">
        <v>0.111</v>
      </c>
      <c r="BQ138">
        <v>97.84</v>
      </c>
      <c r="BY138">
        <v>0.06</v>
      </c>
      <c r="BZ138">
        <v>4.66</v>
      </c>
      <c r="CB138">
        <v>4.0999999999999996</v>
      </c>
      <c r="CC138">
        <v>2.8</v>
      </c>
      <c r="CF138">
        <v>35</v>
      </c>
      <c r="CJ138">
        <v>7.0000000000000007E-2</v>
      </c>
      <c r="CK138">
        <v>3.2</v>
      </c>
      <c r="CL138">
        <v>2.3E-2</v>
      </c>
      <c r="CM138">
        <v>0.22</v>
      </c>
      <c r="CO138">
        <v>2.1</v>
      </c>
      <c r="CP138">
        <v>51</v>
      </c>
      <c r="CQ138">
        <v>0.3</v>
      </c>
      <c r="CT138">
        <v>155.5</v>
      </c>
    </row>
    <row r="139" spans="1:98">
      <c r="A139" t="s">
        <v>99</v>
      </c>
      <c r="B139" t="s">
        <v>100</v>
      </c>
      <c r="C139" t="s">
        <v>101</v>
      </c>
      <c r="D139" t="s">
        <v>388</v>
      </c>
      <c r="E139" t="s">
        <v>133</v>
      </c>
      <c r="F139" t="s">
        <v>236</v>
      </c>
      <c r="G139" s="1">
        <v>41072</v>
      </c>
      <c r="H139" t="s">
        <v>105</v>
      </c>
      <c r="I139">
        <v>6805277</v>
      </c>
      <c r="J139">
        <v>588616</v>
      </c>
      <c r="K139">
        <v>1225</v>
      </c>
      <c r="M139" t="s">
        <v>106</v>
      </c>
      <c r="N139" t="s">
        <v>147</v>
      </c>
      <c r="O139" t="s">
        <v>108</v>
      </c>
      <c r="Q139" t="s">
        <v>389</v>
      </c>
      <c r="S139">
        <v>803</v>
      </c>
      <c r="U139">
        <v>0.68</v>
      </c>
      <c r="V139">
        <v>59.4</v>
      </c>
      <c r="X139">
        <v>2.7</v>
      </c>
      <c r="Z139">
        <v>3</v>
      </c>
      <c r="AA139">
        <v>199.4</v>
      </c>
      <c r="AC139">
        <v>0.31</v>
      </c>
      <c r="AE139">
        <v>0.09</v>
      </c>
      <c r="AF139">
        <v>0.91</v>
      </c>
      <c r="AI139">
        <v>13.1</v>
      </c>
      <c r="AK139">
        <v>129.1</v>
      </c>
      <c r="AN139">
        <v>30.31</v>
      </c>
      <c r="AS139">
        <v>2.4300000000000002</v>
      </c>
      <c r="AT139">
        <v>2.5</v>
      </c>
      <c r="AX139">
        <v>40</v>
      </c>
      <c r="BB139">
        <v>0.06</v>
      </c>
      <c r="BC139">
        <v>14.2</v>
      </c>
      <c r="BF139">
        <v>0.78</v>
      </c>
      <c r="BG139">
        <v>339</v>
      </c>
      <c r="BI139">
        <v>5.04</v>
      </c>
      <c r="BJ139">
        <v>4.0000000000000001E-3</v>
      </c>
      <c r="BM139">
        <v>115.6</v>
      </c>
      <c r="BP139">
        <v>8.2000000000000003E-2</v>
      </c>
      <c r="BQ139">
        <v>70.23</v>
      </c>
      <c r="BY139">
        <v>0.05</v>
      </c>
      <c r="BZ139">
        <v>3.04</v>
      </c>
      <c r="CB139">
        <v>1.8</v>
      </c>
      <c r="CC139">
        <v>2</v>
      </c>
      <c r="CF139">
        <v>23.4</v>
      </c>
      <c r="CJ139">
        <v>0.05</v>
      </c>
      <c r="CK139">
        <v>0.8</v>
      </c>
      <c r="CL139">
        <v>1.7000000000000001E-2</v>
      </c>
      <c r="CM139">
        <v>0.17</v>
      </c>
      <c r="CO139">
        <v>1.3</v>
      </c>
      <c r="CP139">
        <v>44</v>
      </c>
      <c r="CQ139">
        <v>0.3</v>
      </c>
      <c r="CT139">
        <v>93.3</v>
      </c>
    </row>
    <row r="140" spans="1:98">
      <c r="A140" t="s">
        <v>99</v>
      </c>
      <c r="B140" t="s">
        <v>100</v>
      </c>
      <c r="C140" t="s">
        <v>101</v>
      </c>
      <c r="D140" t="s">
        <v>390</v>
      </c>
      <c r="E140" t="s">
        <v>133</v>
      </c>
      <c r="F140" t="s">
        <v>236</v>
      </c>
      <c r="G140" s="1">
        <v>41072</v>
      </c>
      <c r="H140" t="s">
        <v>105</v>
      </c>
      <c r="I140">
        <v>6805215</v>
      </c>
      <c r="J140">
        <v>588703</v>
      </c>
      <c r="K140">
        <v>1247</v>
      </c>
      <c r="M140" t="s">
        <v>106</v>
      </c>
      <c r="N140" t="s">
        <v>147</v>
      </c>
      <c r="O140" t="s">
        <v>108</v>
      </c>
      <c r="Q140" t="s">
        <v>391</v>
      </c>
      <c r="S140">
        <v>861</v>
      </c>
      <c r="U140">
        <v>1.04</v>
      </c>
      <c r="V140">
        <v>79.3</v>
      </c>
      <c r="X140">
        <v>0.8</v>
      </c>
      <c r="Z140">
        <v>3</v>
      </c>
      <c r="AA140">
        <v>447.4</v>
      </c>
      <c r="AC140">
        <v>0.44</v>
      </c>
      <c r="AE140">
        <v>0.11</v>
      </c>
      <c r="AF140">
        <v>0.86</v>
      </c>
      <c r="AI140">
        <v>14.5</v>
      </c>
      <c r="AK140">
        <v>151.19999999999999</v>
      </c>
      <c r="AN140">
        <v>37.21</v>
      </c>
      <c r="AS140">
        <v>2.96</v>
      </c>
      <c r="AT140">
        <v>3</v>
      </c>
      <c r="AX140">
        <v>41</v>
      </c>
      <c r="BB140">
        <v>0.08</v>
      </c>
      <c r="BC140">
        <v>17.2</v>
      </c>
      <c r="BF140">
        <v>1.04</v>
      </c>
      <c r="BG140">
        <v>313</v>
      </c>
      <c r="BI140">
        <v>7.17</v>
      </c>
      <c r="BJ140">
        <v>2E-3</v>
      </c>
      <c r="BM140">
        <v>148.5</v>
      </c>
      <c r="BP140">
        <v>8.4000000000000005E-2</v>
      </c>
      <c r="BQ140">
        <v>124.82</v>
      </c>
      <c r="BY140">
        <v>0.05</v>
      </c>
      <c r="BZ140">
        <v>3.98</v>
      </c>
      <c r="CB140">
        <v>2.8</v>
      </c>
      <c r="CC140">
        <v>2.2999999999999998</v>
      </c>
      <c r="CF140">
        <v>31.5</v>
      </c>
      <c r="CJ140">
        <v>7.0000000000000007E-2</v>
      </c>
      <c r="CK140">
        <v>3.8</v>
      </c>
      <c r="CL140">
        <v>2.5000000000000001E-2</v>
      </c>
      <c r="CM140">
        <v>0.24</v>
      </c>
      <c r="CO140">
        <v>1.2</v>
      </c>
      <c r="CP140">
        <v>62</v>
      </c>
      <c r="CQ140">
        <v>0.3</v>
      </c>
      <c r="CT140">
        <v>125</v>
      </c>
    </row>
    <row r="141" spans="1:98">
      <c r="A141" t="s">
        <v>99</v>
      </c>
      <c r="B141" t="s">
        <v>100</v>
      </c>
      <c r="C141" t="s">
        <v>101</v>
      </c>
      <c r="D141" t="s">
        <v>392</v>
      </c>
      <c r="E141" t="s">
        <v>133</v>
      </c>
      <c r="F141" t="s">
        <v>236</v>
      </c>
      <c r="G141" s="1">
        <v>41072</v>
      </c>
      <c r="H141" t="s">
        <v>105</v>
      </c>
      <c r="I141">
        <v>6805295</v>
      </c>
      <c r="J141">
        <v>588869</v>
      </c>
      <c r="K141">
        <v>1275</v>
      </c>
      <c r="M141" t="s">
        <v>106</v>
      </c>
      <c r="N141" t="s">
        <v>147</v>
      </c>
      <c r="O141" t="s">
        <v>108</v>
      </c>
      <c r="Q141" t="s">
        <v>393</v>
      </c>
      <c r="S141">
        <v>1435</v>
      </c>
      <c r="U141">
        <v>0.91</v>
      </c>
      <c r="V141">
        <v>49.3</v>
      </c>
      <c r="X141">
        <v>1.3</v>
      </c>
      <c r="Z141">
        <v>0.5</v>
      </c>
      <c r="AA141">
        <v>174.9</v>
      </c>
      <c r="AC141">
        <v>1.5</v>
      </c>
      <c r="AE141">
        <v>7.0000000000000007E-2</v>
      </c>
      <c r="AF141">
        <v>1.08</v>
      </c>
      <c r="AI141">
        <v>4.4000000000000004</v>
      </c>
      <c r="AK141">
        <v>23.7</v>
      </c>
      <c r="AN141">
        <v>28.23</v>
      </c>
      <c r="AS141">
        <v>2.0699999999999998</v>
      </c>
      <c r="AT141">
        <v>3.1</v>
      </c>
      <c r="AX141">
        <v>21</v>
      </c>
      <c r="BB141">
        <v>0.11</v>
      </c>
      <c r="BC141">
        <v>19.8</v>
      </c>
      <c r="BF141">
        <v>0.26</v>
      </c>
      <c r="BG141">
        <v>89</v>
      </c>
      <c r="BI141">
        <v>3</v>
      </c>
      <c r="BJ141">
        <v>5.0000000000000001E-3</v>
      </c>
      <c r="BM141">
        <v>26.1</v>
      </c>
      <c r="BP141">
        <v>8.3000000000000004E-2</v>
      </c>
      <c r="BQ141">
        <v>104.25</v>
      </c>
      <c r="BY141">
        <v>0.06</v>
      </c>
      <c r="BZ141">
        <v>1.37</v>
      </c>
      <c r="CB141">
        <v>1.6</v>
      </c>
      <c r="CC141">
        <v>1.1000000000000001</v>
      </c>
      <c r="CF141">
        <v>28.5</v>
      </c>
      <c r="CJ141">
        <v>0.04</v>
      </c>
      <c r="CK141">
        <v>4.3</v>
      </c>
      <c r="CL141">
        <v>2.1999999999999999E-2</v>
      </c>
      <c r="CM141">
        <v>0.2</v>
      </c>
      <c r="CO141">
        <v>1.1000000000000001</v>
      </c>
      <c r="CP141">
        <v>35</v>
      </c>
      <c r="CQ141">
        <v>0.3</v>
      </c>
      <c r="CT141">
        <v>106</v>
      </c>
    </row>
    <row r="142" spans="1:98">
      <c r="A142" t="s">
        <v>99</v>
      </c>
      <c r="B142" t="s">
        <v>100</v>
      </c>
      <c r="C142" t="s">
        <v>101</v>
      </c>
      <c r="D142" t="s">
        <v>394</v>
      </c>
      <c r="E142" t="s">
        <v>133</v>
      </c>
      <c r="F142" t="s">
        <v>236</v>
      </c>
      <c r="G142" s="1">
        <v>41072</v>
      </c>
      <c r="H142" t="s">
        <v>105</v>
      </c>
      <c r="I142">
        <v>6805399</v>
      </c>
      <c r="J142">
        <v>588898</v>
      </c>
      <c r="K142">
        <v>1314</v>
      </c>
      <c r="M142" t="s">
        <v>106</v>
      </c>
      <c r="N142" t="s">
        <v>147</v>
      </c>
      <c r="O142" t="s">
        <v>108</v>
      </c>
      <c r="Q142" t="s">
        <v>395</v>
      </c>
      <c r="S142">
        <v>1233</v>
      </c>
      <c r="U142">
        <v>0.53</v>
      </c>
      <c r="V142">
        <v>19.3</v>
      </c>
      <c r="X142">
        <v>4.2</v>
      </c>
      <c r="Z142">
        <v>0.5</v>
      </c>
      <c r="AA142">
        <v>248.8</v>
      </c>
      <c r="AC142">
        <v>1.39</v>
      </c>
      <c r="AE142">
        <v>0.06</v>
      </c>
      <c r="AF142">
        <v>4.57</v>
      </c>
      <c r="AI142">
        <v>3.1</v>
      </c>
      <c r="AK142">
        <v>13.6</v>
      </c>
      <c r="AN142">
        <v>28.9</v>
      </c>
      <c r="AS142">
        <v>2.1</v>
      </c>
      <c r="AT142">
        <v>2.5</v>
      </c>
      <c r="AX142">
        <v>22</v>
      </c>
      <c r="BB142">
        <v>0.16</v>
      </c>
      <c r="BC142">
        <v>18.100000000000001</v>
      </c>
      <c r="BF142">
        <v>0.19</v>
      </c>
      <c r="BG142">
        <v>76</v>
      </c>
      <c r="BI142">
        <v>2.79</v>
      </c>
      <c r="BJ142">
        <v>4.0000000000000001E-3</v>
      </c>
      <c r="BM142">
        <v>19.899999999999999</v>
      </c>
      <c r="BP142">
        <v>9.0999999999999998E-2</v>
      </c>
      <c r="BQ142">
        <v>62.15</v>
      </c>
      <c r="BY142">
        <v>0.11</v>
      </c>
      <c r="BZ142">
        <v>0.91</v>
      </c>
      <c r="CB142">
        <v>1.1000000000000001</v>
      </c>
      <c r="CC142">
        <v>1.4</v>
      </c>
      <c r="CF142">
        <v>33.1</v>
      </c>
      <c r="CJ142">
        <v>0.08</v>
      </c>
      <c r="CK142">
        <v>4.5</v>
      </c>
      <c r="CL142">
        <v>3.6999999999999998E-2</v>
      </c>
      <c r="CM142">
        <v>0.23</v>
      </c>
      <c r="CO142">
        <v>1.1000000000000001</v>
      </c>
      <c r="CP142">
        <v>32</v>
      </c>
      <c r="CQ142">
        <v>0.2</v>
      </c>
      <c r="CT142">
        <v>150.5</v>
      </c>
    </row>
    <row r="143" spans="1:98">
      <c r="A143" t="s">
        <v>99</v>
      </c>
      <c r="B143" t="s">
        <v>100</v>
      </c>
      <c r="C143" t="s">
        <v>101</v>
      </c>
      <c r="D143" t="s">
        <v>396</v>
      </c>
      <c r="E143" t="s">
        <v>133</v>
      </c>
      <c r="F143" t="s">
        <v>236</v>
      </c>
      <c r="G143" s="1">
        <v>41072</v>
      </c>
      <c r="H143" t="s">
        <v>105</v>
      </c>
      <c r="I143">
        <v>6805393</v>
      </c>
      <c r="J143">
        <v>588996</v>
      </c>
      <c r="K143">
        <v>1334</v>
      </c>
      <c r="M143" t="s">
        <v>106</v>
      </c>
      <c r="N143" t="s">
        <v>147</v>
      </c>
      <c r="O143" t="s">
        <v>108</v>
      </c>
      <c r="Q143" t="s">
        <v>397</v>
      </c>
      <c r="S143">
        <v>694</v>
      </c>
      <c r="U143">
        <v>0.72</v>
      </c>
      <c r="V143">
        <v>39.700000000000003</v>
      </c>
      <c r="X143">
        <v>0.1</v>
      </c>
      <c r="Z143">
        <v>0.5</v>
      </c>
      <c r="AA143">
        <v>176.4</v>
      </c>
      <c r="AC143">
        <v>1.24</v>
      </c>
      <c r="AE143">
        <v>0.03</v>
      </c>
      <c r="AF143">
        <v>2.0299999999999998</v>
      </c>
      <c r="AI143">
        <v>4.5999999999999996</v>
      </c>
      <c r="AK143">
        <v>17.8</v>
      </c>
      <c r="AN143">
        <v>27.39</v>
      </c>
      <c r="AS143">
        <v>2.08</v>
      </c>
      <c r="AT143">
        <v>2.8</v>
      </c>
      <c r="AX143">
        <v>10</v>
      </c>
      <c r="BB143">
        <v>0.09</v>
      </c>
      <c r="BC143">
        <v>22.1</v>
      </c>
      <c r="BF143">
        <v>0.19</v>
      </c>
      <c r="BG143">
        <v>87</v>
      </c>
      <c r="BI143">
        <v>3.39</v>
      </c>
      <c r="BJ143">
        <v>2E-3</v>
      </c>
      <c r="BM143">
        <v>31.7</v>
      </c>
      <c r="BP143">
        <v>7.9000000000000001E-2</v>
      </c>
      <c r="BQ143">
        <v>67.52</v>
      </c>
      <c r="BY143">
        <v>7.0000000000000007E-2</v>
      </c>
      <c r="BZ143">
        <v>1.23</v>
      </c>
      <c r="CB143">
        <v>0.9</v>
      </c>
      <c r="CC143">
        <v>0.8</v>
      </c>
      <c r="CF143">
        <v>42.7</v>
      </c>
      <c r="CJ143">
        <v>0.08</v>
      </c>
      <c r="CK143">
        <v>2.1</v>
      </c>
      <c r="CL143">
        <v>1.0999999999999999E-2</v>
      </c>
      <c r="CM143">
        <v>0.18</v>
      </c>
      <c r="CO143">
        <v>1.5</v>
      </c>
      <c r="CP143">
        <v>39</v>
      </c>
      <c r="CQ143">
        <v>0.3</v>
      </c>
      <c r="CT143">
        <v>146.9</v>
      </c>
    </row>
    <row r="144" spans="1:98">
      <c r="A144" t="s">
        <v>99</v>
      </c>
      <c r="B144" t="s">
        <v>100</v>
      </c>
      <c r="C144" t="s">
        <v>101</v>
      </c>
      <c r="D144" t="s">
        <v>398</v>
      </c>
      <c r="E144" t="s">
        <v>133</v>
      </c>
      <c r="F144" t="s">
        <v>236</v>
      </c>
      <c r="G144" s="1">
        <v>41072</v>
      </c>
      <c r="H144" t="s">
        <v>105</v>
      </c>
      <c r="I144">
        <v>6805406</v>
      </c>
      <c r="J144">
        <v>589092</v>
      </c>
      <c r="K144">
        <v>1360</v>
      </c>
      <c r="M144" t="s">
        <v>106</v>
      </c>
      <c r="N144" t="s">
        <v>147</v>
      </c>
      <c r="O144" t="s">
        <v>108</v>
      </c>
      <c r="Q144" t="s">
        <v>399</v>
      </c>
      <c r="S144">
        <v>797</v>
      </c>
      <c r="U144">
        <v>0.48</v>
      </c>
      <c r="V144">
        <v>44.4</v>
      </c>
      <c r="X144">
        <v>0.5</v>
      </c>
      <c r="Z144">
        <v>0.5</v>
      </c>
      <c r="AA144">
        <v>325.60000000000002</v>
      </c>
      <c r="AC144">
        <v>1.1200000000000001</v>
      </c>
      <c r="AE144">
        <v>0.09</v>
      </c>
      <c r="AF144">
        <v>2.84</v>
      </c>
      <c r="AI144">
        <v>4.8</v>
      </c>
      <c r="AK144">
        <v>18.3</v>
      </c>
      <c r="AN144">
        <v>21.78</v>
      </c>
      <c r="AS144">
        <v>1.85</v>
      </c>
      <c r="AT144">
        <v>2.6</v>
      </c>
      <c r="AX144">
        <v>13</v>
      </c>
      <c r="BB144">
        <v>0.1</v>
      </c>
      <c r="BC144">
        <v>17.3</v>
      </c>
      <c r="BF144">
        <v>0.16</v>
      </c>
      <c r="BG144">
        <v>267</v>
      </c>
      <c r="BI144">
        <v>2.6</v>
      </c>
      <c r="BJ144">
        <v>6.0000000000000001E-3</v>
      </c>
      <c r="BM144">
        <v>20.100000000000001</v>
      </c>
      <c r="BP144">
        <v>7.3999999999999996E-2</v>
      </c>
      <c r="BQ144">
        <v>68.19</v>
      </c>
      <c r="BY144">
        <v>7.0000000000000007E-2</v>
      </c>
      <c r="BZ144">
        <v>1.62</v>
      </c>
      <c r="CB144">
        <v>1.1000000000000001</v>
      </c>
      <c r="CC144">
        <v>1.1000000000000001</v>
      </c>
      <c r="CF144">
        <v>31.1</v>
      </c>
      <c r="CJ144">
        <v>0.03</v>
      </c>
      <c r="CK144">
        <v>2.7</v>
      </c>
      <c r="CL144">
        <v>2.5000000000000001E-2</v>
      </c>
      <c r="CM144">
        <v>0.14000000000000001</v>
      </c>
      <c r="CO144">
        <v>1</v>
      </c>
      <c r="CP144">
        <v>31</v>
      </c>
      <c r="CQ144">
        <v>0.3</v>
      </c>
      <c r="CT144">
        <v>104</v>
      </c>
    </row>
    <row r="145" spans="1:98">
      <c r="A145" t="s">
        <v>99</v>
      </c>
      <c r="B145" t="s">
        <v>100</v>
      </c>
      <c r="C145" t="s">
        <v>101</v>
      </c>
      <c r="D145" t="s">
        <v>400</v>
      </c>
      <c r="E145" t="s">
        <v>133</v>
      </c>
      <c r="F145" t="s">
        <v>236</v>
      </c>
      <c r="G145" s="1">
        <v>41072</v>
      </c>
      <c r="H145" t="s">
        <v>105</v>
      </c>
      <c r="I145">
        <v>6805409</v>
      </c>
      <c r="J145">
        <v>589202</v>
      </c>
      <c r="K145">
        <v>1387</v>
      </c>
      <c r="M145" t="s">
        <v>106</v>
      </c>
      <c r="N145" t="s">
        <v>147</v>
      </c>
      <c r="O145" t="s">
        <v>108</v>
      </c>
      <c r="Q145" t="s">
        <v>401</v>
      </c>
      <c r="S145">
        <v>567</v>
      </c>
      <c r="U145">
        <v>0.42</v>
      </c>
      <c r="V145">
        <v>5.4</v>
      </c>
      <c r="X145">
        <v>0.1</v>
      </c>
      <c r="Z145">
        <v>0.5</v>
      </c>
      <c r="AA145">
        <v>61.6</v>
      </c>
      <c r="AC145">
        <v>0.23</v>
      </c>
      <c r="AE145">
        <v>0.04</v>
      </c>
      <c r="AF145">
        <v>0.26</v>
      </c>
      <c r="AI145">
        <v>1.6</v>
      </c>
      <c r="AK145">
        <v>7.7</v>
      </c>
      <c r="AN145">
        <v>6.95</v>
      </c>
      <c r="AS145">
        <v>0.88</v>
      </c>
      <c r="AT145">
        <v>2.2999999999999998</v>
      </c>
      <c r="AX145">
        <v>19</v>
      </c>
      <c r="BB145">
        <v>0.04</v>
      </c>
      <c r="BC145">
        <v>7.5</v>
      </c>
      <c r="BF145">
        <v>0.08</v>
      </c>
      <c r="BG145">
        <v>55</v>
      </c>
      <c r="BI145">
        <v>0.93</v>
      </c>
      <c r="BJ145">
        <v>1.7000000000000001E-2</v>
      </c>
      <c r="BM145">
        <v>6.2</v>
      </c>
      <c r="BP145">
        <v>3.3000000000000002E-2</v>
      </c>
      <c r="BQ145">
        <v>12.13</v>
      </c>
      <c r="BY145">
        <v>0.01</v>
      </c>
      <c r="BZ145">
        <v>0.44</v>
      </c>
      <c r="CB145">
        <v>0.3</v>
      </c>
      <c r="CC145">
        <v>0.2</v>
      </c>
      <c r="CF145">
        <v>7.2</v>
      </c>
      <c r="CJ145">
        <v>0.01</v>
      </c>
      <c r="CK145">
        <v>0.05</v>
      </c>
      <c r="CL145">
        <v>1.2999999999999999E-2</v>
      </c>
      <c r="CM145">
        <v>0.05</v>
      </c>
      <c r="CO145">
        <v>0.3</v>
      </c>
      <c r="CP145">
        <v>19</v>
      </c>
      <c r="CQ145">
        <v>0.1</v>
      </c>
      <c r="CT145">
        <v>32.299999999999997</v>
      </c>
    </row>
    <row r="146" spans="1:98">
      <c r="A146" t="s">
        <v>99</v>
      </c>
      <c r="B146" t="s">
        <v>100</v>
      </c>
      <c r="C146" t="s">
        <v>101</v>
      </c>
      <c r="D146" t="s">
        <v>402</v>
      </c>
      <c r="E146" t="s">
        <v>133</v>
      </c>
      <c r="F146" t="s">
        <v>236</v>
      </c>
      <c r="G146" s="1">
        <v>41072</v>
      </c>
      <c r="H146" t="s">
        <v>105</v>
      </c>
      <c r="I146">
        <v>6805409</v>
      </c>
      <c r="J146">
        <v>589286</v>
      </c>
      <c r="K146">
        <v>1416</v>
      </c>
      <c r="M146" t="s">
        <v>106</v>
      </c>
      <c r="N146" t="s">
        <v>147</v>
      </c>
      <c r="O146" t="s">
        <v>108</v>
      </c>
      <c r="Q146" t="s">
        <v>403</v>
      </c>
      <c r="S146">
        <v>296</v>
      </c>
      <c r="U146">
        <v>0.68</v>
      </c>
      <c r="V146">
        <v>27.4</v>
      </c>
      <c r="X146">
        <v>0.3</v>
      </c>
      <c r="Z146">
        <v>0.5</v>
      </c>
      <c r="AA146">
        <v>92.4</v>
      </c>
      <c r="AC146">
        <v>0.32</v>
      </c>
      <c r="AE146">
        <v>0.1</v>
      </c>
      <c r="AF146">
        <v>0.61</v>
      </c>
      <c r="AI146">
        <v>5.5</v>
      </c>
      <c r="AK146">
        <v>20.8</v>
      </c>
      <c r="AN146">
        <v>22.7</v>
      </c>
      <c r="AS146">
        <v>2.34</v>
      </c>
      <c r="AT146">
        <v>2.9</v>
      </c>
      <c r="AX146">
        <v>10</v>
      </c>
      <c r="BB146">
        <v>0.06</v>
      </c>
      <c r="BC146">
        <v>16.399999999999999</v>
      </c>
      <c r="BF146">
        <v>0.26</v>
      </c>
      <c r="BG146">
        <v>251</v>
      </c>
      <c r="BI146">
        <v>2.0099999999999998</v>
      </c>
      <c r="BJ146">
        <v>3.0000000000000001E-3</v>
      </c>
      <c r="BM146">
        <v>25.8</v>
      </c>
      <c r="BP146">
        <v>9.5000000000000001E-2</v>
      </c>
      <c r="BQ146">
        <v>29.55</v>
      </c>
      <c r="BY146">
        <v>0.03</v>
      </c>
      <c r="BZ146">
        <v>1.53</v>
      </c>
      <c r="CB146">
        <v>1.2</v>
      </c>
      <c r="CC146">
        <v>0.7</v>
      </c>
      <c r="CF146">
        <v>19.899999999999999</v>
      </c>
      <c r="CJ146">
        <v>0.01</v>
      </c>
      <c r="CK146">
        <v>2.2000000000000002</v>
      </c>
      <c r="CL146">
        <v>3.3000000000000002E-2</v>
      </c>
      <c r="CM146">
        <v>0.1</v>
      </c>
      <c r="CO146">
        <v>0.9</v>
      </c>
      <c r="CP146">
        <v>33</v>
      </c>
      <c r="CQ146">
        <v>0.2</v>
      </c>
      <c r="CT146">
        <v>98.9</v>
      </c>
    </row>
    <row r="147" spans="1:98">
      <c r="A147" t="s">
        <v>99</v>
      </c>
      <c r="B147" t="s">
        <v>100</v>
      </c>
      <c r="C147" t="s">
        <v>101</v>
      </c>
      <c r="D147" t="s">
        <v>404</v>
      </c>
      <c r="E147" t="s">
        <v>133</v>
      </c>
      <c r="F147" t="s">
        <v>236</v>
      </c>
      <c r="G147" s="1">
        <v>41072</v>
      </c>
      <c r="H147" t="s">
        <v>105</v>
      </c>
      <c r="I147">
        <v>6805400</v>
      </c>
      <c r="J147">
        <v>589388</v>
      </c>
      <c r="K147">
        <v>1464</v>
      </c>
      <c r="M147" t="s">
        <v>106</v>
      </c>
      <c r="N147" t="s">
        <v>147</v>
      </c>
      <c r="O147" t="s">
        <v>108</v>
      </c>
      <c r="Q147" t="s">
        <v>405</v>
      </c>
      <c r="S147">
        <v>283</v>
      </c>
      <c r="U147">
        <v>0.48</v>
      </c>
      <c r="V147">
        <v>16.2</v>
      </c>
      <c r="X147">
        <v>1.7</v>
      </c>
      <c r="Z147">
        <v>0.5</v>
      </c>
      <c r="AA147">
        <v>74</v>
      </c>
      <c r="AC147">
        <v>0.41</v>
      </c>
      <c r="AE147">
        <v>0.02</v>
      </c>
      <c r="AF147">
        <v>0.18</v>
      </c>
      <c r="AI147">
        <v>1.7</v>
      </c>
      <c r="AK147">
        <v>7.2</v>
      </c>
      <c r="AN147">
        <v>11.36</v>
      </c>
      <c r="AS147">
        <v>1.1000000000000001</v>
      </c>
      <c r="AT147">
        <v>2.5</v>
      </c>
      <c r="AX147">
        <v>16</v>
      </c>
      <c r="BB147">
        <v>0.04</v>
      </c>
      <c r="BC147">
        <v>7.6</v>
      </c>
      <c r="BF147">
        <v>0.04</v>
      </c>
      <c r="BG147">
        <v>52</v>
      </c>
      <c r="BI147">
        <v>1.22</v>
      </c>
      <c r="BJ147">
        <v>1.2999999999999999E-2</v>
      </c>
      <c r="BM147">
        <v>7.1</v>
      </c>
      <c r="BP147">
        <v>5.6000000000000001E-2</v>
      </c>
      <c r="BQ147">
        <v>22.05</v>
      </c>
      <c r="BY147">
        <v>0.04</v>
      </c>
      <c r="BZ147">
        <v>0.62</v>
      </c>
      <c r="CB147">
        <v>0.1</v>
      </c>
      <c r="CC147">
        <v>0.4</v>
      </c>
      <c r="CF147">
        <v>10.6</v>
      </c>
      <c r="CJ147">
        <v>0.03</v>
      </c>
      <c r="CK147">
        <v>0.05</v>
      </c>
      <c r="CL147">
        <v>3.0000000000000001E-3</v>
      </c>
      <c r="CM147">
        <v>7.0000000000000007E-2</v>
      </c>
      <c r="CO147">
        <v>0.4</v>
      </c>
      <c r="CP147">
        <v>21</v>
      </c>
      <c r="CQ147">
        <v>0.05</v>
      </c>
      <c r="CT147">
        <v>40.5</v>
      </c>
    </row>
    <row r="148" spans="1:98">
      <c r="A148" t="s">
        <v>99</v>
      </c>
      <c r="B148" t="s">
        <v>100</v>
      </c>
      <c r="C148" t="s">
        <v>101</v>
      </c>
      <c r="D148" t="s">
        <v>406</v>
      </c>
      <c r="E148" t="s">
        <v>133</v>
      </c>
      <c r="F148" t="s">
        <v>236</v>
      </c>
      <c r="G148" s="1">
        <v>41072</v>
      </c>
      <c r="H148" t="s">
        <v>105</v>
      </c>
      <c r="I148">
        <v>6805409</v>
      </c>
      <c r="J148">
        <v>589499</v>
      </c>
      <c r="K148">
        <v>1513</v>
      </c>
      <c r="M148" t="s">
        <v>106</v>
      </c>
      <c r="N148" t="s">
        <v>147</v>
      </c>
      <c r="O148" t="s">
        <v>108</v>
      </c>
      <c r="Q148" t="s">
        <v>407</v>
      </c>
      <c r="S148">
        <v>241</v>
      </c>
      <c r="U148">
        <v>0.56999999999999995</v>
      </c>
      <c r="V148">
        <v>16.7</v>
      </c>
      <c r="X148">
        <v>2.4</v>
      </c>
      <c r="Z148">
        <v>1</v>
      </c>
      <c r="AA148">
        <v>116.9</v>
      </c>
      <c r="AC148">
        <v>0.27</v>
      </c>
      <c r="AE148">
        <v>0.03</v>
      </c>
      <c r="AF148">
        <v>0.32</v>
      </c>
      <c r="AI148">
        <v>3.5</v>
      </c>
      <c r="AK148">
        <v>12.5</v>
      </c>
      <c r="AN148">
        <v>16.72</v>
      </c>
      <c r="AS148">
        <v>1.5</v>
      </c>
      <c r="AT148">
        <v>2.2000000000000002</v>
      </c>
      <c r="AX148">
        <v>20</v>
      </c>
      <c r="BB148">
        <v>0.06</v>
      </c>
      <c r="BC148">
        <v>10.7</v>
      </c>
      <c r="BF148">
        <v>0.09</v>
      </c>
      <c r="BG148">
        <v>394</v>
      </c>
      <c r="BI148">
        <v>1.79</v>
      </c>
      <c r="BJ148">
        <v>8.0000000000000002E-3</v>
      </c>
      <c r="BM148">
        <v>13.2</v>
      </c>
      <c r="BP148">
        <v>8.3000000000000004E-2</v>
      </c>
      <c r="BQ148">
        <v>16.920000000000002</v>
      </c>
      <c r="BY148">
        <v>7.0000000000000007E-2</v>
      </c>
      <c r="BZ148">
        <v>0.96</v>
      </c>
      <c r="CB148">
        <v>0.2</v>
      </c>
      <c r="CC148">
        <v>0.5</v>
      </c>
      <c r="CF148">
        <v>12.5</v>
      </c>
      <c r="CJ148">
        <v>0.03</v>
      </c>
      <c r="CK148">
        <v>0.05</v>
      </c>
      <c r="CL148">
        <v>3.0000000000000001E-3</v>
      </c>
      <c r="CM148">
        <v>0.1</v>
      </c>
      <c r="CO148">
        <v>0.7</v>
      </c>
      <c r="CP148">
        <v>26</v>
      </c>
      <c r="CQ148">
        <v>0.1</v>
      </c>
      <c r="CT148">
        <v>65.7</v>
      </c>
    </row>
    <row r="149" spans="1:98">
      <c r="A149" t="s">
        <v>99</v>
      </c>
      <c r="B149" t="s">
        <v>100</v>
      </c>
      <c r="C149" t="s">
        <v>101</v>
      </c>
      <c r="D149" t="s">
        <v>408</v>
      </c>
      <c r="E149" t="s">
        <v>133</v>
      </c>
      <c r="F149" t="s">
        <v>236</v>
      </c>
      <c r="G149" s="1">
        <v>41072</v>
      </c>
      <c r="H149" t="s">
        <v>105</v>
      </c>
      <c r="I149">
        <v>6805429</v>
      </c>
      <c r="J149">
        <v>589602</v>
      </c>
      <c r="K149">
        <v>1565</v>
      </c>
      <c r="M149" t="s">
        <v>106</v>
      </c>
      <c r="N149" t="s">
        <v>147</v>
      </c>
      <c r="O149" t="s">
        <v>108</v>
      </c>
      <c r="Q149" t="s">
        <v>409</v>
      </c>
      <c r="S149">
        <v>275</v>
      </c>
      <c r="U149">
        <v>0.49</v>
      </c>
      <c r="V149">
        <v>2.2000000000000002</v>
      </c>
      <c r="X149">
        <v>0.6</v>
      </c>
      <c r="Z149">
        <v>0.5</v>
      </c>
      <c r="AA149">
        <v>81.8</v>
      </c>
      <c r="AC149">
        <v>0.1</v>
      </c>
      <c r="AE149">
        <v>7.0000000000000007E-2</v>
      </c>
      <c r="AF149">
        <v>0.09</v>
      </c>
      <c r="AI149">
        <v>1.4</v>
      </c>
      <c r="AK149">
        <v>4.9000000000000004</v>
      </c>
      <c r="AN149">
        <v>10.84</v>
      </c>
      <c r="AS149">
        <v>0.75</v>
      </c>
      <c r="AT149">
        <v>2</v>
      </c>
      <c r="AX149">
        <v>21</v>
      </c>
      <c r="BB149">
        <v>0.04</v>
      </c>
      <c r="BC149">
        <v>5</v>
      </c>
      <c r="BF149">
        <v>0.08</v>
      </c>
      <c r="BG149">
        <v>33</v>
      </c>
      <c r="BI149">
        <v>0.71</v>
      </c>
      <c r="BJ149">
        <v>0.02</v>
      </c>
      <c r="BM149">
        <v>3.6</v>
      </c>
      <c r="BP149">
        <v>5.3999999999999999E-2</v>
      </c>
      <c r="BQ149">
        <v>4.82</v>
      </c>
      <c r="BY149">
        <v>0.03</v>
      </c>
      <c r="BZ149">
        <v>0.34</v>
      </c>
      <c r="CB149">
        <v>0.2</v>
      </c>
      <c r="CC149">
        <v>0.1</v>
      </c>
      <c r="CF149">
        <v>8.9</v>
      </c>
      <c r="CJ149">
        <v>0.01</v>
      </c>
      <c r="CK149">
        <v>0.05</v>
      </c>
      <c r="CL149">
        <v>8.9999999999999993E-3</v>
      </c>
      <c r="CM149">
        <v>0.05</v>
      </c>
      <c r="CO149">
        <v>0.5</v>
      </c>
      <c r="CP149">
        <v>17</v>
      </c>
      <c r="CQ149">
        <v>0.05</v>
      </c>
      <c r="CT149">
        <v>18.899999999999999</v>
      </c>
    </row>
    <row r="150" spans="1:98">
      <c r="A150" t="s">
        <v>99</v>
      </c>
      <c r="B150" t="s">
        <v>100</v>
      </c>
      <c r="C150" t="s">
        <v>101</v>
      </c>
      <c r="D150" t="s">
        <v>410</v>
      </c>
      <c r="E150" t="s">
        <v>133</v>
      </c>
      <c r="F150" t="s">
        <v>236</v>
      </c>
      <c r="G150" s="1">
        <v>41072</v>
      </c>
      <c r="H150" t="s">
        <v>105</v>
      </c>
      <c r="I150">
        <v>6805441</v>
      </c>
      <c r="J150">
        <v>589720</v>
      </c>
      <c r="K150">
        <v>1612</v>
      </c>
      <c r="M150" t="s">
        <v>106</v>
      </c>
      <c r="N150" t="s">
        <v>147</v>
      </c>
      <c r="O150" t="s">
        <v>108</v>
      </c>
      <c r="Q150" t="s">
        <v>411</v>
      </c>
      <c r="S150">
        <v>431</v>
      </c>
      <c r="U150">
        <v>1.08</v>
      </c>
      <c r="V150">
        <v>20.3</v>
      </c>
      <c r="X150">
        <v>2.1</v>
      </c>
      <c r="Z150">
        <v>0.5</v>
      </c>
      <c r="AA150">
        <v>146.6</v>
      </c>
      <c r="AC150">
        <v>0.28000000000000003</v>
      </c>
      <c r="AE150">
        <v>0.1</v>
      </c>
      <c r="AF150">
        <v>0.56999999999999995</v>
      </c>
      <c r="AI150">
        <v>6.1</v>
      </c>
      <c r="AK150">
        <v>20.5</v>
      </c>
      <c r="AN150">
        <v>34.82</v>
      </c>
      <c r="AS150">
        <v>2.78</v>
      </c>
      <c r="AT150">
        <v>3</v>
      </c>
      <c r="AX150">
        <v>33</v>
      </c>
      <c r="BB150">
        <v>0.08</v>
      </c>
      <c r="BC150">
        <v>21.3</v>
      </c>
      <c r="BF150">
        <v>0.28000000000000003</v>
      </c>
      <c r="BG150">
        <v>135</v>
      </c>
      <c r="BI150">
        <v>2.89</v>
      </c>
      <c r="BJ150">
        <v>3.0000000000000001E-3</v>
      </c>
      <c r="BM150">
        <v>31.4</v>
      </c>
      <c r="BP150">
        <v>8.5000000000000006E-2</v>
      </c>
      <c r="BQ150">
        <v>27.02</v>
      </c>
      <c r="BY150">
        <v>0.03</v>
      </c>
      <c r="BZ150">
        <v>1.65</v>
      </c>
      <c r="CB150">
        <v>1.3</v>
      </c>
      <c r="CC150">
        <v>0.9</v>
      </c>
      <c r="CF150">
        <v>23.5</v>
      </c>
      <c r="CJ150">
        <v>0.06</v>
      </c>
      <c r="CK150">
        <v>2.2000000000000002</v>
      </c>
      <c r="CL150">
        <v>1.7000000000000001E-2</v>
      </c>
      <c r="CM150">
        <v>0.19</v>
      </c>
      <c r="CO150">
        <v>1.2</v>
      </c>
      <c r="CP150">
        <v>37</v>
      </c>
      <c r="CQ150">
        <v>0.2</v>
      </c>
      <c r="CT150">
        <v>140.4</v>
      </c>
    </row>
    <row r="151" spans="1:98">
      <c r="A151" t="s">
        <v>99</v>
      </c>
      <c r="B151" t="s">
        <v>100</v>
      </c>
      <c r="C151" t="s">
        <v>101</v>
      </c>
      <c r="D151" t="s">
        <v>412</v>
      </c>
      <c r="E151" t="s">
        <v>133</v>
      </c>
      <c r="F151" t="s">
        <v>236</v>
      </c>
      <c r="G151" s="1">
        <v>41073</v>
      </c>
      <c r="H151" t="s">
        <v>105</v>
      </c>
      <c r="I151">
        <v>6805323</v>
      </c>
      <c r="J151">
        <v>591623</v>
      </c>
      <c r="K151">
        <v>1082</v>
      </c>
      <c r="M151" t="s">
        <v>106</v>
      </c>
      <c r="N151" t="s">
        <v>147</v>
      </c>
      <c r="O151" t="s">
        <v>108</v>
      </c>
      <c r="Q151" t="s">
        <v>413</v>
      </c>
      <c r="S151">
        <v>132</v>
      </c>
      <c r="U151">
        <v>1.33</v>
      </c>
      <c r="V151">
        <v>19.3</v>
      </c>
      <c r="X151">
        <v>2.2000000000000002</v>
      </c>
      <c r="Z151">
        <v>1</v>
      </c>
      <c r="AA151">
        <v>267.39999999999998</v>
      </c>
      <c r="AC151">
        <v>0.12</v>
      </c>
      <c r="AE151">
        <v>0.16</v>
      </c>
      <c r="AF151">
        <v>0.56000000000000005</v>
      </c>
      <c r="AI151">
        <v>10.7</v>
      </c>
      <c r="AK151">
        <v>63</v>
      </c>
      <c r="AN151">
        <v>30.31</v>
      </c>
      <c r="AS151">
        <v>2.4900000000000002</v>
      </c>
      <c r="AT151">
        <v>3.3</v>
      </c>
      <c r="AX151">
        <v>12</v>
      </c>
      <c r="BB151">
        <v>0.05</v>
      </c>
      <c r="BC151">
        <v>17.100000000000001</v>
      </c>
      <c r="BF151">
        <v>0.69</v>
      </c>
      <c r="BG151">
        <v>239</v>
      </c>
      <c r="BI151">
        <v>2.39</v>
      </c>
      <c r="BJ151">
        <v>3.0000000000000001E-3</v>
      </c>
      <c r="BM151">
        <v>78</v>
      </c>
      <c r="BP151">
        <v>5.7000000000000002E-2</v>
      </c>
      <c r="BQ151">
        <v>11.37</v>
      </c>
      <c r="BY151">
        <v>0.01</v>
      </c>
      <c r="BZ151">
        <v>1.76</v>
      </c>
      <c r="CB151">
        <v>2.6</v>
      </c>
      <c r="CC151">
        <v>0.5</v>
      </c>
      <c r="CF151">
        <v>24.1</v>
      </c>
      <c r="CJ151">
        <v>0.02</v>
      </c>
      <c r="CK151">
        <v>4.4000000000000004</v>
      </c>
      <c r="CL151">
        <v>3.3000000000000002E-2</v>
      </c>
      <c r="CM151">
        <v>0.12</v>
      </c>
      <c r="CO151">
        <v>0.6</v>
      </c>
      <c r="CP151">
        <v>47</v>
      </c>
      <c r="CQ151">
        <v>0.1</v>
      </c>
      <c r="CT151">
        <v>105.8</v>
      </c>
    </row>
    <row r="152" spans="1:98">
      <c r="A152" t="s">
        <v>99</v>
      </c>
      <c r="B152" t="s">
        <v>100</v>
      </c>
      <c r="C152" t="s">
        <v>101</v>
      </c>
      <c r="D152" t="s">
        <v>414</v>
      </c>
      <c r="E152" t="s">
        <v>133</v>
      </c>
      <c r="F152" t="s">
        <v>236</v>
      </c>
      <c r="G152" s="1">
        <v>41073</v>
      </c>
      <c r="H152" t="s">
        <v>105</v>
      </c>
      <c r="I152">
        <v>6805349</v>
      </c>
      <c r="J152">
        <v>591690</v>
      </c>
      <c r="K152">
        <v>1060</v>
      </c>
      <c r="M152" t="s">
        <v>106</v>
      </c>
      <c r="N152" t="s">
        <v>147</v>
      </c>
      <c r="O152" t="s">
        <v>108</v>
      </c>
      <c r="Q152" t="s">
        <v>415</v>
      </c>
      <c r="S152">
        <v>457</v>
      </c>
      <c r="U152">
        <v>1.08</v>
      </c>
      <c r="V152">
        <v>18.7</v>
      </c>
      <c r="X152">
        <v>1.6</v>
      </c>
      <c r="Z152">
        <v>0.5</v>
      </c>
      <c r="AA152">
        <v>143.69999999999999</v>
      </c>
      <c r="AC152">
        <v>0.19</v>
      </c>
      <c r="AE152">
        <v>0.18</v>
      </c>
      <c r="AF152">
        <v>0.76</v>
      </c>
      <c r="AI152">
        <v>9.9</v>
      </c>
      <c r="AK152">
        <v>53.1</v>
      </c>
      <c r="AN152">
        <v>24.9</v>
      </c>
      <c r="AS152">
        <v>2.2999999999999998</v>
      </c>
      <c r="AT152">
        <v>3.5</v>
      </c>
      <c r="AX152">
        <v>15</v>
      </c>
      <c r="BB152">
        <v>0.06</v>
      </c>
      <c r="BC152">
        <v>14.4</v>
      </c>
      <c r="BF152">
        <v>0.55000000000000004</v>
      </c>
      <c r="BG152">
        <v>243</v>
      </c>
      <c r="BI152">
        <v>2.25</v>
      </c>
      <c r="BJ152">
        <v>4.0000000000000001E-3</v>
      </c>
      <c r="BM152">
        <v>63.3</v>
      </c>
      <c r="BP152">
        <v>9.6000000000000002E-2</v>
      </c>
      <c r="BQ152">
        <v>12.78</v>
      </c>
      <c r="BY152">
        <v>0.01</v>
      </c>
      <c r="BZ152">
        <v>1.88</v>
      </c>
      <c r="CB152">
        <v>2.2999999999999998</v>
      </c>
      <c r="CC152">
        <v>0.7</v>
      </c>
      <c r="CF152">
        <v>23.3</v>
      </c>
      <c r="CJ152">
        <v>0.04</v>
      </c>
      <c r="CK152">
        <v>3.3</v>
      </c>
      <c r="CL152">
        <v>4.2000000000000003E-2</v>
      </c>
      <c r="CM152">
        <v>0.1</v>
      </c>
      <c r="CO152">
        <v>0.6</v>
      </c>
      <c r="CP152">
        <v>43</v>
      </c>
      <c r="CQ152">
        <v>0.2</v>
      </c>
      <c r="CT152">
        <v>121</v>
      </c>
    </row>
    <row r="153" spans="1:98">
      <c r="A153" t="s">
        <v>99</v>
      </c>
      <c r="B153" t="s">
        <v>100</v>
      </c>
      <c r="C153" t="s">
        <v>101</v>
      </c>
      <c r="D153" t="s">
        <v>416</v>
      </c>
      <c r="E153" t="s">
        <v>133</v>
      </c>
      <c r="F153" t="s">
        <v>236</v>
      </c>
      <c r="G153" s="1">
        <v>41073</v>
      </c>
      <c r="H153" t="s">
        <v>105</v>
      </c>
      <c r="I153">
        <v>6805269</v>
      </c>
      <c r="J153">
        <v>591546</v>
      </c>
      <c r="K153">
        <v>1113</v>
      </c>
      <c r="M153" t="s">
        <v>106</v>
      </c>
      <c r="N153" t="s">
        <v>147</v>
      </c>
      <c r="O153" t="s">
        <v>108</v>
      </c>
      <c r="Q153" t="s">
        <v>417</v>
      </c>
      <c r="S153">
        <v>294</v>
      </c>
      <c r="U153">
        <v>1.01</v>
      </c>
      <c r="V153">
        <v>9.9</v>
      </c>
      <c r="X153">
        <v>0.3</v>
      </c>
      <c r="Z153">
        <v>0.5</v>
      </c>
      <c r="AA153">
        <v>111.9</v>
      </c>
      <c r="AC153">
        <v>0.11</v>
      </c>
      <c r="AE153">
        <v>0.19</v>
      </c>
      <c r="AF153">
        <v>0.81</v>
      </c>
      <c r="AI153">
        <v>7.2</v>
      </c>
      <c r="AK153">
        <v>44.7</v>
      </c>
      <c r="AN153">
        <v>12.26</v>
      </c>
      <c r="AS153">
        <v>1.91</v>
      </c>
      <c r="AT153">
        <v>4</v>
      </c>
      <c r="AX153">
        <v>11</v>
      </c>
      <c r="BB153">
        <v>0.04</v>
      </c>
      <c r="BC153">
        <v>10.8</v>
      </c>
      <c r="BF153">
        <v>0.42</v>
      </c>
      <c r="BG153">
        <v>171</v>
      </c>
      <c r="BI153">
        <v>1.73</v>
      </c>
      <c r="BJ153">
        <v>8.0000000000000002E-3</v>
      </c>
      <c r="BM153">
        <v>32.4</v>
      </c>
      <c r="BP153">
        <v>0.09</v>
      </c>
      <c r="BQ153">
        <v>8.51</v>
      </c>
      <c r="BY153">
        <v>0.01</v>
      </c>
      <c r="BZ153">
        <v>0.9</v>
      </c>
      <c r="CB153">
        <v>2</v>
      </c>
      <c r="CC153">
        <v>0.4</v>
      </c>
      <c r="CF153">
        <v>16.399999999999999</v>
      </c>
      <c r="CJ153">
        <v>0.03</v>
      </c>
      <c r="CK153">
        <v>1.3</v>
      </c>
      <c r="CL153">
        <v>3.5999999999999997E-2</v>
      </c>
      <c r="CM153">
        <v>0.09</v>
      </c>
      <c r="CO153">
        <v>0.4</v>
      </c>
      <c r="CP153">
        <v>48</v>
      </c>
      <c r="CQ153">
        <v>0.1</v>
      </c>
      <c r="CT153">
        <v>80.599999999999994</v>
      </c>
    </row>
    <row r="154" spans="1:98">
      <c r="A154" t="s">
        <v>99</v>
      </c>
      <c r="B154" t="s">
        <v>100</v>
      </c>
      <c r="C154" t="s">
        <v>101</v>
      </c>
      <c r="D154" t="s">
        <v>418</v>
      </c>
      <c r="E154" t="s">
        <v>133</v>
      </c>
      <c r="F154" t="s">
        <v>236</v>
      </c>
      <c r="G154" s="1">
        <v>41073</v>
      </c>
      <c r="H154" t="s">
        <v>105</v>
      </c>
      <c r="I154">
        <v>6805224</v>
      </c>
      <c r="J154">
        <v>591461</v>
      </c>
      <c r="K154">
        <v>1148</v>
      </c>
      <c r="M154" t="s">
        <v>106</v>
      </c>
      <c r="N154" t="s">
        <v>147</v>
      </c>
      <c r="O154" t="s">
        <v>108</v>
      </c>
      <c r="Q154" t="s">
        <v>419</v>
      </c>
      <c r="S154">
        <v>735</v>
      </c>
      <c r="U154">
        <v>0.95</v>
      </c>
      <c r="V154">
        <v>74.400000000000006</v>
      </c>
      <c r="X154">
        <v>2.2000000000000002</v>
      </c>
      <c r="Z154">
        <v>0.5</v>
      </c>
      <c r="AA154">
        <v>141.5</v>
      </c>
      <c r="AC154">
        <v>0.24</v>
      </c>
      <c r="AE154">
        <v>0.06</v>
      </c>
      <c r="AF154">
        <v>0.67</v>
      </c>
      <c r="AI154">
        <v>5.8</v>
      </c>
      <c r="AK154">
        <v>28.7</v>
      </c>
      <c r="AN154">
        <v>27.52</v>
      </c>
      <c r="AS154">
        <v>3.05</v>
      </c>
      <c r="AT154">
        <v>3.1</v>
      </c>
      <c r="AX154">
        <v>15</v>
      </c>
      <c r="BB154">
        <v>0.08</v>
      </c>
      <c r="BC154">
        <v>20.8</v>
      </c>
      <c r="BF154">
        <v>0.19</v>
      </c>
      <c r="BG154">
        <v>185</v>
      </c>
      <c r="BI154">
        <v>3.03</v>
      </c>
      <c r="BJ154">
        <v>3.0000000000000001E-3</v>
      </c>
      <c r="BM154">
        <v>36.200000000000003</v>
      </c>
      <c r="BP154">
        <v>0.153</v>
      </c>
      <c r="BQ154">
        <v>33.1</v>
      </c>
      <c r="BY154">
        <v>0.05</v>
      </c>
      <c r="BZ154">
        <v>2.31</v>
      </c>
      <c r="CB154">
        <v>1.3</v>
      </c>
      <c r="CC154">
        <v>0.8</v>
      </c>
      <c r="CF154">
        <v>36.1</v>
      </c>
      <c r="CJ154">
        <v>0.03</v>
      </c>
      <c r="CK154">
        <v>2</v>
      </c>
      <c r="CL154">
        <v>1.4999999999999999E-2</v>
      </c>
      <c r="CM154">
        <v>0.14000000000000001</v>
      </c>
      <c r="CO154">
        <v>1.2</v>
      </c>
      <c r="CP154">
        <v>37</v>
      </c>
      <c r="CQ154">
        <v>0.2</v>
      </c>
      <c r="CT154">
        <v>141.1</v>
      </c>
    </row>
    <row r="155" spans="1:98">
      <c r="A155" t="s">
        <v>99</v>
      </c>
      <c r="B155" t="s">
        <v>100</v>
      </c>
      <c r="C155" t="s">
        <v>101</v>
      </c>
      <c r="D155" t="s">
        <v>420</v>
      </c>
      <c r="E155" t="s">
        <v>133</v>
      </c>
      <c r="F155" t="s">
        <v>236</v>
      </c>
      <c r="G155" s="1">
        <v>41073</v>
      </c>
      <c r="H155" t="s">
        <v>105</v>
      </c>
      <c r="I155">
        <v>6805163</v>
      </c>
      <c r="J155">
        <v>591382</v>
      </c>
      <c r="K155">
        <v>1192</v>
      </c>
      <c r="M155" t="s">
        <v>106</v>
      </c>
      <c r="N155" t="s">
        <v>147</v>
      </c>
      <c r="O155" t="s">
        <v>108</v>
      </c>
      <c r="Q155" t="s">
        <v>421</v>
      </c>
      <c r="S155">
        <v>114</v>
      </c>
      <c r="U155">
        <v>0.19</v>
      </c>
      <c r="V155">
        <v>2.4</v>
      </c>
      <c r="X155">
        <v>0.1</v>
      </c>
      <c r="Z155">
        <v>0.5</v>
      </c>
      <c r="AA155">
        <v>25.8</v>
      </c>
      <c r="AC155">
        <v>0.05</v>
      </c>
      <c r="AE155">
        <v>0.04</v>
      </c>
      <c r="AF155">
        <v>0.14000000000000001</v>
      </c>
      <c r="AI155">
        <v>0.9</v>
      </c>
      <c r="AK155">
        <v>4.8</v>
      </c>
      <c r="AN155">
        <v>3.2</v>
      </c>
      <c r="AS155">
        <v>0.44</v>
      </c>
      <c r="AT155">
        <v>1.3</v>
      </c>
      <c r="AX155">
        <v>12</v>
      </c>
      <c r="BB155">
        <v>0.03</v>
      </c>
      <c r="BC155">
        <v>4</v>
      </c>
      <c r="BF155">
        <v>0.03</v>
      </c>
      <c r="BG155">
        <v>22</v>
      </c>
      <c r="BI155">
        <v>0.38</v>
      </c>
      <c r="BJ155">
        <v>2.1999999999999999E-2</v>
      </c>
      <c r="BM155">
        <v>3.1</v>
      </c>
      <c r="BP155">
        <v>1.4999999999999999E-2</v>
      </c>
      <c r="BQ155">
        <v>3.27</v>
      </c>
      <c r="BY155">
        <v>0.01</v>
      </c>
      <c r="BZ155">
        <v>0.28000000000000003</v>
      </c>
      <c r="CB155">
        <v>0.2</v>
      </c>
      <c r="CC155">
        <v>0.05</v>
      </c>
      <c r="CF155">
        <v>6.8</v>
      </c>
      <c r="CJ155">
        <v>0.01</v>
      </c>
      <c r="CK155">
        <v>0.05</v>
      </c>
      <c r="CL155">
        <v>1.2999999999999999E-2</v>
      </c>
      <c r="CM155">
        <v>0.03</v>
      </c>
      <c r="CO155">
        <v>0.1</v>
      </c>
      <c r="CP155">
        <v>14</v>
      </c>
      <c r="CQ155">
        <v>0.05</v>
      </c>
      <c r="CT155">
        <v>11.7</v>
      </c>
    </row>
    <row r="156" spans="1:98">
      <c r="A156" t="s">
        <v>99</v>
      </c>
      <c r="B156" t="s">
        <v>100</v>
      </c>
      <c r="C156" t="s">
        <v>101</v>
      </c>
      <c r="D156" t="s">
        <v>422</v>
      </c>
      <c r="E156" t="s">
        <v>133</v>
      </c>
      <c r="F156" t="s">
        <v>236</v>
      </c>
      <c r="G156" s="1">
        <v>41073</v>
      </c>
      <c r="H156" t="s">
        <v>105</v>
      </c>
      <c r="I156">
        <v>6805137</v>
      </c>
      <c r="J156">
        <v>591286</v>
      </c>
      <c r="K156">
        <v>1242</v>
      </c>
      <c r="M156" t="s">
        <v>106</v>
      </c>
      <c r="N156" t="s">
        <v>147</v>
      </c>
      <c r="O156" t="s">
        <v>108</v>
      </c>
      <c r="Q156" t="s">
        <v>423</v>
      </c>
      <c r="S156">
        <v>531</v>
      </c>
      <c r="U156">
        <v>0.51</v>
      </c>
      <c r="V156">
        <v>39.1</v>
      </c>
      <c r="X156">
        <v>1.7</v>
      </c>
      <c r="Z156">
        <v>0.5</v>
      </c>
      <c r="AA156">
        <v>116.1</v>
      </c>
      <c r="AC156">
        <v>0.22</v>
      </c>
      <c r="AE156">
        <v>0.03</v>
      </c>
      <c r="AF156">
        <v>0.77</v>
      </c>
      <c r="AI156">
        <v>4.2</v>
      </c>
      <c r="AK156">
        <v>20.100000000000001</v>
      </c>
      <c r="AN156">
        <v>20.79</v>
      </c>
      <c r="AS156">
        <v>1.87</v>
      </c>
      <c r="AT156">
        <v>3</v>
      </c>
      <c r="AX156">
        <v>11</v>
      </c>
      <c r="BB156">
        <v>0.06</v>
      </c>
      <c r="BC156">
        <v>22.3</v>
      </c>
      <c r="BF156">
        <v>0.08</v>
      </c>
      <c r="BG156">
        <v>86</v>
      </c>
      <c r="BI156">
        <v>2.81</v>
      </c>
      <c r="BJ156">
        <v>6.0000000000000001E-3</v>
      </c>
      <c r="BM156">
        <v>35</v>
      </c>
      <c r="BP156">
        <v>6.2E-2</v>
      </c>
      <c r="BQ156">
        <v>26.04</v>
      </c>
      <c r="BY156">
        <v>0.04</v>
      </c>
      <c r="BZ156">
        <v>2.4500000000000002</v>
      </c>
      <c r="CB156">
        <v>0.8</v>
      </c>
      <c r="CC156">
        <v>0.5</v>
      </c>
      <c r="CF156">
        <v>23.1</v>
      </c>
      <c r="CJ156">
        <v>0.04</v>
      </c>
      <c r="CK156">
        <v>2.5</v>
      </c>
      <c r="CL156">
        <v>1.7000000000000001E-2</v>
      </c>
      <c r="CM156">
        <v>0.12</v>
      </c>
      <c r="CO156">
        <v>0.8</v>
      </c>
      <c r="CP156">
        <v>26</v>
      </c>
      <c r="CQ156">
        <v>0.1</v>
      </c>
      <c r="CT156">
        <v>126</v>
      </c>
    </row>
    <row r="157" spans="1:98">
      <c r="A157" t="s">
        <v>99</v>
      </c>
      <c r="B157" t="s">
        <v>100</v>
      </c>
      <c r="C157" t="s">
        <v>101</v>
      </c>
      <c r="D157" t="s">
        <v>424</v>
      </c>
      <c r="E157" t="s">
        <v>133</v>
      </c>
      <c r="F157" t="s">
        <v>236</v>
      </c>
      <c r="G157" s="1">
        <v>41073</v>
      </c>
      <c r="H157" t="s">
        <v>105</v>
      </c>
      <c r="I157">
        <v>6805127</v>
      </c>
      <c r="J157">
        <v>591183</v>
      </c>
      <c r="K157">
        <v>1297</v>
      </c>
      <c r="M157" t="s">
        <v>106</v>
      </c>
      <c r="N157" t="s">
        <v>147</v>
      </c>
      <c r="O157" t="s">
        <v>108</v>
      </c>
      <c r="Q157" t="s">
        <v>425</v>
      </c>
      <c r="S157">
        <v>435</v>
      </c>
      <c r="U157">
        <v>0.26</v>
      </c>
      <c r="V157">
        <v>2.9</v>
      </c>
      <c r="X157">
        <v>0.1</v>
      </c>
      <c r="Z157">
        <v>0.5</v>
      </c>
      <c r="AA157">
        <v>42.1</v>
      </c>
      <c r="AC157">
        <v>0.06</v>
      </c>
      <c r="AE157">
        <v>0.03</v>
      </c>
      <c r="AF157">
        <v>0.68</v>
      </c>
      <c r="AI157">
        <v>1.6</v>
      </c>
      <c r="AK157">
        <v>3.3</v>
      </c>
      <c r="AN157">
        <v>8.9700000000000006</v>
      </c>
      <c r="AS157">
        <v>0.69</v>
      </c>
      <c r="AT157">
        <v>1.4</v>
      </c>
      <c r="AX157">
        <v>11</v>
      </c>
      <c r="BB157">
        <v>0.03</v>
      </c>
      <c r="BC157">
        <v>3.9</v>
      </c>
      <c r="BF157">
        <v>0.03</v>
      </c>
      <c r="BG157">
        <v>42</v>
      </c>
      <c r="BI157">
        <v>0.7</v>
      </c>
      <c r="BJ157">
        <v>2.3E-2</v>
      </c>
      <c r="BM157">
        <v>5.3</v>
      </c>
      <c r="BP157">
        <v>2.5999999999999999E-2</v>
      </c>
      <c r="BQ157">
        <v>5.05</v>
      </c>
      <c r="BY157">
        <v>0.01</v>
      </c>
      <c r="BZ157">
        <v>0.28999999999999998</v>
      </c>
      <c r="CB157">
        <v>0.4</v>
      </c>
      <c r="CC157">
        <v>0.05</v>
      </c>
      <c r="CF157">
        <v>5.4</v>
      </c>
      <c r="CJ157">
        <v>0.01</v>
      </c>
      <c r="CK157">
        <v>0.2</v>
      </c>
      <c r="CL157">
        <v>1.7000000000000001E-2</v>
      </c>
      <c r="CM157">
        <v>0.03</v>
      </c>
      <c r="CO157">
        <v>0.3</v>
      </c>
      <c r="CP157">
        <v>15</v>
      </c>
      <c r="CQ157">
        <v>0.05</v>
      </c>
      <c r="CT157">
        <v>29.7</v>
      </c>
    </row>
    <row r="158" spans="1:98">
      <c r="A158" t="s">
        <v>99</v>
      </c>
      <c r="B158" t="s">
        <v>100</v>
      </c>
      <c r="C158" t="s">
        <v>101</v>
      </c>
      <c r="D158" t="s">
        <v>426</v>
      </c>
      <c r="E158" t="s">
        <v>133</v>
      </c>
      <c r="F158" t="s">
        <v>236</v>
      </c>
      <c r="G158" s="1">
        <v>41073</v>
      </c>
      <c r="H158" t="s">
        <v>105</v>
      </c>
      <c r="I158">
        <v>6805112</v>
      </c>
      <c r="J158">
        <v>591081</v>
      </c>
      <c r="K158">
        <v>1340</v>
      </c>
      <c r="M158" t="s">
        <v>106</v>
      </c>
      <c r="N158" t="s">
        <v>147</v>
      </c>
      <c r="O158" t="s">
        <v>108</v>
      </c>
      <c r="Q158" t="s">
        <v>427</v>
      </c>
      <c r="S158">
        <v>528</v>
      </c>
      <c r="U158">
        <v>0.68</v>
      </c>
      <c r="V158">
        <v>4.5</v>
      </c>
      <c r="X158">
        <v>0.1</v>
      </c>
      <c r="Z158">
        <v>0.5</v>
      </c>
      <c r="AA158">
        <v>166.9</v>
      </c>
      <c r="AC158">
        <v>0.25</v>
      </c>
      <c r="AE158">
        <v>0.05</v>
      </c>
      <c r="AF158">
        <v>0.76</v>
      </c>
      <c r="AI158">
        <v>2.8</v>
      </c>
      <c r="AK158">
        <v>9.8000000000000007</v>
      </c>
      <c r="AN158">
        <v>26.13</v>
      </c>
      <c r="AS158">
        <v>1.92</v>
      </c>
      <c r="AT158">
        <v>2.9</v>
      </c>
      <c r="AX158">
        <v>24</v>
      </c>
      <c r="BB158">
        <v>7.0000000000000007E-2</v>
      </c>
      <c r="BC158">
        <v>16</v>
      </c>
      <c r="BF158">
        <v>0.08</v>
      </c>
      <c r="BG158">
        <v>91</v>
      </c>
      <c r="BI158">
        <v>3.06</v>
      </c>
      <c r="BJ158">
        <v>1.4E-2</v>
      </c>
      <c r="BM158">
        <v>15.1</v>
      </c>
      <c r="BP158">
        <v>7.2999999999999995E-2</v>
      </c>
      <c r="BQ158">
        <v>30.03</v>
      </c>
      <c r="BY158">
        <v>0.05</v>
      </c>
      <c r="BZ158">
        <v>0.65</v>
      </c>
      <c r="CB158">
        <v>0.7</v>
      </c>
      <c r="CC158">
        <v>0.7</v>
      </c>
      <c r="CF158">
        <v>31.1</v>
      </c>
      <c r="CJ158">
        <v>0.04</v>
      </c>
      <c r="CK158">
        <v>0.7</v>
      </c>
      <c r="CL158">
        <v>1.9E-2</v>
      </c>
      <c r="CM158">
        <v>0.16</v>
      </c>
      <c r="CO158">
        <v>0.8</v>
      </c>
      <c r="CP158">
        <v>34</v>
      </c>
      <c r="CQ158">
        <v>0.05</v>
      </c>
      <c r="CT158">
        <v>96.8</v>
      </c>
    </row>
    <row r="159" spans="1:98">
      <c r="A159" t="s">
        <v>99</v>
      </c>
      <c r="B159" t="s">
        <v>100</v>
      </c>
      <c r="C159" t="s">
        <v>101</v>
      </c>
      <c r="D159" t="s">
        <v>428</v>
      </c>
      <c r="E159" t="s">
        <v>133</v>
      </c>
      <c r="F159" t="s">
        <v>236</v>
      </c>
      <c r="G159" s="1">
        <v>41073</v>
      </c>
      <c r="H159" t="s">
        <v>105</v>
      </c>
      <c r="I159">
        <v>6805098</v>
      </c>
      <c r="J159">
        <v>590987</v>
      </c>
      <c r="K159">
        <v>1386</v>
      </c>
      <c r="M159" t="s">
        <v>106</v>
      </c>
      <c r="N159" t="s">
        <v>147</v>
      </c>
      <c r="O159" t="s">
        <v>108</v>
      </c>
      <c r="Q159" t="s">
        <v>429</v>
      </c>
      <c r="S159">
        <v>353</v>
      </c>
      <c r="U159">
        <v>0.38</v>
      </c>
      <c r="V159">
        <v>2.2999999999999998</v>
      </c>
      <c r="X159">
        <v>0.1</v>
      </c>
      <c r="Z159">
        <v>0.5</v>
      </c>
      <c r="AA159">
        <v>71.8</v>
      </c>
      <c r="AC159">
        <v>0.1</v>
      </c>
      <c r="AE159">
        <v>0.05</v>
      </c>
      <c r="AF159">
        <v>0.15</v>
      </c>
      <c r="AI159">
        <v>1.6</v>
      </c>
      <c r="AK159">
        <v>6.2</v>
      </c>
      <c r="AN159">
        <v>11.32</v>
      </c>
      <c r="AS159">
        <v>0.92</v>
      </c>
      <c r="AT159">
        <v>2</v>
      </c>
      <c r="AX159">
        <v>13</v>
      </c>
      <c r="BB159">
        <v>0.04</v>
      </c>
      <c r="BC159">
        <v>6.7</v>
      </c>
      <c r="BF159">
        <v>0.06</v>
      </c>
      <c r="BG159">
        <v>68</v>
      </c>
      <c r="BI159">
        <v>1.01</v>
      </c>
      <c r="BJ159">
        <v>2.1999999999999999E-2</v>
      </c>
      <c r="BM159">
        <v>5.8</v>
      </c>
      <c r="BP159">
        <v>4.1000000000000002E-2</v>
      </c>
      <c r="BQ159">
        <v>5.97</v>
      </c>
      <c r="BY159">
        <v>0.01</v>
      </c>
      <c r="BZ159">
        <v>0.5</v>
      </c>
      <c r="CB159">
        <v>0.4</v>
      </c>
      <c r="CC159">
        <v>0.3</v>
      </c>
      <c r="CF159">
        <v>9.1999999999999993</v>
      </c>
      <c r="CJ159">
        <v>0.02</v>
      </c>
      <c r="CK159">
        <v>0.2</v>
      </c>
      <c r="CL159">
        <v>1.7999999999999999E-2</v>
      </c>
      <c r="CM159">
        <v>0.05</v>
      </c>
      <c r="CO159">
        <v>0.5</v>
      </c>
      <c r="CP159">
        <v>23</v>
      </c>
      <c r="CQ159">
        <v>0.05</v>
      </c>
      <c r="CT159">
        <v>30.8</v>
      </c>
    </row>
    <row r="160" spans="1:98">
      <c r="A160" t="s">
        <v>99</v>
      </c>
      <c r="B160" t="s">
        <v>100</v>
      </c>
      <c r="C160" t="s">
        <v>101</v>
      </c>
      <c r="D160" t="s">
        <v>430</v>
      </c>
      <c r="E160" t="s">
        <v>133</v>
      </c>
      <c r="F160" t="s">
        <v>236</v>
      </c>
      <c r="G160" s="1">
        <v>41073</v>
      </c>
      <c r="H160" t="s">
        <v>105</v>
      </c>
      <c r="I160">
        <v>6805104</v>
      </c>
      <c r="J160">
        <v>590887</v>
      </c>
      <c r="K160">
        <v>1419</v>
      </c>
      <c r="M160" t="s">
        <v>106</v>
      </c>
      <c r="N160" t="s">
        <v>147</v>
      </c>
      <c r="O160" t="s">
        <v>108</v>
      </c>
      <c r="Q160" t="s">
        <v>431</v>
      </c>
      <c r="S160">
        <v>1306</v>
      </c>
      <c r="U160">
        <v>1.23</v>
      </c>
      <c r="V160">
        <v>35.6</v>
      </c>
      <c r="X160">
        <v>1.7</v>
      </c>
      <c r="Z160">
        <v>0.5</v>
      </c>
      <c r="AA160">
        <v>113.3</v>
      </c>
      <c r="AC160">
        <v>0.22</v>
      </c>
      <c r="AE160">
        <v>0.1</v>
      </c>
      <c r="AF160">
        <v>0.52</v>
      </c>
      <c r="AI160">
        <v>8.1</v>
      </c>
      <c r="AK160">
        <v>59.1</v>
      </c>
      <c r="AN160">
        <v>36.03</v>
      </c>
      <c r="AS160">
        <v>3.61</v>
      </c>
      <c r="AT160">
        <v>4.8</v>
      </c>
      <c r="AX160">
        <v>68</v>
      </c>
      <c r="BB160">
        <v>0.06</v>
      </c>
      <c r="BC160">
        <v>13.1</v>
      </c>
      <c r="BF160">
        <v>0.43</v>
      </c>
      <c r="BG160">
        <v>236</v>
      </c>
      <c r="BI160">
        <v>2.25</v>
      </c>
      <c r="BJ160">
        <v>4.0000000000000001E-3</v>
      </c>
      <c r="BM160">
        <v>43.7</v>
      </c>
      <c r="BP160">
        <v>0.124</v>
      </c>
      <c r="BQ160">
        <v>14.95</v>
      </c>
      <c r="BY160">
        <v>0.03</v>
      </c>
      <c r="BZ160">
        <v>2.2999999999999998</v>
      </c>
      <c r="CB160">
        <v>2.5</v>
      </c>
      <c r="CC160">
        <v>0.8</v>
      </c>
      <c r="CF160">
        <v>16.2</v>
      </c>
      <c r="CJ160">
        <v>0.08</v>
      </c>
      <c r="CK160">
        <v>1.2</v>
      </c>
      <c r="CL160">
        <v>4.2999999999999997E-2</v>
      </c>
      <c r="CM160">
        <v>0.17</v>
      </c>
      <c r="CO160">
        <v>0.9</v>
      </c>
      <c r="CP160">
        <v>62</v>
      </c>
      <c r="CQ160">
        <v>0.2</v>
      </c>
      <c r="CT160">
        <v>105.3</v>
      </c>
    </row>
    <row r="161" spans="1:98">
      <c r="A161" t="s">
        <v>99</v>
      </c>
      <c r="B161" t="s">
        <v>100</v>
      </c>
      <c r="C161" t="s">
        <v>101</v>
      </c>
      <c r="D161" t="s">
        <v>432</v>
      </c>
      <c r="E161" t="s">
        <v>133</v>
      </c>
      <c r="F161" t="s">
        <v>236</v>
      </c>
      <c r="G161" s="1">
        <v>41073</v>
      </c>
      <c r="H161" t="s">
        <v>105</v>
      </c>
      <c r="I161">
        <v>6805072</v>
      </c>
      <c r="J161">
        <v>590798</v>
      </c>
      <c r="K161">
        <v>1438</v>
      </c>
      <c r="M161" t="s">
        <v>106</v>
      </c>
      <c r="N161" t="s">
        <v>147</v>
      </c>
      <c r="O161" t="s">
        <v>108</v>
      </c>
      <c r="Q161" t="s">
        <v>433</v>
      </c>
      <c r="S161">
        <v>417</v>
      </c>
      <c r="U161">
        <v>0.69</v>
      </c>
      <c r="V161">
        <v>12.1</v>
      </c>
      <c r="X161">
        <v>0.1</v>
      </c>
      <c r="Z161">
        <v>0.5</v>
      </c>
      <c r="AA161">
        <v>92.5</v>
      </c>
      <c r="AC161">
        <v>0.13</v>
      </c>
      <c r="AE161">
        <v>0.06</v>
      </c>
      <c r="AF161">
        <v>0.11</v>
      </c>
      <c r="AI161">
        <v>1.3</v>
      </c>
      <c r="AK161">
        <v>5.0999999999999996</v>
      </c>
      <c r="AN161">
        <v>11.46</v>
      </c>
      <c r="AS161">
        <v>0.85</v>
      </c>
      <c r="AT161">
        <v>2.7</v>
      </c>
      <c r="AX161">
        <v>18</v>
      </c>
      <c r="BB161">
        <v>0.06</v>
      </c>
      <c r="BC161">
        <v>12</v>
      </c>
      <c r="BF161">
        <v>0.05</v>
      </c>
      <c r="BG161">
        <v>72</v>
      </c>
      <c r="BI161">
        <v>1.18</v>
      </c>
      <c r="BJ161">
        <v>0.02</v>
      </c>
      <c r="BM161">
        <v>3.8</v>
      </c>
      <c r="BP161">
        <v>5.0999999999999997E-2</v>
      </c>
      <c r="BQ161">
        <v>8.39</v>
      </c>
      <c r="BY161">
        <v>0.03</v>
      </c>
      <c r="BZ161">
        <v>0.78</v>
      </c>
      <c r="CB161">
        <v>0.6</v>
      </c>
      <c r="CC161">
        <v>0.4</v>
      </c>
      <c r="CF161">
        <v>11</v>
      </c>
      <c r="CJ161">
        <v>0.01</v>
      </c>
      <c r="CK161">
        <v>0.4</v>
      </c>
      <c r="CL161">
        <v>2.1000000000000001E-2</v>
      </c>
      <c r="CM161">
        <v>0.1</v>
      </c>
      <c r="CO161">
        <v>0.4</v>
      </c>
      <c r="CP161">
        <v>20</v>
      </c>
      <c r="CQ161">
        <v>0.05</v>
      </c>
      <c r="CT161">
        <v>16.399999999999999</v>
      </c>
    </row>
    <row r="162" spans="1:98">
      <c r="A162" t="s">
        <v>99</v>
      </c>
      <c r="B162" t="s">
        <v>100</v>
      </c>
      <c r="C162" t="s">
        <v>101</v>
      </c>
      <c r="D162" t="s">
        <v>434</v>
      </c>
      <c r="E162" t="s">
        <v>133</v>
      </c>
      <c r="F162" t="s">
        <v>236</v>
      </c>
      <c r="G162" s="1">
        <v>41073</v>
      </c>
      <c r="H162" t="s">
        <v>105</v>
      </c>
      <c r="I162">
        <v>6805078</v>
      </c>
      <c r="J162">
        <v>590700</v>
      </c>
      <c r="K162">
        <v>1459</v>
      </c>
      <c r="M162" t="s">
        <v>106</v>
      </c>
      <c r="N162" t="s">
        <v>147</v>
      </c>
      <c r="O162" t="s">
        <v>108</v>
      </c>
      <c r="Q162" t="s">
        <v>435</v>
      </c>
      <c r="S162">
        <v>558</v>
      </c>
      <c r="U162">
        <v>0.9</v>
      </c>
      <c r="V162">
        <v>56.3</v>
      </c>
      <c r="X162">
        <v>2.6</v>
      </c>
      <c r="Z162">
        <v>0.5</v>
      </c>
      <c r="AA162">
        <v>148.9</v>
      </c>
      <c r="AC162">
        <v>0.19</v>
      </c>
      <c r="AE162">
        <v>0.03</v>
      </c>
      <c r="AF162">
        <v>0.19</v>
      </c>
      <c r="AI162">
        <v>3</v>
      </c>
      <c r="AK162">
        <v>15.6</v>
      </c>
      <c r="AN162">
        <v>17.899999999999999</v>
      </c>
      <c r="AS162">
        <v>2.65</v>
      </c>
      <c r="AT162">
        <v>2.9</v>
      </c>
      <c r="AX162">
        <v>15</v>
      </c>
      <c r="BB162">
        <v>0.08</v>
      </c>
      <c r="BC162">
        <v>17.899999999999999</v>
      </c>
      <c r="BF162">
        <v>0.12</v>
      </c>
      <c r="BG162">
        <v>75</v>
      </c>
      <c r="BI162">
        <v>2.14</v>
      </c>
      <c r="BJ162">
        <v>2E-3</v>
      </c>
      <c r="BM162">
        <v>18</v>
      </c>
      <c r="BP162">
        <v>7.8E-2</v>
      </c>
      <c r="BQ162">
        <v>19.73</v>
      </c>
      <c r="BY162">
        <v>7.0000000000000007E-2</v>
      </c>
      <c r="BZ162">
        <v>1.79</v>
      </c>
      <c r="CB162">
        <v>1.3</v>
      </c>
      <c r="CC162">
        <v>0.9</v>
      </c>
      <c r="CF162">
        <v>47.6</v>
      </c>
      <c r="CJ162">
        <v>0.08</v>
      </c>
      <c r="CK162">
        <v>3.9</v>
      </c>
      <c r="CL162">
        <v>1.4E-2</v>
      </c>
      <c r="CM162">
        <v>0.15</v>
      </c>
      <c r="CO162">
        <v>0.8</v>
      </c>
      <c r="CP162">
        <v>34</v>
      </c>
      <c r="CQ162">
        <v>0.2</v>
      </c>
      <c r="CT162">
        <v>72.2</v>
      </c>
    </row>
    <row r="163" spans="1:98">
      <c r="A163" t="s">
        <v>99</v>
      </c>
      <c r="B163" t="s">
        <v>100</v>
      </c>
      <c r="C163" t="s">
        <v>101</v>
      </c>
      <c r="D163" t="s">
        <v>436</v>
      </c>
      <c r="E163" t="s">
        <v>133</v>
      </c>
      <c r="F163" t="s">
        <v>437</v>
      </c>
      <c r="G163" s="1">
        <v>41068</v>
      </c>
      <c r="H163" t="s">
        <v>105</v>
      </c>
      <c r="I163">
        <v>6803396</v>
      </c>
      <c r="J163">
        <v>588403</v>
      </c>
      <c r="K163">
        <v>1084</v>
      </c>
      <c r="M163" t="s">
        <v>106</v>
      </c>
      <c r="N163" t="s">
        <v>147</v>
      </c>
      <c r="O163" t="s">
        <v>108</v>
      </c>
      <c r="Q163" t="s">
        <v>438</v>
      </c>
      <c r="S163">
        <v>787</v>
      </c>
      <c r="U163">
        <v>1.33</v>
      </c>
      <c r="V163">
        <v>167.6</v>
      </c>
      <c r="X163">
        <v>6.5</v>
      </c>
      <c r="Z163">
        <v>7</v>
      </c>
      <c r="AA163">
        <v>304</v>
      </c>
      <c r="AC163">
        <v>0.05</v>
      </c>
      <c r="AE163">
        <v>0.87</v>
      </c>
      <c r="AF163">
        <v>18.98</v>
      </c>
      <c r="AI163">
        <v>133</v>
      </c>
      <c r="AK163">
        <v>274.60000000000002</v>
      </c>
      <c r="AN163">
        <v>96.2</v>
      </c>
      <c r="AS163">
        <v>9.44</v>
      </c>
      <c r="AT163">
        <v>3.6</v>
      </c>
      <c r="AX163">
        <v>95</v>
      </c>
      <c r="BB163">
        <v>0.03</v>
      </c>
      <c r="BC163">
        <v>4.0999999999999996</v>
      </c>
      <c r="BF163">
        <v>3.23</v>
      </c>
      <c r="BG163">
        <v>6475</v>
      </c>
      <c r="BI163">
        <v>29.62</v>
      </c>
      <c r="BJ163">
        <v>4.0000000000000001E-3</v>
      </c>
      <c r="BM163">
        <v>1206.2</v>
      </c>
      <c r="BP163">
        <v>8.6999999999999994E-2</v>
      </c>
      <c r="BQ163">
        <v>36.49</v>
      </c>
      <c r="BY163">
        <v>0.04</v>
      </c>
      <c r="BZ163">
        <v>7</v>
      </c>
      <c r="CB163">
        <v>8.6</v>
      </c>
      <c r="CC163">
        <v>3.7</v>
      </c>
      <c r="CF163">
        <v>43.8</v>
      </c>
      <c r="CJ163">
        <v>0.05</v>
      </c>
      <c r="CK163">
        <v>0.9</v>
      </c>
      <c r="CL163">
        <v>1.7999999999999999E-2</v>
      </c>
      <c r="CM163">
        <v>0.36</v>
      </c>
      <c r="CO163">
        <v>6.8</v>
      </c>
      <c r="CP163">
        <v>63</v>
      </c>
      <c r="CQ163">
        <v>0.1</v>
      </c>
      <c r="CT163">
        <v>8277.4</v>
      </c>
    </row>
    <row r="164" spans="1:98">
      <c r="A164" t="s">
        <v>99</v>
      </c>
      <c r="B164" t="s">
        <v>100</v>
      </c>
      <c r="C164" t="s">
        <v>101</v>
      </c>
      <c r="D164" t="s">
        <v>439</v>
      </c>
      <c r="E164" t="s">
        <v>133</v>
      </c>
      <c r="F164" t="s">
        <v>437</v>
      </c>
      <c r="G164" s="1">
        <v>41068</v>
      </c>
      <c r="H164" t="s">
        <v>105</v>
      </c>
      <c r="I164">
        <v>6803404</v>
      </c>
      <c r="J164">
        <v>588501</v>
      </c>
      <c r="K164">
        <v>1096</v>
      </c>
      <c r="M164" t="s">
        <v>106</v>
      </c>
      <c r="N164" t="s">
        <v>147</v>
      </c>
      <c r="O164" t="s">
        <v>108</v>
      </c>
      <c r="Q164" t="s">
        <v>440</v>
      </c>
      <c r="S164">
        <v>422</v>
      </c>
      <c r="U164">
        <v>1.67</v>
      </c>
      <c r="V164">
        <v>85</v>
      </c>
      <c r="X164">
        <v>5.9</v>
      </c>
      <c r="Z164">
        <v>7</v>
      </c>
      <c r="AA164">
        <v>160.6</v>
      </c>
      <c r="AC164">
        <v>0.04</v>
      </c>
      <c r="AE164">
        <v>0.4</v>
      </c>
      <c r="AF164">
        <v>2.54</v>
      </c>
      <c r="AI164">
        <v>61.2</v>
      </c>
      <c r="AK164">
        <v>435</v>
      </c>
      <c r="AN164">
        <v>62.44</v>
      </c>
      <c r="AS164">
        <v>5.39</v>
      </c>
      <c r="AT164">
        <v>4.4000000000000004</v>
      </c>
      <c r="AX164">
        <v>48</v>
      </c>
      <c r="BB164">
        <v>0.03</v>
      </c>
      <c r="BC164">
        <v>5.3</v>
      </c>
      <c r="BF164">
        <v>3.6</v>
      </c>
      <c r="BG164">
        <v>1759</v>
      </c>
      <c r="BI164">
        <v>9.6999999999999993</v>
      </c>
      <c r="BJ164">
        <v>4.0000000000000001E-3</v>
      </c>
      <c r="BM164">
        <v>531.29999999999995</v>
      </c>
      <c r="BP164">
        <v>6.5000000000000002E-2</v>
      </c>
      <c r="BQ164">
        <v>26.15</v>
      </c>
      <c r="BY164">
        <v>0.01</v>
      </c>
      <c r="BZ164">
        <v>5.13</v>
      </c>
      <c r="CB164">
        <v>9.3000000000000007</v>
      </c>
      <c r="CC164">
        <v>1.3</v>
      </c>
      <c r="CF164">
        <v>20</v>
      </c>
      <c r="CJ164">
        <v>0.05</v>
      </c>
      <c r="CK164">
        <v>1.3</v>
      </c>
      <c r="CL164">
        <v>4.2000000000000003E-2</v>
      </c>
      <c r="CM164">
        <v>0.2</v>
      </c>
      <c r="CO164">
        <v>1.8</v>
      </c>
      <c r="CP164">
        <v>82</v>
      </c>
      <c r="CQ164">
        <v>0.6</v>
      </c>
      <c r="CT164">
        <v>1762.5</v>
      </c>
    </row>
    <row r="165" spans="1:98">
      <c r="A165" t="s">
        <v>99</v>
      </c>
      <c r="B165" t="s">
        <v>100</v>
      </c>
      <c r="C165" t="s">
        <v>101</v>
      </c>
      <c r="D165" t="s">
        <v>441</v>
      </c>
      <c r="E165" t="s">
        <v>133</v>
      </c>
      <c r="F165" t="s">
        <v>437</v>
      </c>
      <c r="G165" s="1">
        <v>41068</v>
      </c>
      <c r="H165" t="s">
        <v>105</v>
      </c>
      <c r="I165">
        <v>6803395</v>
      </c>
      <c r="J165">
        <v>588597</v>
      </c>
      <c r="K165">
        <v>1110</v>
      </c>
      <c r="M165" t="s">
        <v>106</v>
      </c>
      <c r="N165" t="s">
        <v>147</v>
      </c>
      <c r="O165" t="s">
        <v>108</v>
      </c>
      <c r="Q165" t="s">
        <v>442</v>
      </c>
      <c r="S165">
        <v>742</v>
      </c>
      <c r="U165">
        <v>1.18</v>
      </c>
      <c r="V165">
        <v>417.2</v>
      </c>
      <c r="X165">
        <v>10.6</v>
      </c>
      <c r="Z165">
        <v>6</v>
      </c>
      <c r="AA165">
        <v>144.80000000000001</v>
      </c>
      <c r="AC165">
        <v>0.17</v>
      </c>
      <c r="AE165">
        <v>0.43</v>
      </c>
      <c r="AF165">
        <v>5.55</v>
      </c>
      <c r="AI165">
        <v>46</v>
      </c>
      <c r="AK165">
        <v>286.60000000000002</v>
      </c>
      <c r="AN165">
        <v>65.8</v>
      </c>
      <c r="AS165">
        <v>5.49</v>
      </c>
      <c r="AT165">
        <v>3.5</v>
      </c>
      <c r="AX165">
        <v>79</v>
      </c>
      <c r="BB165">
        <v>0.05</v>
      </c>
      <c r="BC165">
        <v>6.3</v>
      </c>
      <c r="BF165">
        <v>2.82</v>
      </c>
      <c r="BG165">
        <v>1351</v>
      </c>
      <c r="BI165">
        <v>7.48</v>
      </c>
      <c r="BJ165">
        <v>5.0000000000000001E-3</v>
      </c>
      <c r="BM165">
        <v>429.7</v>
      </c>
      <c r="BP165">
        <v>9.7000000000000003E-2</v>
      </c>
      <c r="BQ165">
        <v>40.020000000000003</v>
      </c>
      <c r="BY165">
        <v>0.03</v>
      </c>
      <c r="BZ165">
        <v>5.99</v>
      </c>
      <c r="CB165">
        <v>9.3000000000000007</v>
      </c>
      <c r="CC165">
        <v>2.8</v>
      </c>
      <c r="CF165">
        <v>28.3</v>
      </c>
      <c r="CJ165">
        <v>0.3</v>
      </c>
      <c r="CK165">
        <v>1.4</v>
      </c>
      <c r="CL165">
        <v>2.1000000000000001E-2</v>
      </c>
      <c r="CM165">
        <v>0.39</v>
      </c>
      <c r="CO165">
        <v>3.8</v>
      </c>
      <c r="CP165">
        <v>83</v>
      </c>
      <c r="CQ165">
        <v>0.2</v>
      </c>
      <c r="CT165">
        <v>1777.9</v>
      </c>
    </row>
    <row r="166" spans="1:98">
      <c r="A166" t="s">
        <v>99</v>
      </c>
      <c r="B166" t="s">
        <v>100</v>
      </c>
      <c r="C166" t="s">
        <v>101</v>
      </c>
      <c r="D166" t="s">
        <v>443</v>
      </c>
      <c r="E166" t="s">
        <v>133</v>
      </c>
      <c r="F166" t="s">
        <v>437</v>
      </c>
      <c r="G166" s="1">
        <v>41068</v>
      </c>
      <c r="H166" t="s">
        <v>105</v>
      </c>
      <c r="I166">
        <v>6803394</v>
      </c>
      <c r="J166">
        <v>588800</v>
      </c>
      <c r="K166">
        <v>1169</v>
      </c>
      <c r="M166" t="s">
        <v>106</v>
      </c>
      <c r="N166" t="s">
        <v>147</v>
      </c>
      <c r="O166" t="s">
        <v>108</v>
      </c>
      <c r="Q166" t="s">
        <v>444</v>
      </c>
      <c r="S166">
        <v>763</v>
      </c>
      <c r="U166">
        <v>1.72</v>
      </c>
      <c r="V166">
        <v>67.900000000000006</v>
      </c>
      <c r="X166">
        <v>3.7</v>
      </c>
      <c r="Z166">
        <v>3</v>
      </c>
      <c r="AA166">
        <v>306.39999999999998</v>
      </c>
      <c r="AC166">
        <v>0.11</v>
      </c>
      <c r="AE166">
        <v>0.28999999999999998</v>
      </c>
      <c r="AF166">
        <v>1.62</v>
      </c>
      <c r="AI166">
        <v>20.7</v>
      </c>
      <c r="AK166">
        <v>193.9</v>
      </c>
      <c r="AN166">
        <v>48.14</v>
      </c>
      <c r="AS166">
        <v>3.78</v>
      </c>
      <c r="AT166">
        <v>5.3</v>
      </c>
      <c r="AX166">
        <v>17</v>
      </c>
      <c r="BB166">
        <v>0.05</v>
      </c>
      <c r="BC166">
        <v>9</v>
      </c>
      <c r="BF166">
        <v>1.61</v>
      </c>
      <c r="BG166">
        <v>534</v>
      </c>
      <c r="BI166">
        <v>2.39</v>
      </c>
      <c r="BJ166">
        <v>5.0000000000000001E-3</v>
      </c>
      <c r="BM166">
        <v>264.3</v>
      </c>
      <c r="BP166">
        <v>5.5E-2</v>
      </c>
      <c r="BQ166">
        <v>14.37</v>
      </c>
      <c r="BY166">
        <v>0.01</v>
      </c>
      <c r="BZ166">
        <v>2.4500000000000002</v>
      </c>
      <c r="CB166">
        <v>6.9</v>
      </c>
      <c r="CC166">
        <v>0.6</v>
      </c>
      <c r="CF166">
        <v>16</v>
      </c>
      <c r="CJ166">
        <v>0.01</v>
      </c>
      <c r="CK166">
        <v>1.4</v>
      </c>
      <c r="CL166">
        <v>3.1E-2</v>
      </c>
      <c r="CM166">
        <v>0.15</v>
      </c>
      <c r="CO166">
        <v>1.1000000000000001</v>
      </c>
      <c r="CP166">
        <v>73</v>
      </c>
      <c r="CQ166">
        <v>0.2</v>
      </c>
      <c r="CT166">
        <v>473.8</v>
      </c>
    </row>
    <row r="167" spans="1:98">
      <c r="A167" t="s">
        <v>99</v>
      </c>
      <c r="B167" t="s">
        <v>100</v>
      </c>
      <c r="C167" t="s">
        <v>101</v>
      </c>
      <c r="D167" t="s">
        <v>445</v>
      </c>
      <c r="E167" t="s">
        <v>133</v>
      </c>
      <c r="F167" t="s">
        <v>437</v>
      </c>
      <c r="G167" s="1">
        <v>41068</v>
      </c>
      <c r="H167" t="s">
        <v>105</v>
      </c>
      <c r="I167">
        <v>6803400</v>
      </c>
      <c r="J167">
        <v>588899</v>
      </c>
      <c r="M167" t="s">
        <v>106</v>
      </c>
      <c r="N167" t="s">
        <v>147</v>
      </c>
      <c r="O167" t="s">
        <v>108</v>
      </c>
      <c r="Q167" t="s">
        <v>446</v>
      </c>
      <c r="S167">
        <v>705</v>
      </c>
      <c r="U167">
        <v>1.57</v>
      </c>
      <c r="V167">
        <v>235.6</v>
      </c>
      <c r="X167">
        <v>7.2</v>
      </c>
      <c r="Z167">
        <v>3</v>
      </c>
      <c r="AA167">
        <v>215.8</v>
      </c>
      <c r="AC167">
        <v>0.09</v>
      </c>
      <c r="AE167">
        <v>0.16</v>
      </c>
      <c r="AF167">
        <v>5.08</v>
      </c>
      <c r="AI167">
        <v>37.200000000000003</v>
      </c>
      <c r="AK167">
        <v>290.3</v>
      </c>
      <c r="AN167">
        <v>70.92</v>
      </c>
      <c r="AS167">
        <v>5.69</v>
      </c>
      <c r="AT167">
        <v>3.6</v>
      </c>
      <c r="AX167">
        <v>26</v>
      </c>
      <c r="BB167">
        <v>0.05</v>
      </c>
      <c r="BC167">
        <v>8.5</v>
      </c>
      <c r="BF167">
        <v>1.79</v>
      </c>
      <c r="BG167">
        <v>919</v>
      </c>
      <c r="BI167">
        <v>7.06</v>
      </c>
      <c r="BJ167">
        <v>2E-3</v>
      </c>
      <c r="BM167">
        <v>331.9</v>
      </c>
      <c r="BP167">
        <v>9.2999999999999999E-2</v>
      </c>
      <c r="BQ167">
        <v>34.409999999999997</v>
      </c>
      <c r="BY167">
        <v>0.01</v>
      </c>
      <c r="BZ167">
        <v>7.61</v>
      </c>
      <c r="CB167">
        <v>9.6</v>
      </c>
      <c r="CC167">
        <v>2.7</v>
      </c>
      <c r="CF167">
        <v>17.2</v>
      </c>
      <c r="CJ167">
        <v>0.05</v>
      </c>
      <c r="CK167">
        <v>1.8</v>
      </c>
      <c r="CL167">
        <v>2.3E-2</v>
      </c>
      <c r="CM167">
        <v>0.19</v>
      </c>
      <c r="CO167">
        <v>1.7</v>
      </c>
      <c r="CP167">
        <v>62</v>
      </c>
      <c r="CQ167">
        <v>0.2</v>
      </c>
      <c r="CT167">
        <v>875</v>
      </c>
    </row>
    <row r="168" spans="1:98">
      <c r="A168" t="s">
        <v>99</v>
      </c>
      <c r="B168" t="s">
        <v>100</v>
      </c>
      <c r="C168" t="s">
        <v>101</v>
      </c>
      <c r="D168" t="s">
        <v>447</v>
      </c>
      <c r="E168" t="s">
        <v>133</v>
      </c>
      <c r="F168" t="s">
        <v>437</v>
      </c>
      <c r="G168" s="1">
        <v>41068</v>
      </c>
      <c r="H168" t="s">
        <v>105</v>
      </c>
      <c r="I168">
        <v>6803402</v>
      </c>
      <c r="J168">
        <v>588999</v>
      </c>
      <c r="K168">
        <v>1252</v>
      </c>
      <c r="M168" t="s">
        <v>106</v>
      </c>
      <c r="N168" t="s">
        <v>147</v>
      </c>
      <c r="O168" t="s">
        <v>108</v>
      </c>
      <c r="Q168" t="s">
        <v>448</v>
      </c>
      <c r="S168">
        <v>1104</v>
      </c>
      <c r="U168">
        <v>0.44</v>
      </c>
      <c r="V168">
        <v>52.5</v>
      </c>
      <c r="X168">
        <v>6.4</v>
      </c>
      <c r="Z168">
        <v>2</v>
      </c>
      <c r="AA168">
        <v>269</v>
      </c>
      <c r="AC168">
        <v>0.13</v>
      </c>
      <c r="AE168">
        <v>7.0000000000000007E-2</v>
      </c>
      <c r="AF168">
        <v>2.58</v>
      </c>
      <c r="AI168">
        <v>7.9</v>
      </c>
      <c r="AK168">
        <v>68.400000000000006</v>
      </c>
      <c r="AN168">
        <v>41.94</v>
      </c>
      <c r="AS168">
        <v>2.0699999999999998</v>
      </c>
      <c r="AT168">
        <v>1</v>
      </c>
      <c r="AX168">
        <v>24</v>
      </c>
      <c r="BB168">
        <v>7.0000000000000007E-2</v>
      </c>
      <c r="BC168">
        <v>18.2</v>
      </c>
      <c r="BF168">
        <v>0.28000000000000003</v>
      </c>
      <c r="BG168">
        <v>136</v>
      </c>
      <c r="BI168">
        <v>6.87</v>
      </c>
      <c r="BJ168">
        <v>2E-3</v>
      </c>
      <c r="BM168">
        <v>76.5</v>
      </c>
      <c r="BP168">
        <v>0.104</v>
      </c>
      <c r="BQ168">
        <v>31.33</v>
      </c>
      <c r="BY168">
        <v>0.06</v>
      </c>
      <c r="BZ168">
        <v>10.18</v>
      </c>
      <c r="CB168">
        <v>2.4</v>
      </c>
      <c r="CC168">
        <v>5.6</v>
      </c>
      <c r="CF168">
        <v>59.7</v>
      </c>
      <c r="CJ168">
        <v>0.09</v>
      </c>
      <c r="CK168">
        <v>4.3</v>
      </c>
      <c r="CL168">
        <v>7.0000000000000001E-3</v>
      </c>
      <c r="CM168">
        <v>0.36</v>
      </c>
      <c r="CO168">
        <v>1.9</v>
      </c>
      <c r="CP168">
        <v>34</v>
      </c>
      <c r="CQ168">
        <v>0.2</v>
      </c>
      <c r="CT168">
        <v>332.4</v>
      </c>
    </row>
    <row r="169" spans="1:98">
      <c r="A169" t="s">
        <v>99</v>
      </c>
      <c r="B169" t="s">
        <v>100</v>
      </c>
      <c r="C169" t="s">
        <v>101</v>
      </c>
      <c r="D169" t="s">
        <v>449</v>
      </c>
      <c r="E169" t="s">
        <v>133</v>
      </c>
      <c r="F169" t="s">
        <v>437</v>
      </c>
      <c r="G169" s="1">
        <v>41068</v>
      </c>
      <c r="H169" t="s">
        <v>105</v>
      </c>
      <c r="I169">
        <v>6803406</v>
      </c>
      <c r="J169">
        <v>589094</v>
      </c>
      <c r="K169">
        <v>1283</v>
      </c>
      <c r="M169" t="s">
        <v>106</v>
      </c>
      <c r="N169" t="s">
        <v>147</v>
      </c>
      <c r="O169" t="s">
        <v>108</v>
      </c>
      <c r="Q169" t="s">
        <v>450</v>
      </c>
      <c r="S169">
        <v>402</v>
      </c>
      <c r="U169">
        <v>0.87</v>
      </c>
      <c r="V169">
        <v>23.7</v>
      </c>
      <c r="X169">
        <v>2.4</v>
      </c>
      <c r="Z169">
        <v>1</v>
      </c>
      <c r="AA169">
        <v>319.60000000000002</v>
      </c>
      <c r="AC169">
        <v>0.12</v>
      </c>
      <c r="AE169">
        <v>0.12</v>
      </c>
      <c r="AF169">
        <v>0.97</v>
      </c>
      <c r="AI169">
        <v>9.8000000000000007</v>
      </c>
      <c r="AK169">
        <v>116.4</v>
      </c>
      <c r="AN169">
        <v>20.03</v>
      </c>
      <c r="AS169">
        <v>2.1</v>
      </c>
      <c r="AT169">
        <v>2.9</v>
      </c>
      <c r="AX169">
        <v>8</v>
      </c>
      <c r="BB169">
        <v>0.05</v>
      </c>
      <c r="BC169">
        <v>14.5</v>
      </c>
      <c r="BF169">
        <v>0.72</v>
      </c>
      <c r="BG169">
        <v>149</v>
      </c>
      <c r="BI169">
        <v>2.93</v>
      </c>
      <c r="BJ169">
        <v>4.0000000000000001E-3</v>
      </c>
      <c r="BM169">
        <v>84.9</v>
      </c>
      <c r="BP169">
        <v>7.3999999999999996E-2</v>
      </c>
      <c r="BQ169">
        <v>13.75</v>
      </c>
      <c r="BY169">
        <v>0.01</v>
      </c>
      <c r="BZ169">
        <v>4.63</v>
      </c>
      <c r="CB169">
        <v>2.1</v>
      </c>
      <c r="CC169">
        <v>1.9</v>
      </c>
      <c r="CF169">
        <v>39.4</v>
      </c>
      <c r="CJ169">
        <v>0.03</v>
      </c>
      <c r="CK169">
        <v>2.8</v>
      </c>
      <c r="CL169">
        <v>1.9E-2</v>
      </c>
      <c r="CM169">
        <v>0.2</v>
      </c>
      <c r="CO169">
        <v>0.7</v>
      </c>
      <c r="CP169">
        <v>47</v>
      </c>
      <c r="CQ169">
        <v>0.3</v>
      </c>
      <c r="CT169">
        <v>234.7</v>
      </c>
    </row>
    <row r="170" spans="1:98">
      <c r="A170" t="s">
        <v>99</v>
      </c>
      <c r="B170" t="s">
        <v>100</v>
      </c>
      <c r="C170" t="s">
        <v>101</v>
      </c>
      <c r="D170" t="s">
        <v>451</v>
      </c>
      <c r="E170" t="s">
        <v>133</v>
      </c>
      <c r="F170" t="s">
        <v>437</v>
      </c>
      <c r="G170" s="1">
        <v>41068</v>
      </c>
      <c r="H170" t="s">
        <v>105</v>
      </c>
      <c r="I170">
        <v>6803382</v>
      </c>
      <c r="J170">
        <v>589196</v>
      </c>
      <c r="K170">
        <v>1317</v>
      </c>
      <c r="M170" t="s">
        <v>106</v>
      </c>
      <c r="N170" t="s">
        <v>147</v>
      </c>
      <c r="O170" t="s">
        <v>108</v>
      </c>
      <c r="Q170" t="s">
        <v>452</v>
      </c>
      <c r="S170">
        <v>334</v>
      </c>
      <c r="U170">
        <v>0.59</v>
      </c>
      <c r="V170">
        <v>27.6</v>
      </c>
      <c r="X170">
        <v>1.4</v>
      </c>
      <c r="Z170">
        <v>0.5</v>
      </c>
      <c r="AA170">
        <v>206</v>
      </c>
      <c r="AC170">
        <v>0.11</v>
      </c>
      <c r="AE170">
        <v>0.09</v>
      </c>
      <c r="AF170">
        <v>2.46</v>
      </c>
      <c r="AI170">
        <v>6.1</v>
      </c>
      <c r="AK170">
        <v>58.3</v>
      </c>
      <c r="AN170">
        <v>28.25</v>
      </c>
      <c r="AS170">
        <v>1.87</v>
      </c>
      <c r="AT170">
        <v>2.1</v>
      </c>
      <c r="AX170">
        <v>12</v>
      </c>
      <c r="BB170">
        <v>0.05</v>
      </c>
      <c r="BC170">
        <v>17</v>
      </c>
      <c r="BF170">
        <v>0.23</v>
      </c>
      <c r="BG170">
        <v>135</v>
      </c>
      <c r="BI170">
        <v>5.57</v>
      </c>
      <c r="BJ170">
        <v>3.0000000000000001E-3</v>
      </c>
      <c r="BM170">
        <v>53.6</v>
      </c>
      <c r="BP170">
        <v>8.1000000000000003E-2</v>
      </c>
      <c r="BQ170">
        <v>13.23</v>
      </c>
      <c r="BY170">
        <v>0.01</v>
      </c>
      <c r="BZ170">
        <v>4.6900000000000004</v>
      </c>
      <c r="CB170">
        <v>1.7</v>
      </c>
      <c r="CC170">
        <v>2</v>
      </c>
      <c r="CF170">
        <v>40.200000000000003</v>
      </c>
      <c r="CJ170">
        <v>0.05</v>
      </c>
      <c r="CK170">
        <v>2.9</v>
      </c>
      <c r="CL170">
        <v>1.9E-2</v>
      </c>
      <c r="CM170">
        <v>0.15</v>
      </c>
      <c r="CO170">
        <v>1</v>
      </c>
      <c r="CP170">
        <v>41</v>
      </c>
      <c r="CQ170">
        <v>0.2</v>
      </c>
      <c r="CT170">
        <v>218.6</v>
      </c>
    </row>
    <row r="171" spans="1:98">
      <c r="A171" t="s">
        <v>99</v>
      </c>
      <c r="B171" t="s">
        <v>100</v>
      </c>
      <c r="C171" t="s">
        <v>101</v>
      </c>
      <c r="D171" t="s">
        <v>453</v>
      </c>
      <c r="E171" t="s">
        <v>133</v>
      </c>
      <c r="F171" t="s">
        <v>437</v>
      </c>
      <c r="G171" s="1">
        <v>41068</v>
      </c>
      <c r="H171" t="s">
        <v>105</v>
      </c>
      <c r="I171">
        <v>6803354</v>
      </c>
      <c r="J171">
        <v>589297</v>
      </c>
      <c r="K171">
        <v>1343</v>
      </c>
      <c r="M171" t="s">
        <v>106</v>
      </c>
      <c r="N171" t="s">
        <v>147</v>
      </c>
      <c r="O171" t="s">
        <v>108</v>
      </c>
      <c r="Q171" t="s">
        <v>454</v>
      </c>
      <c r="S171">
        <v>416</v>
      </c>
      <c r="U171">
        <v>1.2</v>
      </c>
      <c r="V171">
        <v>27.6</v>
      </c>
      <c r="X171">
        <v>3.4</v>
      </c>
      <c r="Z171">
        <v>2</v>
      </c>
      <c r="AA171">
        <v>373.7</v>
      </c>
      <c r="AC171">
        <v>0.14000000000000001</v>
      </c>
      <c r="AE171">
        <v>0.13</v>
      </c>
      <c r="AF171">
        <v>2.5499999999999998</v>
      </c>
      <c r="AI171">
        <v>11.1</v>
      </c>
      <c r="AK171">
        <v>87.6</v>
      </c>
      <c r="AN171">
        <v>29.07</v>
      </c>
      <c r="AS171">
        <v>2.69</v>
      </c>
      <c r="AT171">
        <v>3.8</v>
      </c>
      <c r="AX171">
        <v>12</v>
      </c>
      <c r="BB171">
        <v>0.06</v>
      </c>
      <c r="BC171">
        <v>15.2</v>
      </c>
      <c r="BF171">
        <v>0.52</v>
      </c>
      <c r="BG171">
        <v>300</v>
      </c>
      <c r="BI171">
        <v>4.24</v>
      </c>
      <c r="BJ171">
        <v>3.0000000000000001E-3</v>
      </c>
      <c r="BM171">
        <v>78.3</v>
      </c>
      <c r="BP171">
        <v>0.15</v>
      </c>
      <c r="BQ171">
        <v>13.75</v>
      </c>
      <c r="BY171">
        <v>0.01</v>
      </c>
      <c r="BZ171">
        <v>5.21</v>
      </c>
      <c r="CB171">
        <v>2.4</v>
      </c>
      <c r="CC171">
        <v>2.2000000000000002</v>
      </c>
      <c r="CF171">
        <v>48</v>
      </c>
      <c r="CJ171">
        <v>7.0000000000000007E-2</v>
      </c>
      <c r="CK171">
        <v>2.2000000000000002</v>
      </c>
      <c r="CL171">
        <v>2.3E-2</v>
      </c>
      <c r="CM171">
        <v>0.22</v>
      </c>
      <c r="CO171">
        <v>1.5</v>
      </c>
      <c r="CP171">
        <v>65</v>
      </c>
      <c r="CQ171">
        <v>0.2</v>
      </c>
      <c r="CT171">
        <v>385.5</v>
      </c>
    </row>
    <row r="172" spans="1:98">
      <c r="A172" t="s">
        <v>99</v>
      </c>
      <c r="B172" t="s">
        <v>100</v>
      </c>
      <c r="C172" t="s">
        <v>101</v>
      </c>
      <c r="D172" t="s">
        <v>455</v>
      </c>
      <c r="E172" t="s">
        <v>133</v>
      </c>
      <c r="F172" t="s">
        <v>437</v>
      </c>
      <c r="G172" s="1">
        <v>41068</v>
      </c>
      <c r="H172" t="s">
        <v>105</v>
      </c>
      <c r="I172">
        <v>6803325</v>
      </c>
      <c r="J172">
        <v>589401</v>
      </c>
      <c r="K172">
        <v>1379</v>
      </c>
      <c r="M172" t="s">
        <v>106</v>
      </c>
      <c r="N172" t="s">
        <v>147</v>
      </c>
      <c r="O172" t="s">
        <v>108</v>
      </c>
      <c r="Q172" t="s">
        <v>456</v>
      </c>
      <c r="S172">
        <v>156</v>
      </c>
      <c r="U172">
        <v>1.27</v>
      </c>
      <c r="V172">
        <v>22.8</v>
      </c>
      <c r="X172">
        <v>12</v>
      </c>
      <c r="Z172">
        <v>5</v>
      </c>
      <c r="AA172">
        <v>192.9</v>
      </c>
      <c r="AC172">
        <v>0.09</v>
      </c>
      <c r="AE172">
        <v>0.19</v>
      </c>
      <c r="AF172">
        <v>1.92</v>
      </c>
      <c r="AI172">
        <v>30.1</v>
      </c>
      <c r="AK172">
        <v>331.6</v>
      </c>
      <c r="AN172">
        <v>26.63</v>
      </c>
      <c r="AS172">
        <v>3.59</v>
      </c>
      <c r="AT172">
        <v>3.6</v>
      </c>
      <c r="AX172">
        <v>13</v>
      </c>
      <c r="BB172">
        <v>0.04</v>
      </c>
      <c r="BC172">
        <v>8.1999999999999993</v>
      </c>
      <c r="BF172">
        <v>2.82</v>
      </c>
      <c r="BG172">
        <v>549</v>
      </c>
      <c r="BI172">
        <v>1.22</v>
      </c>
      <c r="BJ172">
        <v>4.0000000000000001E-3</v>
      </c>
      <c r="BM172">
        <v>276.89999999999998</v>
      </c>
      <c r="BP172">
        <v>6.3E-2</v>
      </c>
      <c r="BQ172">
        <v>8.8699999999999992</v>
      </c>
      <c r="BY172">
        <v>0.01</v>
      </c>
      <c r="BZ172">
        <v>1.35</v>
      </c>
      <c r="CB172">
        <v>4.8</v>
      </c>
      <c r="CC172">
        <v>0.7</v>
      </c>
      <c r="CF172">
        <v>12.7</v>
      </c>
      <c r="CJ172">
        <v>0.03</v>
      </c>
      <c r="CK172">
        <v>2.1</v>
      </c>
      <c r="CL172">
        <v>3.6999999999999998E-2</v>
      </c>
      <c r="CM172">
        <v>7.0000000000000007E-2</v>
      </c>
      <c r="CO172">
        <v>0.4</v>
      </c>
      <c r="CP172">
        <v>48</v>
      </c>
      <c r="CQ172">
        <v>0.2</v>
      </c>
      <c r="CT172">
        <v>139.80000000000001</v>
      </c>
    </row>
    <row r="173" spans="1:98">
      <c r="A173" t="s">
        <v>99</v>
      </c>
      <c r="B173" t="s">
        <v>100</v>
      </c>
      <c r="C173" t="s">
        <v>101</v>
      </c>
      <c r="D173" t="s">
        <v>457</v>
      </c>
      <c r="E173" t="s">
        <v>133</v>
      </c>
      <c r="F173" t="s">
        <v>437</v>
      </c>
      <c r="G173" s="1">
        <v>41068</v>
      </c>
      <c r="H173" t="s">
        <v>105</v>
      </c>
      <c r="I173">
        <v>6803291</v>
      </c>
      <c r="J173">
        <v>589504</v>
      </c>
      <c r="K173">
        <v>1400</v>
      </c>
      <c r="M173" t="s">
        <v>106</v>
      </c>
      <c r="N173" t="s">
        <v>147</v>
      </c>
      <c r="O173" t="s">
        <v>108</v>
      </c>
      <c r="Q173" t="s">
        <v>458</v>
      </c>
      <c r="S173">
        <v>249</v>
      </c>
      <c r="U173">
        <v>1.79</v>
      </c>
      <c r="V173">
        <v>43.8</v>
      </c>
      <c r="X173">
        <v>7.8</v>
      </c>
      <c r="Z173">
        <v>8</v>
      </c>
      <c r="AA173">
        <v>260</v>
      </c>
      <c r="AC173">
        <v>0.08</v>
      </c>
      <c r="AE173">
        <v>0.25</v>
      </c>
      <c r="AF173">
        <v>2.52</v>
      </c>
      <c r="AI173">
        <v>34.299999999999997</v>
      </c>
      <c r="AK173">
        <v>337</v>
      </c>
      <c r="AN173">
        <v>27.47</v>
      </c>
      <c r="AS173">
        <v>4.46</v>
      </c>
      <c r="AT173">
        <v>5.3</v>
      </c>
      <c r="AX173">
        <v>21</v>
      </c>
      <c r="BB173">
        <v>0.05</v>
      </c>
      <c r="BC173">
        <v>8</v>
      </c>
      <c r="BF173">
        <v>3.17</v>
      </c>
      <c r="BG173">
        <v>584</v>
      </c>
      <c r="BI173">
        <v>1.52</v>
      </c>
      <c r="BJ173">
        <v>4.0000000000000001E-3</v>
      </c>
      <c r="BM173">
        <v>318.39999999999998</v>
      </c>
      <c r="BP173">
        <v>0.106</v>
      </c>
      <c r="BQ173">
        <v>6.79</v>
      </c>
      <c r="BY173">
        <v>0.01</v>
      </c>
      <c r="BZ173">
        <v>2.0299999999999998</v>
      </c>
      <c r="CB173">
        <v>5.9</v>
      </c>
      <c r="CC173">
        <v>0.5</v>
      </c>
      <c r="CF173">
        <v>12.5</v>
      </c>
      <c r="CJ173">
        <v>0.03</v>
      </c>
      <c r="CK173">
        <v>1.8</v>
      </c>
      <c r="CL173">
        <v>3.5999999999999997E-2</v>
      </c>
      <c r="CM173">
        <v>0.09</v>
      </c>
      <c r="CO173">
        <v>0.3</v>
      </c>
      <c r="CP173">
        <v>66</v>
      </c>
      <c r="CQ173">
        <v>0.2</v>
      </c>
      <c r="CT173">
        <v>280</v>
      </c>
    </row>
    <row r="174" spans="1:98">
      <c r="A174" t="s">
        <v>99</v>
      </c>
      <c r="B174" t="s">
        <v>100</v>
      </c>
      <c r="C174" t="s">
        <v>101</v>
      </c>
      <c r="D174" t="s">
        <v>459</v>
      </c>
      <c r="E174" t="s">
        <v>133</v>
      </c>
      <c r="F174" t="s">
        <v>437</v>
      </c>
      <c r="G174" s="1">
        <v>41068</v>
      </c>
      <c r="H174" t="s">
        <v>105</v>
      </c>
      <c r="I174">
        <v>6803287</v>
      </c>
      <c r="J174">
        <v>589603</v>
      </c>
      <c r="M174" t="s">
        <v>106</v>
      </c>
      <c r="N174" t="s">
        <v>147</v>
      </c>
      <c r="O174" t="s">
        <v>108</v>
      </c>
      <c r="Q174" t="s">
        <v>460</v>
      </c>
      <c r="S174">
        <v>1438</v>
      </c>
      <c r="U174">
        <v>0.39</v>
      </c>
      <c r="V174">
        <v>21.2</v>
      </c>
      <c r="X174">
        <v>4.5999999999999996</v>
      </c>
      <c r="Z174">
        <v>1</v>
      </c>
      <c r="AA174">
        <v>276.7</v>
      </c>
      <c r="AC174">
        <v>0.1</v>
      </c>
      <c r="AE174">
        <v>0.08</v>
      </c>
      <c r="AF174">
        <v>1.87</v>
      </c>
      <c r="AI174">
        <v>2.5</v>
      </c>
      <c r="AK174">
        <v>20.5</v>
      </c>
      <c r="AN174">
        <v>25.61</v>
      </c>
      <c r="AS174">
        <v>1.21</v>
      </c>
      <c r="AT174">
        <v>2</v>
      </c>
      <c r="AX174">
        <v>281</v>
      </c>
      <c r="BB174">
        <v>7.0000000000000007E-2</v>
      </c>
      <c r="BC174">
        <v>16.600000000000001</v>
      </c>
      <c r="BF174">
        <v>0.06</v>
      </c>
      <c r="BG174">
        <v>231</v>
      </c>
      <c r="BI174">
        <v>9.44</v>
      </c>
      <c r="BJ174">
        <v>8.0000000000000002E-3</v>
      </c>
      <c r="BM174">
        <v>22.4</v>
      </c>
      <c r="BP174">
        <v>7.4999999999999997E-2</v>
      </c>
      <c r="BQ174">
        <v>17.170000000000002</v>
      </c>
      <c r="BY174">
        <v>0.05</v>
      </c>
      <c r="BZ174">
        <v>9</v>
      </c>
      <c r="CB174">
        <v>0.6</v>
      </c>
      <c r="CC174">
        <v>3.8</v>
      </c>
      <c r="CF174">
        <v>22.8</v>
      </c>
      <c r="CJ174">
        <v>0.1</v>
      </c>
      <c r="CK174">
        <v>0.2</v>
      </c>
      <c r="CL174">
        <v>1.0999999999999999E-2</v>
      </c>
      <c r="CM174">
        <v>0.37</v>
      </c>
      <c r="CO174">
        <v>1.6</v>
      </c>
      <c r="CP174">
        <v>124</v>
      </c>
      <c r="CQ174">
        <v>0.4</v>
      </c>
      <c r="CT174">
        <v>153.69999999999999</v>
      </c>
    </row>
    <row r="175" spans="1:98">
      <c r="A175" t="s">
        <v>99</v>
      </c>
      <c r="B175" t="s">
        <v>100</v>
      </c>
      <c r="C175" t="s">
        <v>101</v>
      </c>
      <c r="D175" t="s">
        <v>461</v>
      </c>
      <c r="E175" t="s">
        <v>133</v>
      </c>
      <c r="F175" t="s">
        <v>437</v>
      </c>
      <c r="G175" s="1">
        <v>41068</v>
      </c>
      <c r="H175" t="s">
        <v>105</v>
      </c>
      <c r="I175">
        <v>6803301</v>
      </c>
      <c r="J175">
        <v>589705</v>
      </c>
      <c r="M175" t="s">
        <v>106</v>
      </c>
      <c r="N175" t="s">
        <v>147</v>
      </c>
      <c r="O175" t="s">
        <v>108</v>
      </c>
      <c r="Q175" t="s">
        <v>462</v>
      </c>
      <c r="S175">
        <v>1035</v>
      </c>
      <c r="U175">
        <v>0.59</v>
      </c>
      <c r="V175">
        <v>20.7</v>
      </c>
      <c r="X175">
        <v>2.6</v>
      </c>
      <c r="Z175">
        <v>1</v>
      </c>
      <c r="AA175">
        <v>219.7</v>
      </c>
      <c r="AC175">
        <v>0.08</v>
      </c>
      <c r="AE175">
        <v>7.0000000000000007E-2</v>
      </c>
      <c r="AF175">
        <v>1.27</v>
      </c>
      <c r="AI175">
        <v>5.5</v>
      </c>
      <c r="AK175">
        <v>21.1</v>
      </c>
      <c r="AN175">
        <v>21.35</v>
      </c>
      <c r="AS175">
        <v>1.67</v>
      </c>
      <c r="AT175">
        <v>1.7</v>
      </c>
      <c r="AX175">
        <v>96</v>
      </c>
      <c r="BB175">
        <v>0.05</v>
      </c>
      <c r="BC175">
        <v>20.9</v>
      </c>
      <c r="BF175">
        <v>0.09</v>
      </c>
      <c r="BG175">
        <v>102</v>
      </c>
      <c r="BI175">
        <v>3</v>
      </c>
      <c r="BJ175">
        <v>4.0000000000000001E-3</v>
      </c>
      <c r="BM175">
        <v>43.9</v>
      </c>
      <c r="BP175">
        <v>6.3E-2</v>
      </c>
      <c r="BQ175">
        <v>11.51</v>
      </c>
      <c r="BY175">
        <v>0.01</v>
      </c>
      <c r="BZ175">
        <v>4.9800000000000004</v>
      </c>
      <c r="CB175">
        <v>1.4</v>
      </c>
      <c r="CC175">
        <v>2.1</v>
      </c>
      <c r="CF175">
        <v>18.8</v>
      </c>
      <c r="CJ175">
        <v>0.03</v>
      </c>
      <c r="CK175">
        <v>1.9</v>
      </c>
      <c r="CL175">
        <v>6.0000000000000001E-3</v>
      </c>
      <c r="CM175">
        <v>0.21</v>
      </c>
      <c r="CO175">
        <v>0.7</v>
      </c>
      <c r="CP175">
        <v>42</v>
      </c>
      <c r="CQ175">
        <v>0.3</v>
      </c>
      <c r="CT175">
        <v>237.5</v>
      </c>
    </row>
    <row r="176" spans="1:98">
      <c r="A176" t="s">
        <v>99</v>
      </c>
      <c r="B176" t="s">
        <v>100</v>
      </c>
      <c r="C176" t="s">
        <v>101</v>
      </c>
      <c r="D176" t="s">
        <v>463</v>
      </c>
      <c r="E176" t="s">
        <v>133</v>
      </c>
      <c r="F176" t="s">
        <v>437</v>
      </c>
      <c r="G176" s="1">
        <v>41068</v>
      </c>
      <c r="H176" t="s">
        <v>105</v>
      </c>
      <c r="I176">
        <v>6803307</v>
      </c>
      <c r="J176">
        <v>589805</v>
      </c>
      <c r="M176" t="s">
        <v>106</v>
      </c>
      <c r="N176" t="s">
        <v>147</v>
      </c>
      <c r="O176" t="s">
        <v>108</v>
      </c>
      <c r="Q176" t="s">
        <v>464</v>
      </c>
      <c r="S176">
        <v>4246</v>
      </c>
      <c r="U176">
        <v>0.59</v>
      </c>
      <c r="V176">
        <v>155.30000000000001</v>
      </c>
      <c r="X176">
        <v>10.4</v>
      </c>
      <c r="Z176">
        <v>2</v>
      </c>
      <c r="AA176">
        <v>230.9</v>
      </c>
      <c r="AC176">
        <v>0.11</v>
      </c>
      <c r="AE176">
        <v>0.28999999999999998</v>
      </c>
      <c r="AF176">
        <v>3.13</v>
      </c>
      <c r="AI176">
        <v>4.0999999999999996</v>
      </c>
      <c r="AK176">
        <v>29.8</v>
      </c>
      <c r="AN176">
        <v>62.61</v>
      </c>
      <c r="AS176">
        <v>1.99</v>
      </c>
      <c r="AT176">
        <v>1.5</v>
      </c>
      <c r="AX176">
        <v>1945</v>
      </c>
      <c r="BB176">
        <v>7.0000000000000007E-2</v>
      </c>
      <c r="BC176">
        <v>23.1</v>
      </c>
      <c r="BF176">
        <v>0.06</v>
      </c>
      <c r="BG176">
        <v>55</v>
      </c>
      <c r="BI176">
        <v>31.03</v>
      </c>
      <c r="BJ176">
        <v>5.0000000000000001E-4</v>
      </c>
      <c r="BM176">
        <v>98.3</v>
      </c>
      <c r="BP176">
        <v>0.25600000000000001</v>
      </c>
      <c r="BQ176">
        <v>21.71</v>
      </c>
      <c r="BY176">
        <v>0.05</v>
      </c>
      <c r="BZ176">
        <v>44.56</v>
      </c>
      <c r="CB176">
        <v>1.9</v>
      </c>
      <c r="CC176">
        <v>10.8</v>
      </c>
      <c r="CF176">
        <v>42.9</v>
      </c>
      <c r="CJ176">
        <v>0.23</v>
      </c>
      <c r="CK176">
        <v>2.2999999999999998</v>
      </c>
      <c r="CL176">
        <v>8.0000000000000002E-3</v>
      </c>
      <c r="CM176">
        <v>1.1100000000000001</v>
      </c>
      <c r="CO176">
        <v>3.2</v>
      </c>
      <c r="CP176">
        <v>286</v>
      </c>
      <c r="CQ176">
        <v>1.4</v>
      </c>
      <c r="CT176">
        <v>534.79999999999995</v>
      </c>
    </row>
    <row r="177" spans="1:98">
      <c r="A177" t="s">
        <v>99</v>
      </c>
      <c r="B177" t="s">
        <v>100</v>
      </c>
      <c r="C177" t="s">
        <v>101</v>
      </c>
      <c r="D177" t="s">
        <v>465</v>
      </c>
      <c r="E177" t="s">
        <v>133</v>
      </c>
      <c r="F177" t="s">
        <v>437</v>
      </c>
      <c r="G177" s="1">
        <v>41068</v>
      </c>
      <c r="H177" t="s">
        <v>105</v>
      </c>
      <c r="I177">
        <v>6803346</v>
      </c>
      <c r="J177">
        <v>589904</v>
      </c>
      <c r="K177">
        <v>1470</v>
      </c>
      <c r="M177" t="s">
        <v>106</v>
      </c>
      <c r="N177" t="s">
        <v>147</v>
      </c>
      <c r="O177" t="s">
        <v>108</v>
      </c>
      <c r="Q177" t="s">
        <v>466</v>
      </c>
      <c r="S177">
        <v>1509</v>
      </c>
      <c r="U177">
        <v>0.57999999999999996</v>
      </c>
      <c r="V177">
        <v>98.6</v>
      </c>
      <c r="X177">
        <v>8.4</v>
      </c>
      <c r="Z177">
        <v>1</v>
      </c>
      <c r="AA177">
        <v>458.1</v>
      </c>
      <c r="AC177">
        <v>0.2</v>
      </c>
      <c r="AE177">
        <v>0.06</v>
      </c>
      <c r="AF177">
        <v>0.94</v>
      </c>
      <c r="AI177">
        <v>6.1</v>
      </c>
      <c r="AK177">
        <v>22.8</v>
      </c>
      <c r="AN177">
        <v>59.67</v>
      </c>
      <c r="AS177">
        <v>2.69</v>
      </c>
      <c r="AT177">
        <v>2.2999999999999998</v>
      </c>
      <c r="AX177">
        <v>32</v>
      </c>
      <c r="BB177">
        <v>0.06</v>
      </c>
      <c r="BC177">
        <v>18.600000000000001</v>
      </c>
      <c r="BF177">
        <v>0.11</v>
      </c>
      <c r="BG177">
        <v>170</v>
      </c>
      <c r="BI177">
        <v>6.39</v>
      </c>
      <c r="BJ177">
        <v>5.0000000000000001E-3</v>
      </c>
      <c r="BM177">
        <v>39.200000000000003</v>
      </c>
      <c r="BP177">
        <v>0.13900000000000001</v>
      </c>
      <c r="BQ177">
        <v>29.45</v>
      </c>
      <c r="BY177">
        <v>0.09</v>
      </c>
      <c r="BZ177">
        <v>15.76</v>
      </c>
      <c r="CB177">
        <v>1</v>
      </c>
      <c r="CC177">
        <v>4</v>
      </c>
      <c r="CF177">
        <v>67</v>
      </c>
      <c r="CJ177">
        <v>0.12</v>
      </c>
      <c r="CK177">
        <v>0.4</v>
      </c>
      <c r="CL177">
        <v>8.9999999999999993E-3</v>
      </c>
      <c r="CM177">
        <v>0.26</v>
      </c>
      <c r="CO177">
        <v>1.1000000000000001</v>
      </c>
      <c r="CP177">
        <v>36</v>
      </c>
      <c r="CQ177">
        <v>0.3</v>
      </c>
      <c r="CT177">
        <v>185.1</v>
      </c>
    </row>
    <row r="178" spans="1:98">
      <c r="A178" t="s">
        <v>99</v>
      </c>
      <c r="B178" t="s">
        <v>100</v>
      </c>
      <c r="C178" t="s">
        <v>101</v>
      </c>
      <c r="D178" t="s">
        <v>467</v>
      </c>
      <c r="E178" t="s">
        <v>133</v>
      </c>
      <c r="F178" t="s">
        <v>437</v>
      </c>
      <c r="G178" s="1">
        <v>41068</v>
      </c>
      <c r="H178" t="s">
        <v>105</v>
      </c>
      <c r="I178">
        <v>6803387</v>
      </c>
      <c r="J178">
        <v>589996</v>
      </c>
      <c r="K178">
        <v>1471</v>
      </c>
      <c r="M178" t="s">
        <v>106</v>
      </c>
      <c r="N178" t="s">
        <v>147</v>
      </c>
      <c r="O178" t="s">
        <v>108</v>
      </c>
      <c r="Q178" t="s">
        <v>468</v>
      </c>
      <c r="S178">
        <v>1152</v>
      </c>
      <c r="U178">
        <v>1.27</v>
      </c>
      <c r="V178">
        <v>72.3</v>
      </c>
      <c r="X178">
        <v>2.1</v>
      </c>
      <c r="Z178">
        <v>1</v>
      </c>
      <c r="AA178">
        <v>196.4</v>
      </c>
      <c r="AC178">
        <v>0.15</v>
      </c>
      <c r="AE178">
        <v>7.0000000000000007E-2</v>
      </c>
      <c r="AF178">
        <v>0.42</v>
      </c>
      <c r="AI178">
        <v>10.8</v>
      </c>
      <c r="AK178">
        <v>60.9</v>
      </c>
      <c r="AN178">
        <v>30.46</v>
      </c>
      <c r="AS178">
        <v>3.76</v>
      </c>
      <c r="AT178">
        <v>5</v>
      </c>
      <c r="AX178">
        <v>35</v>
      </c>
      <c r="BB178">
        <v>0.04</v>
      </c>
      <c r="BC178">
        <v>10.3</v>
      </c>
      <c r="BF178">
        <v>0.37</v>
      </c>
      <c r="BG178">
        <v>381</v>
      </c>
      <c r="BI178">
        <v>4.53</v>
      </c>
      <c r="BJ178">
        <v>4.0000000000000001E-3</v>
      </c>
      <c r="BM178">
        <v>40.9</v>
      </c>
      <c r="BP178">
        <v>6.8000000000000005E-2</v>
      </c>
      <c r="BQ178">
        <v>13.89</v>
      </c>
      <c r="BY178">
        <v>0.04</v>
      </c>
      <c r="BZ178">
        <v>4.71</v>
      </c>
      <c r="CB178">
        <v>3.2</v>
      </c>
      <c r="CC178">
        <v>1.4</v>
      </c>
      <c r="CF178">
        <v>23.3</v>
      </c>
      <c r="CJ178">
        <v>0.05</v>
      </c>
      <c r="CK178">
        <v>1.7</v>
      </c>
      <c r="CL178">
        <v>6.6000000000000003E-2</v>
      </c>
      <c r="CM178">
        <v>0.16</v>
      </c>
      <c r="CO178">
        <v>0.5</v>
      </c>
      <c r="CP178">
        <v>65</v>
      </c>
      <c r="CQ178">
        <v>0.4</v>
      </c>
      <c r="CT178">
        <v>83.1</v>
      </c>
    </row>
    <row r="179" spans="1:98">
      <c r="A179" t="s">
        <v>99</v>
      </c>
      <c r="B179" t="s">
        <v>100</v>
      </c>
      <c r="C179" t="s">
        <v>101</v>
      </c>
      <c r="D179" t="s">
        <v>469</v>
      </c>
      <c r="E179" t="s">
        <v>133</v>
      </c>
      <c r="F179" t="s">
        <v>437</v>
      </c>
      <c r="G179" s="1">
        <v>41068</v>
      </c>
      <c r="H179" t="s">
        <v>105</v>
      </c>
      <c r="I179">
        <v>6803493</v>
      </c>
      <c r="J179">
        <v>590012</v>
      </c>
      <c r="K179">
        <v>1465</v>
      </c>
      <c r="M179" t="s">
        <v>106</v>
      </c>
      <c r="N179" t="s">
        <v>147</v>
      </c>
      <c r="O179" t="s">
        <v>108</v>
      </c>
      <c r="Q179" t="s">
        <v>470</v>
      </c>
      <c r="S179">
        <v>7572</v>
      </c>
      <c r="U179">
        <v>1.6</v>
      </c>
      <c r="V179">
        <v>48.5</v>
      </c>
      <c r="X179">
        <v>8.6999999999999993</v>
      </c>
      <c r="Z179">
        <v>1</v>
      </c>
      <c r="AA179">
        <v>1259.8</v>
      </c>
      <c r="AC179">
        <v>0.2</v>
      </c>
      <c r="AE179">
        <v>0.05</v>
      </c>
      <c r="AF179">
        <v>0.28999999999999998</v>
      </c>
      <c r="AI179">
        <v>5.9</v>
      </c>
      <c r="AK179">
        <v>45.5</v>
      </c>
      <c r="AN179">
        <v>29.01</v>
      </c>
      <c r="AS179">
        <v>2.88</v>
      </c>
      <c r="AT179">
        <v>3.4</v>
      </c>
      <c r="AX179">
        <v>136</v>
      </c>
      <c r="BB179">
        <v>0.08</v>
      </c>
      <c r="BC179">
        <v>18.3</v>
      </c>
      <c r="BF179">
        <v>0.26</v>
      </c>
      <c r="BG179">
        <v>169</v>
      </c>
      <c r="BI179">
        <v>5.99</v>
      </c>
      <c r="BJ179">
        <v>3.0000000000000001E-3</v>
      </c>
      <c r="BM179">
        <v>29.7</v>
      </c>
      <c r="BP179">
        <v>0.06</v>
      </c>
      <c r="BQ179">
        <v>18.97</v>
      </c>
      <c r="BY179">
        <v>0.13</v>
      </c>
      <c r="BZ179">
        <v>10.86</v>
      </c>
      <c r="CB179">
        <v>2.8</v>
      </c>
      <c r="CC179">
        <v>5.6</v>
      </c>
      <c r="CF179">
        <v>42.2</v>
      </c>
      <c r="CJ179">
        <v>0.11</v>
      </c>
      <c r="CK179">
        <v>3.4</v>
      </c>
      <c r="CL179">
        <v>3.7999999999999999E-2</v>
      </c>
      <c r="CM179">
        <v>0.2</v>
      </c>
      <c r="CO179">
        <v>0.9</v>
      </c>
      <c r="CP179">
        <v>61</v>
      </c>
      <c r="CQ179">
        <v>0.4</v>
      </c>
      <c r="CT179">
        <v>75.3</v>
      </c>
    </row>
    <row r="180" spans="1:98">
      <c r="A180" t="s">
        <v>99</v>
      </c>
      <c r="B180" t="s">
        <v>100</v>
      </c>
      <c r="C180" t="s">
        <v>101</v>
      </c>
      <c r="D180" t="s">
        <v>471</v>
      </c>
      <c r="E180" t="s">
        <v>133</v>
      </c>
      <c r="F180" t="s">
        <v>437</v>
      </c>
      <c r="G180" s="1">
        <v>41068</v>
      </c>
      <c r="H180" t="s">
        <v>105</v>
      </c>
      <c r="I180">
        <v>6803479</v>
      </c>
      <c r="J180">
        <v>589910</v>
      </c>
      <c r="K180">
        <v>1475</v>
      </c>
      <c r="M180" t="s">
        <v>106</v>
      </c>
      <c r="N180" t="s">
        <v>147</v>
      </c>
      <c r="O180" t="s">
        <v>108</v>
      </c>
      <c r="Q180" t="s">
        <v>472</v>
      </c>
      <c r="S180">
        <v>912</v>
      </c>
      <c r="U180">
        <v>0.53</v>
      </c>
      <c r="V180">
        <v>41</v>
      </c>
      <c r="X180">
        <v>2.2000000000000002</v>
      </c>
      <c r="Z180">
        <v>1</v>
      </c>
      <c r="AA180">
        <v>453</v>
      </c>
      <c r="AC180">
        <v>0.17</v>
      </c>
      <c r="AE180">
        <v>0.04</v>
      </c>
      <c r="AF180">
        <v>0.21</v>
      </c>
      <c r="AI180">
        <v>2.2999999999999998</v>
      </c>
      <c r="AK180">
        <v>16.100000000000001</v>
      </c>
      <c r="AN180">
        <v>15.38</v>
      </c>
      <c r="AS180">
        <v>1.71</v>
      </c>
      <c r="AT180">
        <v>3</v>
      </c>
      <c r="AX180">
        <v>27</v>
      </c>
      <c r="BB180">
        <v>7.0000000000000007E-2</v>
      </c>
      <c r="BC180">
        <v>20.399999999999999</v>
      </c>
      <c r="BF180">
        <v>7.0000000000000007E-2</v>
      </c>
      <c r="BG180">
        <v>197</v>
      </c>
      <c r="BI180">
        <v>7.72</v>
      </c>
      <c r="BJ180">
        <v>3.0000000000000001E-3</v>
      </c>
      <c r="BM180">
        <v>10.7</v>
      </c>
      <c r="BP180">
        <v>5.0999999999999997E-2</v>
      </c>
      <c r="BQ180">
        <v>15.36</v>
      </c>
      <c r="BY180">
        <v>0.1</v>
      </c>
      <c r="BZ180">
        <v>7.55</v>
      </c>
      <c r="CB180">
        <v>1</v>
      </c>
      <c r="CC180">
        <v>5</v>
      </c>
      <c r="CF180">
        <v>56.6</v>
      </c>
      <c r="CJ180">
        <v>0.09</v>
      </c>
      <c r="CK180">
        <v>2</v>
      </c>
      <c r="CL180">
        <v>2.3E-2</v>
      </c>
      <c r="CM180">
        <v>0.24</v>
      </c>
      <c r="CO180">
        <v>0.8</v>
      </c>
      <c r="CP180">
        <v>66</v>
      </c>
      <c r="CQ180">
        <v>0.3</v>
      </c>
      <c r="CT180">
        <v>50.8</v>
      </c>
    </row>
    <row r="181" spans="1:98">
      <c r="A181" t="s">
        <v>99</v>
      </c>
      <c r="B181" t="s">
        <v>100</v>
      </c>
      <c r="C181" t="s">
        <v>101</v>
      </c>
      <c r="D181" t="s">
        <v>473</v>
      </c>
      <c r="E181" t="s">
        <v>133</v>
      </c>
      <c r="F181" t="s">
        <v>437</v>
      </c>
      <c r="G181" s="1">
        <v>41068</v>
      </c>
      <c r="H181" t="s">
        <v>105</v>
      </c>
      <c r="I181">
        <v>6803437</v>
      </c>
      <c r="J181">
        <v>589815</v>
      </c>
      <c r="M181" t="s">
        <v>106</v>
      </c>
      <c r="N181" t="s">
        <v>147</v>
      </c>
      <c r="O181" t="s">
        <v>108</v>
      </c>
      <c r="Q181" t="s">
        <v>474</v>
      </c>
      <c r="S181">
        <v>7545</v>
      </c>
      <c r="U181">
        <v>0.67</v>
      </c>
      <c r="V181">
        <v>125.9</v>
      </c>
      <c r="X181">
        <v>12.3</v>
      </c>
      <c r="Z181">
        <v>2</v>
      </c>
      <c r="AA181">
        <v>703</v>
      </c>
      <c r="AC181">
        <v>0.17</v>
      </c>
      <c r="AE181">
        <v>0.04</v>
      </c>
      <c r="AF181">
        <v>1.03</v>
      </c>
      <c r="AI181">
        <v>1.1000000000000001</v>
      </c>
      <c r="AK181">
        <v>27</v>
      </c>
      <c r="AN181">
        <v>38.69</v>
      </c>
      <c r="AS181">
        <v>1.85</v>
      </c>
      <c r="AT181">
        <v>1.7</v>
      </c>
      <c r="AX181">
        <v>2376</v>
      </c>
      <c r="BB181">
        <v>0.1</v>
      </c>
      <c r="BC181">
        <v>23.8</v>
      </c>
      <c r="BF181">
        <v>0.03</v>
      </c>
      <c r="BG181">
        <v>22</v>
      </c>
      <c r="BI181">
        <v>52.35</v>
      </c>
      <c r="BJ181">
        <v>5.0000000000000001E-4</v>
      </c>
      <c r="BM181">
        <v>14.6</v>
      </c>
      <c r="BP181">
        <v>0.36799999999999999</v>
      </c>
      <c r="BQ181">
        <v>22.83</v>
      </c>
      <c r="BY181">
        <v>0.14000000000000001</v>
      </c>
      <c r="BZ181">
        <v>35.1</v>
      </c>
      <c r="CB181">
        <v>1.9</v>
      </c>
      <c r="CC181">
        <v>15.6</v>
      </c>
      <c r="CF181">
        <v>70</v>
      </c>
      <c r="CJ181">
        <v>0.21</v>
      </c>
      <c r="CK181">
        <v>1.3</v>
      </c>
      <c r="CL181">
        <v>7.0000000000000001E-3</v>
      </c>
      <c r="CM181">
        <v>0.82</v>
      </c>
      <c r="CO181">
        <v>8.6</v>
      </c>
      <c r="CP181">
        <v>236</v>
      </c>
      <c r="CQ181">
        <v>1.9</v>
      </c>
      <c r="CT181">
        <v>90.5</v>
      </c>
    </row>
    <row r="182" spans="1:98">
      <c r="A182" t="s">
        <v>99</v>
      </c>
      <c r="B182" t="s">
        <v>100</v>
      </c>
      <c r="C182" t="s">
        <v>101</v>
      </c>
      <c r="D182" t="s">
        <v>475</v>
      </c>
      <c r="E182" t="s">
        <v>133</v>
      </c>
      <c r="F182" t="s">
        <v>437</v>
      </c>
      <c r="G182" s="1">
        <v>41069</v>
      </c>
      <c r="H182" t="s">
        <v>105</v>
      </c>
      <c r="I182">
        <v>6804203</v>
      </c>
      <c r="J182">
        <v>591392</v>
      </c>
      <c r="K182">
        <v>1163</v>
      </c>
      <c r="M182" t="s">
        <v>106</v>
      </c>
      <c r="N182" t="s">
        <v>147</v>
      </c>
      <c r="O182" t="s">
        <v>108</v>
      </c>
      <c r="Q182" t="s">
        <v>476</v>
      </c>
      <c r="S182">
        <v>219</v>
      </c>
      <c r="U182">
        <v>1.18</v>
      </c>
      <c r="V182">
        <v>26.5</v>
      </c>
      <c r="X182">
        <v>2.1</v>
      </c>
      <c r="Z182">
        <v>2</v>
      </c>
      <c r="AA182">
        <v>238.7</v>
      </c>
      <c r="AC182">
        <v>0.12</v>
      </c>
      <c r="AE182">
        <v>0.14000000000000001</v>
      </c>
      <c r="AF182">
        <v>0.84</v>
      </c>
      <c r="AI182">
        <v>18.100000000000001</v>
      </c>
      <c r="AK182">
        <v>94.9</v>
      </c>
      <c r="AN182">
        <v>48.68</v>
      </c>
      <c r="AS182">
        <v>3.12</v>
      </c>
      <c r="AT182">
        <v>3.6</v>
      </c>
      <c r="AX182">
        <v>10</v>
      </c>
      <c r="BB182">
        <v>7.0000000000000007E-2</v>
      </c>
      <c r="BC182">
        <v>13.1</v>
      </c>
      <c r="BF182">
        <v>0.68</v>
      </c>
      <c r="BG182">
        <v>598</v>
      </c>
      <c r="BI182">
        <v>2.09</v>
      </c>
      <c r="BJ182">
        <v>4.0000000000000001E-3</v>
      </c>
      <c r="BM182">
        <v>80.7</v>
      </c>
      <c r="BP182">
        <v>6.5000000000000002E-2</v>
      </c>
      <c r="BQ182">
        <v>12.18</v>
      </c>
      <c r="BY182">
        <v>0.01</v>
      </c>
      <c r="BZ182">
        <v>1.66</v>
      </c>
      <c r="CB182">
        <v>3.8</v>
      </c>
      <c r="CC182">
        <v>1</v>
      </c>
      <c r="CF182">
        <v>16.7</v>
      </c>
      <c r="CJ182">
        <v>0.06</v>
      </c>
      <c r="CK182">
        <v>3.3</v>
      </c>
      <c r="CL182">
        <v>5.0999999999999997E-2</v>
      </c>
      <c r="CM182">
        <v>0.09</v>
      </c>
      <c r="CO182">
        <v>0.4</v>
      </c>
      <c r="CP182">
        <v>47</v>
      </c>
      <c r="CQ182">
        <v>0.2</v>
      </c>
      <c r="CT182">
        <v>108.4</v>
      </c>
    </row>
    <row r="183" spans="1:98">
      <c r="A183" t="s">
        <v>99</v>
      </c>
      <c r="B183" t="s">
        <v>100</v>
      </c>
      <c r="C183" t="s">
        <v>101</v>
      </c>
      <c r="D183" t="s">
        <v>477</v>
      </c>
      <c r="E183" t="s">
        <v>133</v>
      </c>
      <c r="F183" t="s">
        <v>437</v>
      </c>
      <c r="G183" s="1">
        <v>41069</v>
      </c>
      <c r="H183" t="s">
        <v>105</v>
      </c>
      <c r="I183">
        <v>6804199</v>
      </c>
      <c r="J183">
        <v>591300</v>
      </c>
      <c r="K183">
        <v>1206</v>
      </c>
      <c r="M183" t="s">
        <v>106</v>
      </c>
      <c r="N183" t="s">
        <v>147</v>
      </c>
      <c r="O183" t="s">
        <v>108</v>
      </c>
      <c r="Q183" t="s">
        <v>478</v>
      </c>
      <c r="S183">
        <v>755</v>
      </c>
      <c r="U183">
        <v>0.8</v>
      </c>
      <c r="V183">
        <v>100.6</v>
      </c>
      <c r="X183">
        <v>4.3</v>
      </c>
      <c r="Z183">
        <v>0.5</v>
      </c>
      <c r="AA183">
        <v>478.9</v>
      </c>
      <c r="AC183">
        <v>0.14000000000000001</v>
      </c>
      <c r="AE183">
        <v>0.16</v>
      </c>
      <c r="AF183">
        <v>2.31</v>
      </c>
      <c r="AI183">
        <v>11.2</v>
      </c>
      <c r="AK183">
        <v>23.3</v>
      </c>
      <c r="AN183">
        <v>27.33</v>
      </c>
      <c r="AS183">
        <v>2.39</v>
      </c>
      <c r="AT183">
        <v>2.7</v>
      </c>
      <c r="AX183">
        <v>37</v>
      </c>
      <c r="BB183">
        <v>0.12</v>
      </c>
      <c r="BC183">
        <v>14.6</v>
      </c>
      <c r="BF183">
        <v>0.18</v>
      </c>
      <c r="BG183">
        <v>582</v>
      </c>
      <c r="BI183">
        <v>2.96</v>
      </c>
      <c r="BJ183">
        <v>1.0999999999999999E-2</v>
      </c>
      <c r="BM183">
        <v>44.6</v>
      </c>
      <c r="BP183">
        <v>0.114</v>
      </c>
      <c r="BQ183">
        <v>22.35</v>
      </c>
      <c r="BY183">
        <v>0.02</v>
      </c>
      <c r="BZ183">
        <v>2.2200000000000002</v>
      </c>
      <c r="CB183">
        <v>1.9</v>
      </c>
      <c r="CC183">
        <v>0.7</v>
      </c>
      <c r="CF183">
        <v>32</v>
      </c>
      <c r="CJ183">
        <v>0.01</v>
      </c>
      <c r="CK183">
        <v>3.9</v>
      </c>
      <c r="CL183">
        <v>3.2000000000000001E-2</v>
      </c>
      <c r="CM183">
        <v>0.11</v>
      </c>
      <c r="CO183">
        <v>1.1000000000000001</v>
      </c>
      <c r="CP183">
        <v>29</v>
      </c>
      <c r="CQ183">
        <v>0.1</v>
      </c>
      <c r="CT183">
        <v>257.3</v>
      </c>
    </row>
    <row r="184" spans="1:98">
      <c r="A184" t="s">
        <v>99</v>
      </c>
      <c r="B184" t="s">
        <v>100</v>
      </c>
      <c r="C184" t="s">
        <v>101</v>
      </c>
      <c r="D184" t="s">
        <v>479</v>
      </c>
      <c r="E184" t="s">
        <v>133</v>
      </c>
      <c r="F184" t="s">
        <v>437</v>
      </c>
      <c r="G184" s="1">
        <v>41069</v>
      </c>
      <c r="H184" t="s">
        <v>105</v>
      </c>
      <c r="I184">
        <v>6804204</v>
      </c>
      <c r="J184">
        <v>591202</v>
      </c>
      <c r="K184">
        <v>1235</v>
      </c>
      <c r="M184" t="s">
        <v>106</v>
      </c>
      <c r="N184" t="s">
        <v>147</v>
      </c>
      <c r="O184" t="s">
        <v>108</v>
      </c>
      <c r="Q184" t="s">
        <v>480</v>
      </c>
      <c r="S184">
        <v>371</v>
      </c>
      <c r="U184">
        <v>1.23</v>
      </c>
      <c r="V184">
        <v>29.6</v>
      </c>
      <c r="X184">
        <v>1.2</v>
      </c>
      <c r="Z184">
        <v>1</v>
      </c>
      <c r="AA184">
        <v>1093.5</v>
      </c>
      <c r="AC184">
        <v>0.23</v>
      </c>
      <c r="AE184">
        <v>0.2</v>
      </c>
      <c r="AF184">
        <v>0.78</v>
      </c>
      <c r="AI184">
        <v>12.8</v>
      </c>
      <c r="AK184">
        <v>77.599999999999994</v>
      </c>
      <c r="AN184">
        <v>26.8</v>
      </c>
      <c r="AS184">
        <v>2.63</v>
      </c>
      <c r="AT184">
        <v>4.4000000000000004</v>
      </c>
      <c r="AX184">
        <v>18</v>
      </c>
      <c r="BB184">
        <v>0.09</v>
      </c>
      <c r="BC184">
        <v>16.5</v>
      </c>
      <c r="BF184">
        <v>0.65</v>
      </c>
      <c r="BG184">
        <v>298</v>
      </c>
      <c r="BI184">
        <v>2.86</v>
      </c>
      <c r="BJ184">
        <v>7.0000000000000001E-3</v>
      </c>
      <c r="BM184">
        <v>71.599999999999994</v>
      </c>
      <c r="BP184">
        <v>9.2999999999999999E-2</v>
      </c>
      <c r="BQ184">
        <v>26.08</v>
      </c>
      <c r="BY184">
        <v>0.02</v>
      </c>
      <c r="BZ184">
        <v>2.06</v>
      </c>
      <c r="CB184">
        <v>3</v>
      </c>
      <c r="CC184">
        <v>0.7</v>
      </c>
      <c r="CF184">
        <v>35.5</v>
      </c>
      <c r="CJ184">
        <v>0.02</v>
      </c>
      <c r="CK184">
        <v>5</v>
      </c>
      <c r="CL184">
        <v>4.2999999999999997E-2</v>
      </c>
      <c r="CM184">
        <v>0.15</v>
      </c>
      <c r="CO184">
        <v>0.8</v>
      </c>
      <c r="CP184">
        <v>45</v>
      </c>
      <c r="CQ184">
        <v>0.2</v>
      </c>
      <c r="CT184">
        <v>136.19999999999999</v>
      </c>
    </row>
    <row r="185" spans="1:98">
      <c r="A185" t="s">
        <v>99</v>
      </c>
      <c r="B185" t="s">
        <v>100</v>
      </c>
      <c r="C185" t="s">
        <v>101</v>
      </c>
      <c r="D185" t="s">
        <v>481</v>
      </c>
      <c r="E185" t="s">
        <v>133</v>
      </c>
      <c r="F185" t="s">
        <v>437</v>
      </c>
      <c r="G185" s="1">
        <v>41069</v>
      </c>
      <c r="H185" t="s">
        <v>105</v>
      </c>
      <c r="I185">
        <v>6804201</v>
      </c>
      <c r="J185">
        <v>591104</v>
      </c>
      <c r="K185">
        <v>1268</v>
      </c>
      <c r="M185" t="s">
        <v>106</v>
      </c>
      <c r="N185" t="s">
        <v>147</v>
      </c>
      <c r="O185" t="s">
        <v>108</v>
      </c>
      <c r="Q185" t="s">
        <v>482</v>
      </c>
      <c r="S185">
        <v>688</v>
      </c>
      <c r="U185">
        <v>1.07</v>
      </c>
      <c r="V185">
        <v>27.7</v>
      </c>
      <c r="X185">
        <v>4.2</v>
      </c>
      <c r="Z185">
        <v>2</v>
      </c>
      <c r="AA185">
        <v>863.8</v>
      </c>
      <c r="AC185">
        <v>1.69</v>
      </c>
      <c r="AE185">
        <v>0.11</v>
      </c>
      <c r="AF185">
        <v>0.77</v>
      </c>
      <c r="AI185">
        <v>12.2</v>
      </c>
      <c r="AK185">
        <v>116</v>
      </c>
      <c r="AN185">
        <v>31.59</v>
      </c>
      <c r="AS185">
        <v>2.59</v>
      </c>
      <c r="AT185">
        <v>3.3</v>
      </c>
      <c r="AX185">
        <v>25</v>
      </c>
      <c r="BB185">
        <v>0.1</v>
      </c>
      <c r="BC185">
        <v>17.2</v>
      </c>
      <c r="BF185">
        <v>1.05</v>
      </c>
      <c r="BG185">
        <v>277</v>
      </c>
      <c r="BI185">
        <v>2.97</v>
      </c>
      <c r="BJ185">
        <v>6.0000000000000001E-3</v>
      </c>
      <c r="BM185">
        <v>105.5</v>
      </c>
      <c r="BP185">
        <v>7.5999999999999998E-2</v>
      </c>
      <c r="BQ185">
        <v>44.85</v>
      </c>
      <c r="BY185">
        <v>0.05</v>
      </c>
      <c r="BZ185">
        <v>2.35</v>
      </c>
      <c r="CB185">
        <v>2.6</v>
      </c>
      <c r="CC185">
        <v>1.2</v>
      </c>
      <c r="CF185">
        <v>29.2</v>
      </c>
      <c r="CJ185">
        <v>0.03</v>
      </c>
      <c r="CK185">
        <v>5.6</v>
      </c>
      <c r="CL185">
        <v>2.4E-2</v>
      </c>
      <c r="CM185">
        <v>0.16</v>
      </c>
      <c r="CO185">
        <v>1</v>
      </c>
      <c r="CP185">
        <v>34</v>
      </c>
      <c r="CQ185">
        <v>0.2</v>
      </c>
      <c r="CT185">
        <v>169.6</v>
      </c>
    </row>
    <row r="186" spans="1:98">
      <c r="A186" t="s">
        <v>99</v>
      </c>
      <c r="B186" t="s">
        <v>100</v>
      </c>
      <c r="C186" t="s">
        <v>101</v>
      </c>
      <c r="D186" t="s">
        <v>483</v>
      </c>
      <c r="E186" t="s">
        <v>133</v>
      </c>
      <c r="F186" t="s">
        <v>437</v>
      </c>
      <c r="G186" s="1">
        <v>41069</v>
      </c>
      <c r="H186" t="s">
        <v>105</v>
      </c>
      <c r="I186">
        <v>6804202</v>
      </c>
      <c r="J186">
        <v>591000</v>
      </c>
      <c r="K186">
        <v>1299</v>
      </c>
      <c r="M186" t="s">
        <v>106</v>
      </c>
      <c r="N186" t="s">
        <v>147</v>
      </c>
      <c r="O186" t="s">
        <v>108</v>
      </c>
      <c r="Q186" t="s">
        <v>484</v>
      </c>
      <c r="S186">
        <v>367</v>
      </c>
      <c r="U186">
        <v>0.44</v>
      </c>
      <c r="V186">
        <v>31</v>
      </c>
      <c r="X186">
        <v>2.6</v>
      </c>
      <c r="Z186">
        <v>0.5</v>
      </c>
      <c r="AA186">
        <v>308.7</v>
      </c>
      <c r="AC186">
        <v>0.28000000000000003</v>
      </c>
      <c r="AE186">
        <v>0.04</v>
      </c>
      <c r="AF186">
        <v>1.28</v>
      </c>
      <c r="AI186">
        <v>5.5</v>
      </c>
      <c r="AK186">
        <v>11.2</v>
      </c>
      <c r="AN186">
        <v>25.13</v>
      </c>
      <c r="AS186">
        <v>2.25</v>
      </c>
      <c r="AT186">
        <v>1.5</v>
      </c>
      <c r="AX186">
        <v>2.5</v>
      </c>
      <c r="BB186">
        <v>0.12</v>
      </c>
      <c r="BC186">
        <v>24.6</v>
      </c>
      <c r="BF186">
        <v>0.12</v>
      </c>
      <c r="BG186">
        <v>94</v>
      </c>
      <c r="BI186">
        <v>2.15</v>
      </c>
      <c r="BJ186">
        <v>2E-3</v>
      </c>
      <c r="BM186">
        <v>35.1</v>
      </c>
      <c r="BP186">
        <v>6.5000000000000002E-2</v>
      </c>
      <c r="BQ186">
        <v>19.649999999999999</v>
      </c>
      <c r="BY186">
        <v>0.03</v>
      </c>
      <c r="BZ186">
        <v>1.98</v>
      </c>
      <c r="CB186">
        <v>1</v>
      </c>
      <c r="CC186">
        <v>0.8</v>
      </c>
      <c r="CF186">
        <v>25.7</v>
      </c>
      <c r="CJ186">
        <v>0.04</v>
      </c>
      <c r="CK186">
        <v>5.9</v>
      </c>
      <c r="CL186">
        <v>1.4999999999999999E-2</v>
      </c>
      <c r="CM186">
        <v>0.17</v>
      </c>
      <c r="CO186">
        <v>0.8</v>
      </c>
      <c r="CP186">
        <v>15</v>
      </c>
      <c r="CQ186">
        <v>0.1</v>
      </c>
      <c r="CT186">
        <v>184.2</v>
      </c>
    </row>
    <row r="187" spans="1:98">
      <c r="A187" t="s">
        <v>99</v>
      </c>
      <c r="B187" t="s">
        <v>100</v>
      </c>
      <c r="C187" t="s">
        <v>101</v>
      </c>
      <c r="D187" t="s">
        <v>485</v>
      </c>
      <c r="E187" t="s">
        <v>133</v>
      </c>
      <c r="F187" t="s">
        <v>437</v>
      </c>
      <c r="G187" s="1">
        <v>41069</v>
      </c>
      <c r="H187" t="s">
        <v>105</v>
      </c>
      <c r="I187">
        <v>6804200</v>
      </c>
      <c r="J187">
        <v>590895</v>
      </c>
      <c r="K187">
        <v>1318</v>
      </c>
      <c r="M187" t="s">
        <v>106</v>
      </c>
      <c r="N187" t="s">
        <v>147</v>
      </c>
      <c r="O187" t="s">
        <v>108</v>
      </c>
      <c r="Q187" t="s">
        <v>486</v>
      </c>
      <c r="S187">
        <v>670</v>
      </c>
      <c r="U187">
        <v>0.39</v>
      </c>
      <c r="V187">
        <v>41.6</v>
      </c>
      <c r="X187">
        <v>0.6</v>
      </c>
      <c r="Z187">
        <v>0.5</v>
      </c>
      <c r="AA187">
        <v>245.2</v>
      </c>
      <c r="AC187">
        <v>0.2</v>
      </c>
      <c r="AE187">
        <v>0.04</v>
      </c>
      <c r="AF187">
        <v>0.41</v>
      </c>
      <c r="AI187">
        <v>3.4</v>
      </c>
      <c r="AK187">
        <v>19.2</v>
      </c>
      <c r="AN187">
        <v>14.44</v>
      </c>
      <c r="AS187">
        <v>1.82</v>
      </c>
      <c r="AT187">
        <v>2.1</v>
      </c>
      <c r="AX187">
        <v>18</v>
      </c>
      <c r="BB187">
        <v>0.08</v>
      </c>
      <c r="BC187">
        <v>17.100000000000001</v>
      </c>
      <c r="BF187">
        <v>0.06</v>
      </c>
      <c r="BG187">
        <v>51</v>
      </c>
      <c r="BI187">
        <v>4.63</v>
      </c>
      <c r="BJ187">
        <v>3.0000000000000001E-3</v>
      </c>
      <c r="BM187">
        <v>24.8</v>
      </c>
      <c r="BP187">
        <v>7.2999999999999995E-2</v>
      </c>
      <c r="BQ187">
        <v>30.52</v>
      </c>
      <c r="BY187">
        <v>0.06</v>
      </c>
      <c r="BZ187">
        <v>3.65</v>
      </c>
      <c r="CB187">
        <v>1</v>
      </c>
      <c r="CC187">
        <v>1.7</v>
      </c>
      <c r="CF187">
        <v>37.700000000000003</v>
      </c>
      <c r="CJ187">
        <v>0.03</v>
      </c>
      <c r="CK187">
        <v>4.8</v>
      </c>
      <c r="CL187">
        <v>2.1000000000000001E-2</v>
      </c>
      <c r="CM187">
        <v>0.19</v>
      </c>
      <c r="CO187">
        <v>0.9</v>
      </c>
      <c r="CP187">
        <v>34</v>
      </c>
      <c r="CQ187">
        <v>0.4</v>
      </c>
      <c r="CT187">
        <v>97.5</v>
      </c>
    </row>
    <row r="188" spans="1:98">
      <c r="A188" t="s">
        <v>99</v>
      </c>
      <c r="B188" t="s">
        <v>100</v>
      </c>
      <c r="C188" t="s">
        <v>101</v>
      </c>
      <c r="D188" t="s">
        <v>487</v>
      </c>
      <c r="E188" t="s">
        <v>133</v>
      </c>
      <c r="F188" t="s">
        <v>437</v>
      </c>
      <c r="G188" s="1">
        <v>41069</v>
      </c>
      <c r="H188" t="s">
        <v>105</v>
      </c>
      <c r="I188">
        <v>6804198</v>
      </c>
      <c r="J188">
        <v>590794</v>
      </c>
      <c r="K188">
        <v>1335</v>
      </c>
      <c r="M188" t="s">
        <v>106</v>
      </c>
      <c r="N188" t="s">
        <v>147</v>
      </c>
      <c r="O188" t="s">
        <v>108</v>
      </c>
      <c r="Q188" t="s">
        <v>488</v>
      </c>
      <c r="S188">
        <v>1576</v>
      </c>
      <c r="U188">
        <v>0.96</v>
      </c>
      <c r="V188">
        <v>66.3</v>
      </c>
      <c r="X188">
        <v>2.6</v>
      </c>
      <c r="Z188">
        <v>1</v>
      </c>
      <c r="AA188">
        <v>638.5</v>
      </c>
      <c r="AC188">
        <v>0.34</v>
      </c>
      <c r="AE188">
        <v>0.09</v>
      </c>
      <c r="AF188">
        <v>1.17</v>
      </c>
      <c r="AI188">
        <v>9</v>
      </c>
      <c r="AK188">
        <v>65</v>
      </c>
      <c r="AN188">
        <v>34.700000000000003</v>
      </c>
      <c r="AS188">
        <v>3.01</v>
      </c>
      <c r="AT188">
        <v>3.1</v>
      </c>
      <c r="AX188">
        <v>24</v>
      </c>
      <c r="BB188">
        <v>0.09</v>
      </c>
      <c r="BC188">
        <v>19.100000000000001</v>
      </c>
      <c r="BF188">
        <v>0.42</v>
      </c>
      <c r="BG188">
        <v>205</v>
      </c>
      <c r="BI188">
        <v>4.32</v>
      </c>
      <c r="BJ188">
        <v>5.0000000000000001E-3</v>
      </c>
      <c r="BM188">
        <v>63.9</v>
      </c>
      <c r="BP188">
        <v>0.105</v>
      </c>
      <c r="BQ188">
        <v>52.78</v>
      </c>
      <c r="BY188">
        <v>7.0000000000000007E-2</v>
      </c>
      <c r="BZ188">
        <v>4.37</v>
      </c>
      <c r="CB188">
        <v>2</v>
      </c>
      <c r="CC188">
        <v>1.8</v>
      </c>
      <c r="CF188">
        <v>61.5</v>
      </c>
      <c r="CJ188">
        <v>0.11</v>
      </c>
      <c r="CK188">
        <v>3.2</v>
      </c>
      <c r="CL188">
        <v>0.02</v>
      </c>
      <c r="CM188">
        <v>0.19</v>
      </c>
      <c r="CO188">
        <v>1.3</v>
      </c>
      <c r="CP188">
        <v>45</v>
      </c>
      <c r="CQ188">
        <v>0.4</v>
      </c>
      <c r="CT188">
        <v>126.9</v>
      </c>
    </row>
    <row r="189" spans="1:98">
      <c r="A189" t="s">
        <v>99</v>
      </c>
      <c r="B189" t="s">
        <v>100</v>
      </c>
      <c r="C189" t="s">
        <v>101</v>
      </c>
      <c r="D189" t="s">
        <v>489</v>
      </c>
      <c r="E189" t="s">
        <v>133</v>
      </c>
      <c r="F189" t="s">
        <v>437</v>
      </c>
      <c r="G189" s="1">
        <v>41069</v>
      </c>
      <c r="H189" t="s">
        <v>105</v>
      </c>
      <c r="I189">
        <v>6804204</v>
      </c>
      <c r="J189">
        <v>590698</v>
      </c>
      <c r="K189">
        <v>1356</v>
      </c>
      <c r="M189" t="s">
        <v>106</v>
      </c>
      <c r="N189" t="s">
        <v>147</v>
      </c>
      <c r="O189" t="s">
        <v>108</v>
      </c>
      <c r="Q189" t="s">
        <v>490</v>
      </c>
      <c r="S189">
        <v>2023</v>
      </c>
      <c r="U189">
        <v>0.64</v>
      </c>
      <c r="V189">
        <v>57.4</v>
      </c>
      <c r="X189">
        <v>6.4</v>
      </c>
      <c r="Z189">
        <v>0.5</v>
      </c>
      <c r="AA189">
        <v>340.2</v>
      </c>
      <c r="AC189">
        <v>0.68</v>
      </c>
      <c r="AE189">
        <v>0.05</v>
      </c>
      <c r="AF189">
        <v>0.83</v>
      </c>
      <c r="AI189">
        <v>4</v>
      </c>
      <c r="AK189">
        <v>20</v>
      </c>
      <c r="AN189">
        <v>29.91</v>
      </c>
      <c r="AS189">
        <v>2.67</v>
      </c>
      <c r="AT189">
        <v>2.2999999999999998</v>
      </c>
      <c r="AX189">
        <v>29</v>
      </c>
      <c r="BB189">
        <v>0.11</v>
      </c>
      <c r="BC189">
        <v>20.5</v>
      </c>
      <c r="BF189">
        <v>0.13</v>
      </c>
      <c r="BG189">
        <v>92</v>
      </c>
      <c r="BI189">
        <v>3.22</v>
      </c>
      <c r="BJ189">
        <v>4.0000000000000001E-3</v>
      </c>
      <c r="BM189">
        <v>20.3</v>
      </c>
      <c r="BP189">
        <v>0.152</v>
      </c>
      <c r="BQ189">
        <v>210.19</v>
      </c>
      <c r="BY189">
        <v>0.13</v>
      </c>
      <c r="BZ189">
        <v>4.0599999999999996</v>
      </c>
      <c r="CB189">
        <v>1.4</v>
      </c>
      <c r="CC189">
        <v>1.8</v>
      </c>
      <c r="CF189">
        <v>43.1</v>
      </c>
      <c r="CJ189">
        <v>7.0000000000000007E-2</v>
      </c>
      <c r="CK189">
        <v>4.5999999999999996</v>
      </c>
      <c r="CL189">
        <v>1.7000000000000001E-2</v>
      </c>
      <c r="CM189">
        <v>0.31</v>
      </c>
      <c r="CO189">
        <v>1.1000000000000001</v>
      </c>
      <c r="CP189">
        <v>25</v>
      </c>
      <c r="CQ189">
        <v>0.4</v>
      </c>
      <c r="CT189">
        <v>113.5</v>
      </c>
    </row>
    <row r="190" spans="1:98">
      <c r="A190" t="s">
        <v>99</v>
      </c>
      <c r="B190" t="s">
        <v>100</v>
      </c>
      <c r="C190" t="s">
        <v>101</v>
      </c>
      <c r="D190" t="s">
        <v>491</v>
      </c>
      <c r="E190" t="s">
        <v>133</v>
      </c>
      <c r="F190" t="s">
        <v>437</v>
      </c>
      <c r="G190" s="1">
        <v>41069</v>
      </c>
      <c r="H190" t="s">
        <v>105</v>
      </c>
      <c r="I190">
        <v>6804208</v>
      </c>
      <c r="J190">
        <v>590599</v>
      </c>
      <c r="K190">
        <v>1373</v>
      </c>
      <c r="M190" t="s">
        <v>106</v>
      </c>
      <c r="N190" t="s">
        <v>147</v>
      </c>
      <c r="O190" t="s">
        <v>108</v>
      </c>
      <c r="Q190" t="s">
        <v>492</v>
      </c>
      <c r="S190">
        <v>827</v>
      </c>
      <c r="U190">
        <v>1.35</v>
      </c>
      <c r="V190">
        <v>33.5</v>
      </c>
      <c r="X190">
        <v>24.1</v>
      </c>
      <c r="Z190">
        <v>2</v>
      </c>
      <c r="AA190">
        <v>294.7</v>
      </c>
      <c r="AC190">
        <v>0.25</v>
      </c>
      <c r="AE190">
        <v>0.21</v>
      </c>
      <c r="AF190">
        <v>1.1000000000000001</v>
      </c>
      <c r="AI190">
        <v>15.1</v>
      </c>
      <c r="AK190">
        <v>73</v>
      </c>
      <c r="AN190">
        <v>39.26</v>
      </c>
      <c r="AS190">
        <v>3.35</v>
      </c>
      <c r="AT190">
        <v>4</v>
      </c>
      <c r="AX190">
        <v>19</v>
      </c>
      <c r="BB190">
        <v>0.09</v>
      </c>
      <c r="BC190">
        <v>15.9</v>
      </c>
      <c r="BF190">
        <v>0.74</v>
      </c>
      <c r="BG190">
        <v>505</v>
      </c>
      <c r="BI190">
        <v>2.48</v>
      </c>
      <c r="BJ190">
        <v>4.0000000000000001E-3</v>
      </c>
      <c r="BM190">
        <v>65.099999999999994</v>
      </c>
      <c r="BP190">
        <v>0.156</v>
      </c>
      <c r="BQ190">
        <v>37</v>
      </c>
      <c r="BY190">
        <v>0.03</v>
      </c>
      <c r="BZ190">
        <v>2.85</v>
      </c>
      <c r="CB190">
        <v>4.0999999999999996</v>
      </c>
      <c r="CC190">
        <v>1.1000000000000001</v>
      </c>
      <c r="CF190">
        <v>34.9</v>
      </c>
      <c r="CJ190">
        <v>0.06</v>
      </c>
      <c r="CK190">
        <v>3.6</v>
      </c>
      <c r="CL190">
        <v>4.9000000000000002E-2</v>
      </c>
      <c r="CM190">
        <v>0.14000000000000001</v>
      </c>
      <c r="CO190">
        <v>0.8</v>
      </c>
      <c r="CP190">
        <v>52</v>
      </c>
      <c r="CQ190">
        <v>0.3</v>
      </c>
      <c r="CT190">
        <v>103.6</v>
      </c>
    </row>
    <row r="191" spans="1:98">
      <c r="A191" t="s">
        <v>99</v>
      </c>
      <c r="B191" t="s">
        <v>100</v>
      </c>
      <c r="C191" t="s">
        <v>101</v>
      </c>
      <c r="D191" t="s">
        <v>493</v>
      </c>
      <c r="E191" t="s">
        <v>133</v>
      </c>
      <c r="F191" t="s">
        <v>437</v>
      </c>
      <c r="G191" s="1">
        <v>41069</v>
      </c>
      <c r="H191" t="s">
        <v>105</v>
      </c>
      <c r="I191">
        <v>6804204</v>
      </c>
      <c r="J191">
        <v>590497</v>
      </c>
      <c r="K191">
        <v>1375</v>
      </c>
      <c r="M191" t="s">
        <v>106</v>
      </c>
      <c r="N191" t="s">
        <v>147</v>
      </c>
      <c r="O191" t="s">
        <v>108</v>
      </c>
      <c r="Q191" t="s">
        <v>494</v>
      </c>
      <c r="S191">
        <v>1047</v>
      </c>
      <c r="U191">
        <v>0.78</v>
      </c>
      <c r="V191">
        <v>55.7</v>
      </c>
      <c r="X191">
        <v>3.3</v>
      </c>
      <c r="Z191">
        <v>1</v>
      </c>
      <c r="AA191">
        <v>261.5</v>
      </c>
      <c r="AC191">
        <v>0.25</v>
      </c>
      <c r="AE191">
        <v>7.0000000000000007E-2</v>
      </c>
      <c r="AF191">
        <v>1.35</v>
      </c>
      <c r="AI191">
        <v>7.3</v>
      </c>
      <c r="AK191">
        <v>32.9</v>
      </c>
      <c r="AN191">
        <v>30.78</v>
      </c>
      <c r="AS191">
        <v>2.79</v>
      </c>
      <c r="AT191">
        <v>2.4</v>
      </c>
      <c r="AX191">
        <v>29</v>
      </c>
      <c r="BB191">
        <v>0.08</v>
      </c>
      <c r="BC191">
        <v>15.2</v>
      </c>
      <c r="BF191">
        <v>0.32</v>
      </c>
      <c r="BG191">
        <v>255</v>
      </c>
      <c r="BI191">
        <v>2.33</v>
      </c>
      <c r="BJ191">
        <v>2E-3</v>
      </c>
      <c r="BM191">
        <v>34.6</v>
      </c>
      <c r="BP191">
        <v>9.5000000000000001E-2</v>
      </c>
      <c r="BQ191">
        <v>46.57</v>
      </c>
      <c r="BY191">
        <v>0.04</v>
      </c>
      <c r="BZ191">
        <v>3.43</v>
      </c>
      <c r="CB191">
        <v>2.2999999999999998</v>
      </c>
      <c r="CC191">
        <v>1</v>
      </c>
      <c r="CF191">
        <v>39.1</v>
      </c>
      <c r="CJ191">
        <v>0.06</v>
      </c>
      <c r="CK191">
        <v>3.5</v>
      </c>
      <c r="CL191">
        <v>2.8000000000000001E-2</v>
      </c>
      <c r="CM191">
        <v>0.14000000000000001</v>
      </c>
      <c r="CO191">
        <v>1</v>
      </c>
      <c r="CP191">
        <v>30</v>
      </c>
      <c r="CQ191">
        <v>0.2</v>
      </c>
      <c r="CT191">
        <v>177.2</v>
      </c>
    </row>
    <row r="192" spans="1:98">
      <c r="A192" t="s">
        <v>99</v>
      </c>
      <c r="B192" t="s">
        <v>100</v>
      </c>
      <c r="C192" t="s">
        <v>101</v>
      </c>
      <c r="D192" t="s">
        <v>495</v>
      </c>
      <c r="E192" t="s">
        <v>133</v>
      </c>
      <c r="F192" t="s">
        <v>437</v>
      </c>
      <c r="G192" s="1">
        <v>41069</v>
      </c>
      <c r="H192" t="s">
        <v>105</v>
      </c>
      <c r="I192">
        <v>6804204</v>
      </c>
      <c r="J192">
        <v>590403</v>
      </c>
      <c r="K192">
        <v>1375</v>
      </c>
      <c r="M192" t="s">
        <v>106</v>
      </c>
      <c r="N192" t="s">
        <v>147</v>
      </c>
      <c r="O192" t="s">
        <v>108</v>
      </c>
      <c r="Q192" t="s">
        <v>496</v>
      </c>
      <c r="S192">
        <v>1127</v>
      </c>
      <c r="U192">
        <v>0.75</v>
      </c>
      <c r="V192">
        <v>43</v>
      </c>
      <c r="X192">
        <v>2.2000000000000002</v>
      </c>
      <c r="Z192">
        <v>2</v>
      </c>
      <c r="AA192">
        <v>233.6</v>
      </c>
      <c r="AC192">
        <v>0.25</v>
      </c>
      <c r="AE192">
        <v>0.13</v>
      </c>
      <c r="AF192">
        <v>1.39</v>
      </c>
      <c r="AI192">
        <v>7.4</v>
      </c>
      <c r="AK192">
        <v>34.6</v>
      </c>
      <c r="AN192">
        <v>29.24</v>
      </c>
      <c r="AS192">
        <v>2.48</v>
      </c>
      <c r="AT192">
        <v>2.6</v>
      </c>
      <c r="AX192">
        <v>19</v>
      </c>
      <c r="BB192">
        <v>7.0000000000000007E-2</v>
      </c>
      <c r="BC192">
        <v>12.9</v>
      </c>
      <c r="BF192">
        <v>0.28999999999999998</v>
      </c>
      <c r="BG192">
        <v>245</v>
      </c>
      <c r="BI192">
        <v>2.37</v>
      </c>
      <c r="BJ192">
        <v>3.0000000000000001E-3</v>
      </c>
      <c r="BM192">
        <v>33.299999999999997</v>
      </c>
      <c r="BP192">
        <v>0.13</v>
      </c>
      <c r="BQ192">
        <v>31</v>
      </c>
      <c r="BY192">
        <v>0.04</v>
      </c>
      <c r="BZ192">
        <v>3.25</v>
      </c>
      <c r="CB192">
        <v>2.2000000000000002</v>
      </c>
      <c r="CC192">
        <v>1.1000000000000001</v>
      </c>
      <c r="CF192">
        <v>42.8</v>
      </c>
      <c r="CJ192">
        <v>0.01</v>
      </c>
      <c r="CK192">
        <v>3.4</v>
      </c>
      <c r="CL192">
        <v>3.1E-2</v>
      </c>
      <c r="CM192">
        <v>0.13</v>
      </c>
      <c r="CO192">
        <v>0.9</v>
      </c>
      <c r="CP192">
        <v>34</v>
      </c>
      <c r="CQ192">
        <v>0.2</v>
      </c>
      <c r="CT192">
        <v>122</v>
      </c>
    </row>
    <row r="193" spans="1:98">
      <c r="A193" t="s">
        <v>99</v>
      </c>
      <c r="B193" t="s">
        <v>100</v>
      </c>
      <c r="C193" t="s">
        <v>101</v>
      </c>
      <c r="D193" t="s">
        <v>497</v>
      </c>
      <c r="E193" t="s">
        <v>133</v>
      </c>
      <c r="F193" t="s">
        <v>437</v>
      </c>
      <c r="G193" s="1">
        <v>41069</v>
      </c>
      <c r="H193" t="s">
        <v>105</v>
      </c>
      <c r="I193">
        <v>6804206</v>
      </c>
      <c r="J193">
        <v>590300</v>
      </c>
      <c r="K193">
        <v>1370</v>
      </c>
      <c r="M193" t="s">
        <v>106</v>
      </c>
      <c r="N193" t="s">
        <v>147</v>
      </c>
      <c r="O193" t="s">
        <v>108</v>
      </c>
      <c r="Q193" t="s">
        <v>498</v>
      </c>
      <c r="S193">
        <v>575</v>
      </c>
      <c r="U193">
        <v>0.65</v>
      </c>
      <c r="V193">
        <v>25.4</v>
      </c>
      <c r="X193">
        <v>1.2</v>
      </c>
      <c r="Z193">
        <v>1</v>
      </c>
      <c r="AA193">
        <v>277.3</v>
      </c>
      <c r="AC193">
        <v>0.27</v>
      </c>
      <c r="AE193">
        <v>0.08</v>
      </c>
      <c r="AF193">
        <v>2.81</v>
      </c>
      <c r="AI193">
        <v>5.3</v>
      </c>
      <c r="AK193">
        <v>24.3</v>
      </c>
      <c r="AN193">
        <v>29.36</v>
      </c>
      <c r="AS193">
        <v>2.23</v>
      </c>
      <c r="AT193">
        <v>2.8</v>
      </c>
      <c r="AX193">
        <v>15</v>
      </c>
      <c r="BB193">
        <v>0.11</v>
      </c>
      <c r="BC193">
        <v>19.399999999999999</v>
      </c>
      <c r="BF193">
        <v>0.19</v>
      </c>
      <c r="BG193">
        <v>185</v>
      </c>
      <c r="BI193">
        <v>2.33</v>
      </c>
      <c r="BJ193">
        <v>3.0000000000000001E-3</v>
      </c>
      <c r="BM193">
        <v>24.9</v>
      </c>
      <c r="BP193">
        <v>8.5000000000000006E-2</v>
      </c>
      <c r="BQ193">
        <v>25.41</v>
      </c>
      <c r="BY193">
        <v>0.04</v>
      </c>
      <c r="BZ193">
        <v>2.42</v>
      </c>
      <c r="CB193">
        <v>1.4</v>
      </c>
      <c r="CC193">
        <v>1</v>
      </c>
      <c r="CF193">
        <v>40.700000000000003</v>
      </c>
      <c r="CJ193">
        <v>0.01</v>
      </c>
      <c r="CK193">
        <v>2.2000000000000002</v>
      </c>
      <c r="CL193">
        <v>2.5999999999999999E-2</v>
      </c>
      <c r="CM193">
        <v>0.21</v>
      </c>
      <c r="CO193">
        <v>0.9</v>
      </c>
      <c r="CP193">
        <v>30</v>
      </c>
      <c r="CQ193">
        <v>0.2</v>
      </c>
      <c r="CT193">
        <v>176.8</v>
      </c>
    </row>
    <row r="194" spans="1:98">
      <c r="A194" t="s">
        <v>99</v>
      </c>
      <c r="B194" t="s">
        <v>100</v>
      </c>
      <c r="C194" t="s">
        <v>101</v>
      </c>
      <c r="D194" t="s">
        <v>499</v>
      </c>
      <c r="E194" t="s">
        <v>133</v>
      </c>
      <c r="F194" t="s">
        <v>437</v>
      </c>
      <c r="G194" s="1">
        <v>41069</v>
      </c>
      <c r="H194" t="s">
        <v>105</v>
      </c>
      <c r="I194">
        <v>6804199</v>
      </c>
      <c r="J194">
        <v>590201</v>
      </c>
      <c r="K194">
        <v>1371</v>
      </c>
      <c r="M194" t="s">
        <v>106</v>
      </c>
      <c r="N194" t="s">
        <v>147</v>
      </c>
      <c r="O194" t="s">
        <v>108</v>
      </c>
      <c r="Q194" t="s">
        <v>500</v>
      </c>
      <c r="S194">
        <v>547</v>
      </c>
      <c r="U194">
        <v>0.5</v>
      </c>
      <c r="V194">
        <v>32.700000000000003</v>
      </c>
      <c r="X194">
        <v>1.3</v>
      </c>
      <c r="Z194">
        <v>1</v>
      </c>
      <c r="AA194">
        <v>214.7</v>
      </c>
      <c r="AC194">
        <v>0.27</v>
      </c>
      <c r="AE194">
        <v>0.02</v>
      </c>
      <c r="AF194">
        <v>0.39</v>
      </c>
      <c r="AI194">
        <v>2.1</v>
      </c>
      <c r="AK194">
        <v>11.2</v>
      </c>
      <c r="AN194">
        <v>21.36</v>
      </c>
      <c r="AS194">
        <v>1.48</v>
      </c>
      <c r="AT194">
        <v>2.4</v>
      </c>
      <c r="AX194">
        <v>11</v>
      </c>
      <c r="BB194">
        <v>0.06</v>
      </c>
      <c r="BC194">
        <v>16.3</v>
      </c>
      <c r="BF194">
        <v>0.04</v>
      </c>
      <c r="BG194">
        <v>46</v>
      </c>
      <c r="BI194">
        <v>4.0999999999999996</v>
      </c>
      <c r="BJ194">
        <v>1E-3</v>
      </c>
      <c r="BM194">
        <v>12.7</v>
      </c>
      <c r="BP194">
        <v>8.3000000000000004E-2</v>
      </c>
      <c r="BQ194">
        <v>31.02</v>
      </c>
      <c r="BY194">
        <v>0.05</v>
      </c>
      <c r="BZ194">
        <v>2.46</v>
      </c>
      <c r="CB194">
        <v>1.2</v>
      </c>
      <c r="CC194">
        <v>1.2</v>
      </c>
      <c r="CF194">
        <v>48.6</v>
      </c>
      <c r="CJ194">
        <v>0.08</v>
      </c>
      <c r="CK194">
        <v>4.3</v>
      </c>
      <c r="CL194">
        <v>2.3E-2</v>
      </c>
      <c r="CM194">
        <v>0.21</v>
      </c>
      <c r="CO194">
        <v>0.9</v>
      </c>
      <c r="CP194">
        <v>33</v>
      </c>
      <c r="CQ194">
        <v>0.3</v>
      </c>
      <c r="CT194">
        <v>79.099999999999994</v>
      </c>
    </row>
    <row r="195" spans="1:98">
      <c r="A195" t="s">
        <v>99</v>
      </c>
      <c r="B195" t="s">
        <v>100</v>
      </c>
      <c r="C195" t="s">
        <v>101</v>
      </c>
      <c r="D195" t="s">
        <v>501</v>
      </c>
      <c r="E195" t="s">
        <v>133</v>
      </c>
      <c r="F195" t="s">
        <v>437</v>
      </c>
      <c r="G195" s="1">
        <v>41069</v>
      </c>
      <c r="H195" t="s">
        <v>105</v>
      </c>
      <c r="I195">
        <v>6804201</v>
      </c>
      <c r="J195">
        <v>590107</v>
      </c>
      <c r="M195" t="s">
        <v>106</v>
      </c>
      <c r="N195" t="s">
        <v>147</v>
      </c>
      <c r="O195" t="s">
        <v>108</v>
      </c>
      <c r="Q195" t="s">
        <v>502</v>
      </c>
      <c r="S195">
        <v>652</v>
      </c>
      <c r="U195">
        <v>0.97</v>
      </c>
      <c r="V195">
        <v>37.4</v>
      </c>
      <c r="X195">
        <v>3.2</v>
      </c>
      <c r="Z195">
        <v>2</v>
      </c>
      <c r="AA195">
        <v>491.7</v>
      </c>
      <c r="AC195">
        <v>0.22</v>
      </c>
      <c r="AE195">
        <v>7.0000000000000007E-2</v>
      </c>
      <c r="AF195">
        <v>0.61</v>
      </c>
      <c r="AI195">
        <v>5.6</v>
      </c>
      <c r="AK195">
        <v>24.7</v>
      </c>
      <c r="AN195">
        <v>38.85</v>
      </c>
      <c r="AS195">
        <v>2.23</v>
      </c>
      <c r="AT195">
        <v>3.2</v>
      </c>
      <c r="AX195">
        <v>47</v>
      </c>
      <c r="BB195">
        <v>7.0000000000000007E-2</v>
      </c>
      <c r="BC195">
        <v>19.3</v>
      </c>
      <c r="BF195">
        <v>0.33</v>
      </c>
      <c r="BG195">
        <v>263</v>
      </c>
      <c r="BI195">
        <v>6.58</v>
      </c>
      <c r="BJ195">
        <v>3.0000000000000001E-3</v>
      </c>
      <c r="BM195">
        <v>24</v>
      </c>
      <c r="BP195">
        <v>0.13200000000000001</v>
      </c>
      <c r="BQ195">
        <v>28.43</v>
      </c>
      <c r="BY195">
        <v>0.06</v>
      </c>
      <c r="BZ195">
        <v>2.8</v>
      </c>
      <c r="CB195">
        <v>1.7</v>
      </c>
      <c r="CC195">
        <v>2.9</v>
      </c>
      <c r="CF195">
        <v>42.3</v>
      </c>
      <c r="CJ195">
        <v>0.06</v>
      </c>
      <c r="CK195">
        <v>0.6</v>
      </c>
      <c r="CL195">
        <v>0.01</v>
      </c>
      <c r="CM195">
        <v>0.23</v>
      </c>
      <c r="CO195">
        <v>2.2999999999999998</v>
      </c>
      <c r="CP195">
        <v>53</v>
      </c>
      <c r="CQ195">
        <v>0.2</v>
      </c>
      <c r="CT195">
        <v>88.3</v>
      </c>
    </row>
    <row r="196" spans="1:98">
      <c r="A196" t="s">
        <v>99</v>
      </c>
      <c r="B196" t="s">
        <v>100</v>
      </c>
      <c r="C196" t="s">
        <v>101</v>
      </c>
      <c r="D196" t="s">
        <v>503</v>
      </c>
      <c r="E196" t="s">
        <v>133</v>
      </c>
      <c r="F196" t="s">
        <v>437</v>
      </c>
      <c r="G196" s="1">
        <v>41069</v>
      </c>
      <c r="H196" t="s">
        <v>105</v>
      </c>
      <c r="I196">
        <v>6804207</v>
      </c>
      <c r="J196">
        <v>589995</v>
      </c>
      <c r="K196">
        <v>1434</v>
      </c>
      <c r="M196" t="s">
        <v>106</v>
      </c>
      <c r="N196" t="s">
        <v>147</v>
      </c>
      <c r="O196" t="s">
        <v>108</v>
      </c>
      <c r="Q196" t="s">
        <v>504</v>
      </c>
      <c r="S196">
        <v>4037</v>
      </c>
      <c r="U196">
        <v>0.91</v>
      </c>
      <c r="V196">
        <v>41.6</v>
      </c>
      <c r="X196">
        <v>3.6</v>
      </c>
      <c r="Z196">
        <v>2</v>
      </c>
      <c r="AA196">
        <v>380.1</v>
      </c>
      <c r="AC196">
        <v>0.32</v>
      </c>
      <c r="AE196">
        <v>0.06</v>
      </c>
      <c r="AF196">
        <v>0.34</v>
      </c>
      <c r="AI196">
        <v>2.8</v>
      </c>
      <c r="AK196">
        <v>24</v>
      </c>
      <c r="AN196">
        <v>25.82</v>
      </c>
      <c r="AS196">
        <v>1.9</v>
      </c>
      <c r="AT196">
        <v>2.4</v>
      </c>
      <c r="AX196">
        <v>172</v>
      </c>
      <c r="BB196">
        <v>7.0000000000000007E-2</v>
      </c>
      <c r="BC196">
        <v>19.7</v>
      </c>
      <c r="BF196">
        <v>0.12</v>
      </c>
      <c r="BG196">
        <v>81</v>
      </c>
      <c r="BI196">
        <v>10.16</v>
      </c>
      <c r="BJ196">
        <v>2E-3</v>
      </c>
      <c r="BM196">
        <v>16.600000000000001</v>
      </c>
      <c r="BP196">
        <v>0.19400000000000001</v>
      </c>
      <c r="BQ196">
        <v>35.24</v>
      </c>
      <c r="BY196">
        <v>7.0000000000000007E-2</v>
      </c>
      <c r="BZ196">
        <v>5.91</v>
      </c>
      <c r="CB196">
        <v>1.9</v>
      </c>
      <c r="CC196">
        <v>6.3</v>
      </c>
      <c r="CF196">
        <v>51.3</v>
      </c>
      <c r="CJ196">
        <v>0.13</v>
      </c>
      <c r="CK196">
        <v>2.1</v>
      </c>
      <c r="CL196">
        <v>1.7000000000000001E-2</v>
      </c>
      <c r="CM196">
        <v>0.28999999999999998</v>
      </c>
      <c r="CO196">
        <v>2.6</v>
      </c>
      <c r="CP196">
        <v>59</v>
      </c>
      <c r="CQ196">
        <v>0.4</v>
      </c>
      <c r="CT196">
        <v>58.6</v>
      </c>
    </row>
    <row r="197" spans="1:98">
      <c r="A197" t="s">
        <v>99</v>
      </c>
      <c r="B197" t="s">
        <v>100</v>
      </c>
      <c r="C197" t="s">
        <v>101</v>
      </c>
      <c r="D197" t="s">
        <v>505</v>
      </c>
      <c r="E197" t="s">
        <v>133</v>
      </c>
      <c r="F197" t="s">
        <v>437</v>
      </c>
      <c r="G197" s="1">
        <v>41069</v>
      </c>
      <c r="H197" t="s">
        <v>105</v>
      </c>
      <c r="I197">
        <v>6804203</v>
      </c>
      <c r="J197">
        <v>589896</v>
      </c>
      <c r="K197">
        <v>1483</v>
      </c>
      <c r="M197" t="s">
        <v>106</v>
      </c>
      <c r="N197" t="s">
        <v>147</v>
      </c>
      <c r="O197" t="s">
        <v>108</v>
      </c>
      <c r="Q197" t="s">
        <v>506</v>
      </c>
      <c r="S197">
        <v>2392</v>
      </c>
      <c r="U197">
        <v>0.62</v>
      </c>
      <c r="V197">
        <v>40.6</v>
      </c>
      <c r="X197">
        <v>3.2</v>
      </c>
      <c r="Z197">
        <v>2</v>
      </c>
      <c r="AA197">
        <v>321.7</v>
      </c>
      <c r="AC197">
        <v>0.51</v>
      </c>
      <c r="AE197">
        <v>0.06</v>
      </c>
      <c r="AF197">
        <v>0.4</v>
      </c>
      <c r="AI197">
        <v>2.4</v>
      </c>
      <c r="AK197">
        <v>23.9</v>
      </c>
      <c r="AN197">
        <v>22.72</v>
      </c>
      <c r="AS197">
        <v>2.02</v>
      </c>
      <c r="AT197">
        <v>3.1</v>
      </c>
      <c r="AX197">
        <v>136</v>
      </c>
      <c r="BB197">
        <v>7.0000000000000007E-2</v>
      </c>
      <c r="BC197">
        <v>16.2</v>
      </c>
      <c r="BF197">
        <v>0.11</v>
      </c>
      <c r="BG197">
        <v>70</v>
      </c>
      <c r="BI197">
        <v>15.57</v>
      </c>
      <c r="BJ197">
        <v>1E-3</v>
      </c>
      <c r="BM197">
        <v>16.2</v>
      </c>
      <c r="BP197">
        <v>0.24399999999999999</v>
      </c>
      <c r="BQ197">
        <v>52.07</v>
      </c>
      <c r="BY197">
        <v>0.06</v>
      </c>
      <c r="BZ197">
        <v>6</v>
      </c>
      <c r="CB197">
        <v>1.8</v>
      </c>
      <c r="CC197">
        <v>7.7</v>
      </c>
      <c r="CF197">
        <v>48.7</v>
      </c>
      <c r="CJ197">
        <v>0.19</v>
      </c>
      <c r="CK197">
        <v>4.3</v>
      </c>
      <c r="CL197">
        <v>2.5999999999999999E-2</v>
      </c>
      <c r="CM197">
        <v>0.36</v>
      </c>
      <c r="CO197">
        <v>2.5</v>
      </c>
      <c r="CP197">
        <v>88</v>
      </c>
      <c r="CQ197">
        <v>0.4</v>
      </c>
      <c r="CT197">
        <v>72.7</v>
      </c>
    </row>
    <row r="198" spans="1:98">
      <c r="A198" t="s">
        <v>99</v>
      </c>
      <c r="B198" t="s">
        <v>100</v>
      </c>
      <c r="C198" t="s">
        <v>101</v>
      </c>
      <c r="D198" t="s">
        <v>507</v>
      </c>
      <c r="E198" t="s">
        <v>133</v>
      </c>
      <c r="F198" t="s">
        <v>437</v>
      </c>
      <c r="G198" s="1">
        <v>41069</v>
      </c>
      <c r="H198" t="s">
        <v>105</v>
      </c>
      <c r="I198">
        <v>6804209</v>
      </c>
      <c r="J198">
        <v>589807</v>
      </c>
      <c r="K198">
        <v>1531</v>
      </c>
      <c r="M198" t="s">
        <v>106</v>
      </c>
      <c r="N198" t="s">
        <v>147</v>
      </c>
      <c r="O198" t="s">
        <v>108</v>
      </c>
      <c r="Q198" t="s">
        <v>508</v>
      </c>
      <c r="S198">
        <v>2447</v>
      </c>
      <c r="U198">
        <v>0.51</v>
      </c>
      <c r="V198">
        <v>63.1</v>
      </c>
      <c r="X198">
        <v>3.7</v>
      </c>
      <c r="Z198">
        <v>1</v>
      </c>
      <c r="AA198">
        <v>233.3</v>
      </c>
      <c r="AC198">
        <v>1.74</v>
      </c>
      <c r="AE198">
        <v>0.06</v>
      </c>
      <c r="AF198">
        <v>0.6</v>
      </c>
      <c r="AI198">
        <v>4.2</v>
      </c>
      <c r="AK198">
        <v>13.9</v>
      </c>
      <c r="AN198">
        <v>38.450000000000003</v>
      </c>
      <c r="AS198">
        <v>1.8</v>
      </c>
      <c r="AT198">
        <v>1.5</v>
      </c>
      <c r="AX198">
        <v>116</v>
      </c>
      <c r="BB198">
        <v>0.08</v>
      </c>
      <c r="BC198">
        <v>21.5</v>
      </c>
      <c r="BF198">
        <v>0.09</v>
      </c>
      <c r="BG198">
        <v>153</v>
      </c>
      <c r="BI198">
        <v>7.63</v>
      </c>
      <c r="BJ198">
        <v>2E-3</v>
      </c>
      <c r="BM198">
        <v>24.7</v>
      </c>
      <c r="BP198">
        <v>0.1</v>
      </c>
      <c r="BQ198">
        <v>180.5</v>
      </c>
      <c r="BY198">
        <v>7.0000000000000007E-2</v>
      </c>
      <c r="BZ198">
        <v>7.12</v>
      </c>
      <c r="CB198">
        <v>1.4</v>
      </c>
      <c r="CC198">
        <v>3.8</v>
      </c>
      <c r="CF198">
        <v>57.3</v>
      </c>
      <c r="CJ198">
        <v>0.08</v>
      </c>
      <c r="CK198">
        <v>2.5</v>
      </c>
      <c r="CL198">
        <v>0.01</v>
      </c>
      <c r="CM198">
        <v>0.31</v>
      </c>
      <c r="CO198">
        <v>2.2000000000000002</v>
      </c>
      <c r="CP198">
        <v>40</v>
      </c>
      <c r="CQ198">
        <v>0.3</v>
      </c>
      <c r="CT198">
        <v>133.4</v>
      </c>
    </row>
    <row r="199" spans="1:98">
      <c r="A199" t="s">
        <v>99</v>
      </c>
      <c r="B199" t="s">
        <v>100</v>
      </c>
      <c r="C199" t="s">
        <v>101</v>
      </c>
      <c r="D199" t="s">
        <v>509</v>
      </c>
      <c r="E199" t="s">
        <v>133</v>
      </c>
      <c r="F199" t="s">
        <v>437</v>
      </c>
      <c r="G199" s="1">
        <v>41069</v>
      </c>
      <c r="H199" t="s">
        <v>105</v>
      </c>
      <c r="I199">
        <v>6804202</v>
      </c>
      <c r="J199">
        <v>589702</v>
      </c>
      <c r="M199" t="s">
        <v>106</v>
      </c>
      <c r="N199" t="s">
        <v>147</v>
      </c>
      <c r="O199" t="s">
        <v>108</v>
      </c>
      <c r="Q199" t="s">
        <v>510</v>
      </c>
      <c r="S199">
        <v>219</v>
      </c>
      <c r="U199">
        <v>0.51</v>
      </c>
      <c r="V199">
        <v>55.9</v>
      </c>
      <c r="X199">
        <v>2.2999999999999998</v>
      </c>
      <c r="Z199">
        <v>2</v>
      </c>
      <c r="AA199">
        <v>160.69999999999999</v>
      </c>
      <c r="AC199">
        <v>0.43</v>
      </c>
      <c r="AE199">
        <v>0.02</v>
      </c>
      <c r="AF199">
        <v>0.37</v>
      </c>
      <c r="AI199">
        <v>9</v>
      </c>
      <c r="AK199">
        <v>26.7</v>
      </c>
      <c r="AN199">
        <v>61.36</v>
      </c>
      <c r="AS199">
        <v>5.86</v>
      </c>
      <c r="AT199">
        <v>3.5</v>
      </c>
      <c r="AX199">
        <v>24</v>
      </c>
      <c r="BB199">
        <v>0.06</v>
      </c>
      <c r="BC199">
        <v>14.4</v>
      </c>
      <c r="BF199">
        <v>0.04</v>
      </c>
      <c r="BG199">
        <v>200</v>
      </c>
      <c r="BI199">
        <v>3.47</v>
      </c>
      <c r="BJ199">
        <v>5.0000000000000001E-4</v>
      </c>
      <c r="BM199">
        <v>67.400000000000006</v>
      </c>
      <c r="BP199">
        <v>8.5000000000000006E-2</v>
      </c>
      <c r="BQ199">
        <v>40.79</v>
      </c>
      <c r="BY199">
        <v>0.01</v>
      </c>
      <c r="BZ199">
        <v>2.1</v>
      </c>
      <c r="CB199">
        <v>4.7</v>
      </c>
      <c r="CC199">
        <v>0.8</v>
      </c>
      <c r="CF199">
        <v>17.399999999999999</v>
      </c>
      <c r="CJ199">
        <v>0.18</v>
      </c>
      <c r="CK199">
        <v>6.2</v>
      </c>
      <c r="CL199">
        <v>1.7000000000000001E-2</v>
      </c>
      <c r="CM199">
        <v>0.15</v>
      </c>
      <c r="CO199">
        <v>0.8</v>
      </c>
      <c r="CP199">
        <v>65</v>
      </c>
      <c r="CQ199">
        <v>0.6</v>
      </c>
      <c r="CT199">
        <v>149.19999999999999</v>
      </c>
    </row>
    <row r="200" spans="1:98">
      <c r="A200" t="s">
        <v>99</v>
      </c>
      <c r="B200" t="s">
        <v>100</v>
      </c>
      <c r="C200" t="s">
        <v>101</v>
      </c>
      <c r="D200" t="s">
        <v>511</v>
      </c>
      <c r="E200" t="s">
        <v>133</v>
      </c>
      <c r="F200" t="s">
        <v>437</v>
      </c>
      <c r="G200" s="1">
        <v>41069</v>
      </c>
      <c r="H200" t="s">
        <v>105</v>
      </c>
      <c r="I200">
        <v>6804189</v>
      </c>
      <c r="J200">
        <v>589624</v>
      </c>
      <c r="K200">
        <v>1575</v>
      </c>
      <c r="M200" t="s">
        <v>106</v>
      </c>
      <c r="N200" t="s">
        <v>147</v>
      </c>
      <c r="O200" t="s">
        <v>108</v>
      </c>
      <c r="Q200" t="s">
        <v>512</v>
      </c>
      <c r="S200">
        <v>381</v>
      </c>
      <c r="U200">
        <v>1.57</v>
      </c>
      <c r="V200">
        <v>56.2</v>
      </c>
      <c r="X200">
        <v>6.9</v>
      </c>
      <c r="Z200">
        <v>0.5</v>
      </c>
      <c r="AA200">
        <v>248.3</v>
      </c>
      <c r="AC200">
        <v>0.12</v>
      </c>
      <c r="AE200">
        <v>0.99</v>
      </c>
      <c r="AF200">
        <v>0.27</v>
      </c>
      <c r="AI200">
        <v>33.299999999999997</v>
      </c>
      <c r="AK200">
        <v>34.4</v>
      </c>
      <c r="AN200">
        <v>75.64</v>
      </c>
      <c r="AS200">
        <v>6.53</v>
      </c>
      <c r="AT200">
        <v>6.3</v>
      </c>
      <c r="AX200">
        <v>182</v>
      </c>
      <c r="BB200">
        <v>0.04</v>
      </c>
      <c r="BC200">
        <v>12.1</v>
      </c>
      <c r="BF200">
        <v>0.71</v>
      </c>
      <c r="BG200">
        <v>818</v>
      </c>
      <c r="BI200">
        <v>1.1599999999999999</v>
      </c>
      <c r="BJ200">
        <v>5.0000000000000001E-4</v>
      </c>
      <c r="BM200">
        <v>51.4</v>
      </c>
      <c r="BP200">
        <v>0.14099999999999999</v>
      </c>
      <c r="BQ200">
        <v>7.81</v>
      </c>
      <c r="BY200">
        <v>0.04</v>
      </c>
      <c r="BZ200">
        <v>1.1299999999999999</v>
      </c>
      <c r="CB200">
        <v>27.6</v>
      </c>
      <c r="CC200">
        <v>0.9</v>
      </c>
      <c r="CF200">
        <v>38.200000000000003</v>
      </c>
      <c r="CJ200">
        <v>0.01</v>
      </c>
      <c r="CK200">
        <v>1.7</v>
      </c>
      <c r="CL200">
        <v>4.0000000000000001E-3</v>
      </c>
      <c r="CM200">
        <v>0.11</v>
      </c>
      <c r="CO200">
        <v>0.8</v>
      </c>
      <c r="CP200">
        <v>175</v>
      </c>
      <c r="CQ200">
        <v>0.7</v>
      </c>
      <c r="CT200">
        <v>109.9</v>
      </c>
    </row>
    <row r="201" spans="1:98">
      <c r="A201" t="s">
        <v>99</v>
      </c>
      <c r="B201" t="s">
        <v>100</v>
      </c>
      <c r="C201" t="s">
        <v>101</v>
      </c>
      <c r="D201" t="s">
        <v>513</v>
      </c>
      <c r="E201" t="s">
        <v>133</v>
      </c>
      <c r="F201" t="s">
        <v>437</v>
      </c>
      <c r="G201" s="1">
        <v>41070</v>
      </c>
      <c r="H201" t="s">
        <v>105</v>
      </c>
      <c r="I201">
        <v>6805582</v>
      </c>
      <c r="J201">
        <v>589800</v>
      </c>
      <c r="K201">
        <v>1656</v>
      </c>
      <c r="M201" t="s">
        <v>106</v>
      </c>
      <c r="N201" t="s">
        <v>147</v>
      </c>
      <c r="O201" t="s">
        <v>108</v>
      </c>
      <c r="Q201" t="s">
        <v>514</v>
      </c>
      <c r="S201">
        <v>281</v>
      </c>
      <c r="U201">
        <v>0.82</v>
      </c>
      <c r="V201">
        <v>17.5</v>
      </c>
      <c r="X201">
        <v>2.1</v>
      </c>
      <c r="Z201">
        <v>1</v>
      </c>
      <c r="AA201">
        <v>126.7</v>
      </c>
      <c r="AC201">
        <v>0.32</v>
      </c>
      <c r="AE201">
        <v>0.09</v>
      </c>
      <c r="AF201">
        <v>0.57999999999999996</v>
      </c>
      <c r="AI201">
        <v>4.2</v>
      </c>
      <c r="AK201">
        <v>18.899999999999999</v>
      </c>
      <c r="AN201">
        <v>29.81</v>
      </c>
      <c r="AS201">
        <v>2.09</v>
      </c>
      <c r="AT201">
        <v>3.4</v>
      </c>
      <c r="AX201">
        <v>38</v>
      </c>
      <c r="BB201">
        <v>0.06</v>
      </c>
      <c r="BC201">
        <v>13.5</v>
      </c>
      <c r="BF201">
        <v>0.17</v>
      </c>
      <c r="BG201">
        <v>101</v>
      </c>
      <c r="BI201">
        <v>2.31</v>
      </c>
      <c r="BJ201">
        <v>4.0000000000000001E-3</v>
      </c>
      <c r="BM201">
        <v>25.5</v>
      </c>
      <c r="BP201">
        <v>0.10299999999999999</v>
      </c>
      <c r="BQ201">
        <v>18.23</v>
      </c>
      <c r="BY201">
        <v>7.0000000000000007E-2</v>
      </c>
      <c r="BZ201">
        <v>1.1000000000000001</v>
      </c>
      <c r="CB201">
        <v>0.5</v>
      </c>
      <c r="CC201">
        <v>0.6</v>
      </c>
      <c r="CF201">
        <v>22.4</v>
      </c>
      <c r="CJ201">
        <v>0.06</v>
      </c>
      <c r="CK201">
        <v>0.1</v>
      </c>
      <c r="CL201">
        <v>6.0000000000000001E-3</v>
      </c>
      <c r="CM201">
        <v>0.14000000000000001</v>
      </c>
      <c r="CO201">
        <v>1.1000000000000001</v>
      </c>
      <c r="CP201">
        <v>35</v>
      </c>
      <c r="CQ201">
        <v>0.1</v>
      </c>
      <c r="CT201">
        <v>120.8</v>
      </c>
    </row>
    <row r="202" spans="1:98">
      <c r="A202" t="s">
        <v>99</v>
      </c>
      <c r="B202" t="s">
        <v>100</v>
      </c>
      <c r="C202" t="s">
        <v>101</v>
      </c>
      <c r="D202" t="s">
        <v>515</v>
      </c>
      <c r="E202" t="s">
        <v>133</v>
      </c>
      <c r="F202" t="s">
        <v>437</v>
      </c>
      <c r="G202" s="1">
        <v>41070</v>
      </c>
      <c r="H202" t="s">
        <v>105</v>
      </c>
      <c r="I202">
        <v>6805599</v>
      </c>
      <c r="J202">
        <v>589896</v>
      </c>
      <c r="M202" t="s">
        <v>106</v>
      </c>
      <c r="N202" t="s">
        <v>147</v>
      </c>
      <c r="O202" t="s">
        <v>108</v>
      </c>
      <c r="Q202" t="s">
        <v>516</v>
      </c>
      <c r="S202">
        <v>142</v>
      </c>
      <c r="U202">
        <v>1.39</v>
      </c>
      <c r="V202">
        <v>30.7</v>
      </c>
      <c r="X202">
        <v>2.5</v>
      </c>
      <c r="Z202">
        <v>0.5</v>
      </c>
      <c r="AA202">
        <v>156.69999999999999</v>
      </c>
      <c r="AC202">
        <v>0.32</v>
      </c>
      <c r="AE202">
        <v>0.06</v>
      </c>
      <c r="AF202">
        <v>0.4</v>
      </c>
      <c r="AI202">
        <v>4.5</v>
      </c>
      <c r="AK202">
        <v>21.8</v>
      </c>
      <c r="AN202">
        <v>43.51</v>
      </c>
      <c r="AS202">
        <v>3.15</v>
      </c>
      <c r="AT202">
        <v>3.5</v>
      </c>
      <c r="AX202">
        <v>30</v>
      </c>
      <c r="BB202">
        <v>0.06</v>
      </c>
      <c r="BC202">
        <v>15.1</v>
      </c>
      <c r="BF202">
        <v>0.53</v>
      </c>
      <c r="BG202">
        <v>127</v>
      </c>
      <c r="BI202">
        <v>5</v>
      </c>
      <c r="BJ202">
        <v>1E-3</v>
      </c>
      <c r="BM202">
        <v>19.7</v>
      </c>
      <c r="BP202">
        <v>0.17299999999999999</v>
      </c>
      <c r="BQ202">
        <v>17.440000000000001</v>
      </c>
      <c r="BY202">
        <v>0.02</v>
      </c>
      <c r="BZ202">
        <v>2.14</v>
      </c>
      <c r="CB202">
        <v>1.4</v>
      </c>
      <c r="CC202">
        <v>1.1000000000000001</v>
      </c>
      <c r="CF202">
        <v>9.1</v>
      </c>
      <c r="CJ202">
        <v>0.1</v>
      </c>
      <c r="CK202">
        <v>2.7</v>
      </c>
      <c r="CL202">
        <v>8.9999999999999993E-3</v>
      </c>
      <c r="CM202">
        <v>0.18</v>
      </c>
      <c r="CO202">
        <v>2.7</v>
      </c>
      <c r="CP202">
        <v>35</v>
      </c>
      <c r="CQ202">
        <v>0.05</v>
      </c>
      <c r="CT202">
        <v>74.599999999999994</v>
      </c>
    </row>
    <row r="203" spans="1:98">
      <c r="A203" t="s">
        <v>99</v>
      </c>
      <c r="B203" t="s">
        <v>100</v>
      </c>
      <c r="C203" t="s">
        <v>101</v>
      </c>
      <c r="D203" t="s">
        <v>517</v>
      </c>
      <c r="E203" t="s">
        <v>133</v>
      </c>
      <c r="F203" t="s">
        <v>437</v>
      </c>
      <c r="G203" s="1">
        <v>41070</v>
      </c>
      <c r="H203" t="s">
        <v>105</v>
      </c>
      <c r="I203">
        <v>6805546</v>
      </c>
      <c r="J203">
        <v>589984</v>
      </c>
      <c r="K203">
        <v>1634</v>
      </c>
      <c r="M203" t="s">
        <v>106</v>
      </c>
      <c r="N203" t="s">
        <v>147</v>
      </c>
      <c r="O203" t="s">
        <v>108</v>
      </c>
      <c r="Q203" t="s">
        <v>518</v>
      </c>
      <c r="S203">
        <v>350</v>
      </c>
      <c r="U203">
        <v>1.29</v>
      </c>
      <c r="V203">
        <v>15.1</v>
      </c>
      <c r="X203">
        <v>4.7</v>
      </c>
      <c r="Z203">
        <v>2</v>
      </c>
      <c r="AA203">
        <v>162.1</v>
      </c>
      <c r="AC203">
        <v>0.26</v>
      </c>
      <c r="AE203">
        <v>0.11</v>
      </c>
      <c r="AF203">
        <v>0.32</v>
      </c>
      <c r="AI203">
        <v>4.9000000000000004</v>
      </c>
      <c r="AK203">
        <v>23.1</v>
      </c>
      <c r="AN203">
        <v>30.99</v>
      </c>
      <c r="AS203">
        <v>2.9</v>
      </c>
      <c r="AT203">
        <v>3.2</v>
      </c>
      <c r="AX203">
        <v>50</v>
      </c>
      <c r="BB203">
        <v>0.06</v>
      </c>
      <c r="BC203">
        <v>17.899999999999999</v>
      </c>
      <c r="BF203">
        <v>0.31</v>
      </c>
      <c r="BG203">
        <v>105</v>
      </c>
      <c r="BI203">
        <v>2.5</v>
      </c>
      <c r="BJ203">
        <v>4.0000000000000001E-3</v>
      </c>
      <c r="BM203">
        <v>20.5</v>
      </c>
      <c r="BP203">
        <v>7.4999999999999997E-2</v>
      </c>
      <c r="BQ203">
        <v>26.06</v>
      </c>
      <c r="BY203">
        <v>0.04</v>
      </c>
      <c r="BZ203">
        <v>1.77</v>
      </c>
      <c r="CB203">
        <v>2</v>
      </c>
      <c r="CC203">
        <v>1.4</v>
      </c>
      <c r="CF203">
        <v>23.1</v>
      </c>
      <c r="CJ203">
        <v>0.09</v>
      </c>
      <c r="CK203">
        <v>5.7</v>
      </c>
      <c r="CL203">
        <v>2.9000000000000001E-2</v>
      </c>
      <c r="CM203">
        <v>0.14000000000000001</v>
      </c>
      <c r="CO203">
        <v>1.3</v>
      </c>
      <c r="CP203">
        <v>38</v>
      </c>
      <c r="CQ203">
        <v>0.2</v>
      </c>
      <c r="CT203">
        <v>84</v>
      </c>
    </row>
    <row r="204" spans="1:98">
      <c r="A204" t="s">
        <v>99</v>
      </c>
      <c r="B204" t="s">
        <v>100</v>
      </c>
      <c r="C204" t="s">
        <v>101</v>
      </c>
      <c r="D204" t="s">
        <v>519</v>
      </c>
      <c r="E204" t="s">
        <v>133</v>
      </c>
      <c r="F204" t="s">
        <v>437</v>
      </c>
      <c r="G204" s="1">
        <v>41070</v>
      </c>
      <c r="H204" t="s">
        <v>105</v>
      </c>
      <c r="I204">
        <v>6805556</v>
      </c>
      <c r="J204">
        <v>590090</v>
      </c>
      <c r="M204" t="s">
        <v>106</v>
      </c>
      <c r="N204" t="s">
        <v>147</v>
      </c>
      <c r="O204" t="s">
        <v>108</v>
      </c>
      <c r="Q204" t="s">
        <v>520</v>
      </c>
      <c r="S204">
        <v>269</v>
      </c>
      <c r="U204">
        <v>1.1599999999999999</v>
      </c>
      <c r="V204">
        <v>14.5</v>
      </c>
      <c r="X204">
        <v>3.4</v>
      </c>
      <c r="Z204">
        <v>1</v>
      </c>
      <c r="AA204">
        <v>211.6</v>
      </c>
      <c r="AC204">
        <v>0.26</v>
      </c>
      <c r="AE204">
        <v>0.19</v>
      </c>
      <c r="AF204">
        <v>0.48</v>
      </c>
      <c r="AI204">
        <v>5.7</v>
      </c>
      <c r="AK204">
        <v>23.8</v>
      </c>
      <c r="AN204">
        <v>34.08</v>
      </c>
      <c r="AS204">
        <v>2.38</v>
      </c>
      <c r="AT204">
        <v>3.3</v>
      </c>
      <c r="AX204">
        <v>42</v>
      </c>
      <c r="BB204">
        <v>0.06</v>
      </c>
      <c r="BC204">
        <v>20.6</v>
      </c>
      <c r="BF204">
        <v>0.41</v>
      </c>
      <c r="BG204">
        <v>148</v>
      </c>
      <c r="BI204">
        <v>1.93</v>
      </c>
      <c r="BJ204">
        <v>5.0000000000000001E-3</v>
      </c>
      <c r="BM204">
        <v>22</v>
      </c>
      <c r="BP204">
        <v>0.10199999999999999</v>
      </c>
      <c r="BQ204">
        <v>20.48</v>
      </c>
      <c r="BY204">
        <v>0.03</v>
      </c>
      <c r="BZ204">
        <v>1.67</v>
      </c>
      <c r="CB204">
        <v>2.6</v>
      </c>
      <c r="CC204">
        <v>0.6</v>
      </c>
      <c r="CF204">
        <v>27.2</v>
      </c>
      <c r="CJ204">
        <v>0.01</v>
      </c>
      <c r="CK204">
        <v>4.0999999999999996</v>
      </c>
      <c r="CL204">
        <v>0.04</v>
      </c>
      <c r="CM204">
        <v>0.13</v>
      </c>
      <c r="CO204">
        <v>1.8</v>
      </c>
      <c r="CP204">
        <v>39</v>
      </c>
      <c r="CQ204">
        <v>0.2</v>
      </c>
      <c r="CT204">
        <v>77.2</v>
      </c>
    </row>
    <row r="205" spans="1:98">
      <c r="A205" t="s">
        <v>99</v>
      </c>
      <c r="B205" t="s">
        <v>100</v>
      </c>
      <c r="C205" t="s">
        <v>101</v>
      </c>
      <c r="D205" t="s">
        <v>521</v>
      </c>
      <c r="E205" t="s">
        <v>133</v>
      </c>
      <c r="F205" t="s">
        <v>437</v>
      </c>
      <c r="G205" s="1">
        <v>41070</v>
      </c>
      <c r="H205" t="s">
        <v>105</v>
      </c>
      <c r="I205">
        <v>6805547</v>
      </c>
      <c r="J205">
        <v>590193</v>
      </c>
      <c r="K205">
        <v>1596</v>
      </c>
      <c r="M205" t="s">
        <v>106</v>
      </c>
      <c r="N205" t="s">
        <v>147</v>
      </c>
      <c r="O205" t="s">
        <v>108</v>
      </c>
      <c r="Q205" t="s">
        <v>522</v>
      </c>
      <c r="S205">
        <v>409</v>
      </c>
      <c r="U205">
        <v>1.05</v>
      </c>
      <c r="V205">
        <v>15.4</v>
      </c>
      <c r="X205">
        <v>3.8</v>
      </c>
      <c r="Z205">
        <v>0.5</v>
      </c>
      <c r="AA205">
        <v>393.9</v>
      </c>
      <c r="AC205">
        <v>0.27</v>
      </c>
      <c r="AE205">
        <v>0.09</v>
      </c>
      <c r="AF205">
        <v>0.5</v>
      </c>
      <c r="AI205">
        <v>4.9000000000000004</v>
      </c>
      <c r="AK205">
        <v>17.100000000000001</v>
      </c>
      <c r="AN205">
        <v>57.13</v>
      </c>
      <c r="AS205">
        <v>2.59</v>
      </c>
      <c r="AT205">
        <v>2.6</v>
      </c>
      <c r="AX205">
        <v>33</v>
      </c>
      <c r="BB205">
        <v>0.06</v>
      </c>
      <c r="BC205">
        <v>18.2</v>
      </c>
      <c r="BF205">
        <v>0.3</v>
      </c>
      <c r="BG205">
        <v>92</v>
      </c>
      <c r="BI205">
        <v>2.78</v>
      </c>
      <c r="BJ205">
        <v>4.0000000000000001E-3</v>
      </c>
      <c r="BM205">
        <v>31.8</v>
      </c>
      <c r="BP205">
        <v>0.10100000000000001</v>
      </c>
      <c r="BQ205">
        <v>42.22</v>
      </c>
      <c r="BY205">
        <v>0.06</v>
      </c>
      <c r="BZ205">
        <v>2.64</v>
      </c>
      <c r="CB205">
        <v>1.7</v>
      </c>
      <c r="CC205">
        <v>0.8</v>
      </c>
      <c r="CF205">
        <v>52.1</v>
      </c>
      <c r="CJ205">
        <v>0.01</v>
      </c>
      <c r="CK205">
        <v>4.5</v>
      </c>
      <c r="CL205">
        <v>1.7000000000000001E-2</v>
      </c>
      <c r="CM205">
        <v>0.15</v>
      </c>
      <c r="CO205">
        <v>2</v>
      </c>
      <c r="CP205">
        <v>29</v>
      </c>
      <c r="CQ205">
        <v>0.1</v>
      </c>
      <c r="CT205">
        <v>156</v>
      </c>
    </row>
    <row r="206" spans="1:98">
      <c r="A206" t="s">
        <v>99</v>
      </c>
      <c r="B206" t="s">
        <v>100</v>
      </c>
      <c r="C206" t="s">
        <v>101</v>
      </c>
      <c r="D206" t="s">
        <v>523</v>
      </c>
      <c r="E206" t="s">
        <v>133</v>
      </c>
      <c r="F206" t="s">
        <v>437</v>
      </c>
      <c r="G206" s="1">
        <v>41070</v>
      </c>
      <c r="H206" t="s">
        <v>105</v>
      </c>
      <c r="I206">
        <v>6805578</v>
      </c>
      <c r="J206">
        <v>590296</v>
      </c>
      <c r="K206">
        <v>1573</v>
      </c>
      <c r="M206" t="s">
        <v>106</v>
      </c>
      <c r="N206" t="s">
        <v>147</v>
      </c>
      <c r="O206" t="s">
        <v>108</v>
      </c>
      <c r="Q206" t="s">
        <v>524</v>
      </c>
      <c r="S206">
        <v>356</v>
      </c>
      <c r="U206">
        <v>1.1499999999999999</v>
      </c>
      <c r="V206">
        <v>27.8</v>
      </c>
      <c r="X206">
        <v>2</v>
      </c>
      <c r="Z206">
        <v>2</v>
      </c>
      <c r="AA206">
        <v>139.6</v>
      </c>
      <c r="AC206">
        <v>0.22</v>
      </c>
      <c r="AE206">
        <v>0.1</v>
      </c>
      <c r="AF206">
        <v>0.69</v>
      </c>
      <c r="AI206">
        <v>6.7</v>
      </c>
      <c r="AK206">
        <v>22</v>
      </c>
      <c r="AN206">
        <v>38.18</v>
      </c>
      <c r="AS206">
        <v>2.75</v>
      </c>
      <c r="AT206">
        <v>3.2</v>
      </c>
      <c r="AX206">
        <v>29</v>
      </c>
      <c r="BB206">
        <v>7.0000000000000007E-2</v>
      </c>
      <c r="BC206">
        <v>16.600000000000001</v>
      </c>
      <c r="BF206">
        <v>0.34</v>
      </c>
      <c r="BG206">
        <v>158</v>
      </c>
      <c r="BI206">
        <v>2</v>
      </c>
      <c r="BJ206">
        <v>4.0000000000000001E-3</v>
      </c>
      <c r="BM206">
        <v>29</v>
      </c>
      <c r="BP206">
        <v>7.9000000000000001E-2</v>
      </c>
      <c r="BQ206">
        <v>28.93</v>
      </c>
      <c r="BY206">
        <v>0.04</v>
      </c>
      <c r="BZ206">
        <v>1.83</v>
      </c>
      <c r="CB206">
        <v>1.9</v>
      </c>
      <c r="CC206">
        <v>0.9</v>
      </c>
      <c r="CF206">
        <v>29.8</v>
      </c>
      <c r="CJ206">
        <v>0.05</v>
      </c>
      <c r="CK206">
        <v>5</v>
      </c>
      <c r="CL206">
        <v>3.5999999999999997E-2</v>
      </c>
      <c r="CM206">
        <v>0.12</v>
      </c>
      <c r="CO206">
        <v>1.9</v>
      </c>
      <c r="CP206">
        <v>35</v>
      </c>
      <c r="CQ206">
        <v>0.2</v>
      </c>
      <c r="CT206">
        <v>113.2</v>
      </c>
    </row>
    <row r="207" spans="1:98">
      <c r="A207" t="s">
        <v>99</v>
      </c>
      <c r="B207" t="s">
        <v>100</v>
      </c>
      <c r="C207" t="s">
        <v>101</v>
      </c>
      <c r="D207" t="s">
        <v>525</v>
      </c>
      <c r="E207" t="s">
        <v>133</v>
      </c>
      <c r="F207" t="s">
        <v>437</v>
      </c>
      <c r="G207" s="1">
        <v>41070</v>
      </c>
      <c r="H207" t="s">
        <v>105</v>
      </c>
      <c r="I207">
        <v>6805601</v>
      </c>
      <c r="J207">
        <v>590397</v>
      </c>
      <c r="K207">
        <v>1528</v>
      </c>
      <c r="M207" t="s">
        <v>106</v>
      </c>
      <c r="N207" t="s">
        <v>147</v>
      </c>
      <c r="O207" t="s">
        <v>108</v>
      </c>
      <c r="Q207" t="s">
        <v>526</v>
      </c>
      <c r="S207">
        <v>249</v>
      </c>
      <c r="U207">
        <v>1.0900000000000001</v>
      </c>
      <c r="V207">
        <v>18.899999999999999</v>
      </c>
      <c r="X207">
        <v>4.3</v>
      </c>
      <c r="Z207">
        <v>2</v>
      </c>
      <c r="AA207">
        <v>120.3</v>
      </c>
      <c r="AC207">
        <v>0.23</v>
      </c>
      <c r="AE207">
        <v>0.15</v>
      </c>
      <c r="AF207">
        <v>0.78</v>
      </c>
      <c r="AI207">
        <v>5.9</v>
      </c>
      <c r="AK207">
        <v>31.2</v>
      </c>
      <c r="AN207">
        <v>25</v>
      </c>
      <c r="AS207">
        <v>2.92</v>
      </c>
      <c r="AT207">
        <v>3.8</v>
      </c>
      <c r="AX207">
        <v>44</v>
      </c>
      <c r="BB207">
        <v>7.0000000000000007E-2</v>
      </c>
      <c r="BC207">
        <v>15.4</v>
      </c>
      <c r="BF207">
        <v>0.33</v>
      </c>
      <c r="BG207">
        <v>191</v>
      </c>
      <c r="BI207">
        <v>1.93</v>
      </c>
      <c r="BJ207">
        <v>4.0000000000000001E-3</v>
      </c>
      <c r="BM207">
        <v>24.5</v>
      </c>
      <c r="BP207">
        <v>0.121</v>
      </c>
      <c r="BQ207">
        <v>23.43</v>
      </c>
      <c r="BY207">
        <v>0.03</v>
      </c>
      <c r="BZ207">
        <v>1.1299999999999999</v>
      </c>
      <c r="CB207">
        <v>2</v>
      </c>
      <c r="CC207">
        <v>0.7</v>
      </c>
      <c r="CF207">
        <v>22.1</v>
      </c>
      <c r="CJ207">
        <v>0.05</v>
      </c>
      <c r="CK207">
        <v>2.7</v>
      </c>
      <c r="CL207">
        <v>4.2999999999999997E-2</v>
      </c>
      <c r="CM207">
        <v>0.1</v>
      </c>
      <c r="CO207">
        <v>1.2</v>
      </c>
      <c r="CP207">
        <v>46</v>
      </c>
      <c r="CQ207">
        <v>0.4</v>
      </c>
      <c r="CT207">
        <v>99.7</v>
      </c>
    </row>
    <row r="208" spans="1:98">
      <c r="A208" t="s">
        <v>99</v>
      </c>
      <c r="B208" t="s">
        <v>100</v>
      </c>
      <c r="C208" t="s">
        <v>101</v>
      </c>
      <c r="D208" t="s">
        <v>527</v>
      </c>
      <c r="E208" t="s">
        <v>133</v>
      </c>
      <c r="F208" t="s">
        <v>437</v>
      </c>
      <c r="G208" s="1">
        <v>41070</v>
      </c>
      <c r="H208" t="s">
        <v>105</v>
      </c>
      <c r="I208">
        <v>6805593</v>
      </c>
      <c r="J208">
        <v>590501</v>
      </c>
      <c r="K208">
        <v>1468</v>
      </c>
      <c r="M208" t="s">
        <v>106</v>
      </c>
      <c r="N208" t="s">
        <v>147</v>
      </c>
      <c r="O208" t="s">
        <v>108</v>
      </c>
      <c r="Q208" t="s">
        <v>528</v>
      </c>
      <c r="S208">
        <v>560</v>
      </c>
      <c r="U208">
        <v>1.2</v>
      </c>
      <c r="V208">
        <v>31.7</v>
      </c>
      <c r="X208">
        <v>2.5</v>
      </c>
      <c r="Z208">
        <v>2</v>
      </c>
      <c r="AA208">
        <v>143.80000000000001</v>
      </c>
      <c r="AC208">
        <v>0.32</v>
      </c>
      <c r="AE208">
        <v>0.14000000000000001</v>
      </c>
      <c r="AF208">
        <v>0.78</v>
      </c>
      <c r="AI208">
        <v>6.4</v>
      </c>
      <c r="AK208">
        <v>25.5</v>
      </c>
      <c r="AN208">
        <v>33.36</v>
      </c>
      <c r="AS208">
        <v>2.67</v>
      </c>
      <c r="AT208">
        <v>3.6</v>
      </c>
      <c r="AX208">
        <v>29</v>
      </c>
      <c r="BB208">
        <v>0.08</v>
      </c>
      <c r="BC208">
        <v>14.7</v>
      </c>
      <c r="BF208">
        <v>0.38</v>
      </c>
      <c r="BG208">
        <v>170</v>
      </c>
      <c r="BI208">
        <v>2.08</v>
      </c>
      <c r="BJ208">
        <v>4.0000000000000001E-3</v>
      </c>
      <c r="BM208">
        <v>26.1</v>
      </c>
      <c r="BP208">
        <v>9.7000000000000003E-2</v>
      </c>
      <c r="BQ208">
        <v>33.33</v>
      </c>
      <c r="BY208">
        <v>0.04</v>
      </c>
      <c r="BZ208">
        <v>1.28</v>
      </c>
      <c r="CB208">
        <v>2</v>
      </c>
      <c r="CC208">
        <v>0.5</v>
      </c>
      <c r="CF208">
        <v>25.6</v>
      </c>
      <c r="CJ208">
        <v>0.04</v>
      </c>
      <c r="CK208">
        <v>2.5</v>
      </c>
      <c r="CL208">
        <v>3.5999999999999997E-2</v>
      </c>
      <c r="CM208">
        <v>0.13</v>
      </c>
      <c r="CO208">
        <v>1.3</v>
      </c>
      <c r="CP208">
        <v>39</v>
      </c>
      <c r="CQ208">
        <v>0.2</v>
      </c>
      <c r="CT208">
        <v>98.8</v>
      </c>
    </row>
    <row r="209" spans="1:98">
      <c r="A209" t="s">
        <v>99</v>
      </c>
      <c r="B209" t="s">
        <v>100</v>
      </c>
      <c r="C209" t="s">
        <v>101</v>
      </c>
      <c r="D209" t="s">
        <v>529</v>
      </c>
      <c r="E209" t="s">
        <v>133</v>
      </c>
      <c r="F209" t="s">
        <v>437</v>
      </c>
      <c r="G209" s="1">
        <v>41070</v>
      </c>
      <c r="H209" t="s">
        <v>105</v>
      </c>
      <c r="I209">
        <v>6805503</v>
      </c>
      <c r="J209">
        <v>590493</v>
      </c>
      <c r="M209" t="s">
        <v>106</v>
      </c>
      <c r="N209" t="s">
        <v>147</v>
      </c>
      <c r="O209" t="s">
        <v>108</v>
      </c>
      <c r="Q209" t="s">
        <v>530</v>
      </c>
      <c r="S209">
        <v>443</v>
      </c>
      <c r="U209">
        <v>0.68</v>
      </c>
      <c r="V209">
        <v>40.1</v>
      </c>
      <c r="X209">
        <v>4</v>
      </c>
      <c r="Z209">
        <v>1</v>
      </c>
      <c r="AA209">
        <v>127.7</v>
      </c>
      <c r="AC209">
        <v>0.3</v>
      </c>
      <c r="AE209">
        <v>7.0000000000000007E-2</v>
      </c>
      <c r="AF209">
        <v>0.48</v>
      </c>
      <c r="AI209">
        <v>4.8</v>
      </c>
      <c r="AK209">
        <v>18.5</v>
      </c>
      <c r="AN209">
        <v>24.71</v>
      </c>
      <c r="AS209">
        <v>2.36</v>
      </c>
      <c r="AT209">
        <v>3.7</v>
      </c>
      <c r="AX209">
        <v>14</v>
      </c>
      <c r="BB209">
        <v>0.09</v>
      </c>
      <c r="BC209">
        <v>18.8</v>
      </c>
      <c r="BF209">
        <v>0.16</v>
      </c>
      <c r="BG209">
        <v>131</v>
      </c>
      <c r="BI209">
        <v>2.6</v>
      </c>
      <c r="BJ209">
        <v>4.0000000000000001E-3</v>
      </c>
      <c r="BM209">
        <v>25.7</v>
      </c>
      <c r="BP209">
        <v>7.5999999999999998E-2</v>
      </c>
      <c r="BQ209">
        <v>29.95</v>
      </c>
      <c r="BY209">
        <v>0.06</v>
      </c>
      <c r="BZ209">
        <v>2.12</v>
      </c>
      <c r="CB209">
        <v>1.1000000000000001</v>
      </c>
      <c r="CC209">
        <v>0.7</v>
      </c>
      <c r="CF209">
        <v>32.5</v>
      </c>
      <c r="CJ209">
        <v>0.05</v>
      </c>
      <c r="CK209">
        <v>0.9</v>
      </c>
      <c r="CL209">
        <v>2.9000000000000001E-2</v>
      </c>
      <c r="CM209">
        <v>0.13</v>
      </c>
      <c r="CO209">
        <v>1.1000000000000001</v>
      </c>
      <c r="CP209">
        <v>35</v>
      </c>
      <c r="CQ209">
        <v>0.2</v>
      </c>
      <c r="CT209">
        <v>127.1</v>
      </c>
    </row>
    <row r="210" spans="1:98">
      <c r="A210" t="s">
        <v>99</v>
      </c>
      <c r="B210" t="s">
        <v>100</v>
      </c>
      <c r="C210" t="s">
        <v>101</v>
      </c>
      <c r="D210" t="s">
        <v>531</v>
      </c>
      <c r="E210" t="s">
        <v>133</v>
      </c>
      <c r="F210" t="s">
        <v>437</v>
      </c>
      <c r="G210" s="1">
        <v>41070</v>
      </c>
      <c r="H210" t="s">
        <v>105</v>
      </c>
      <c r="I210">
        <v>6805401</v>
      </c>
      <c r="J210">
        <v>590497</v>
      </c>
      <c r="K210">
        <v>1457</v>
      </c>
      <c r="M210" t="s">
        <v>106</v>
      </c>
      <c r="N210" t="s">
        <v>147</v>
      </c>
      <c r="O210" t="s">
        <v>108</v>
      </c>
      <c r="Q210" t="s">
        <v>532</v>
      </c>
      <c r="S210">
        <v>409</v>
      </c>
      <c r="U210">
        <v>0.74</v>
      </c>
      <c r="V210">
        <v>23.6</v>
      </c>
      <c r="X210">
        <v>2.5</v>
      </c>
      <c r="Z210">
        <v>2</v>
      </c>
      <c r="AA210">
        <v>178.8</v>
      </c>
      <c r="AC210">
        <v>0.55000000000000004</v>
      </c>
      <c r="AE210">
        <v>0.13</v>
      </c>
      <c r="AF210">
        <v>0.56999999999999995</v>
      </c>
      <c r="AI210">
        <v>4.5999999999999996</v>
      </c>
      <c r="AK210">
        <v>20.7</v>
      </c>
      <c r="AN210">
        <v>24.5</v>
      </c>
      <c r="AS210">
        <v>2.37</v>
      </c>
      <c r="AT210">
        <v>3.2</v>
      </c>
      <c r="AX210">
        <v>22</v>
      </c>
      <c r="BB210">
        <v>0.09</v>
      </c>
      <c r="BC210">
        <v>17.600000000000001</v>
      </c>
      <c r="BF210">
        <v>0.23</v>
      </c>
      <c r="BG210">
        <v>107</v>
      </c>
      <c r="BI210">
        <v>2.2000000000000002</v>
      </c>
      <c r="BJ210">
        <v>6.0000000000000001E-3</v>
      </c>
      <c r="BM210">
        <v>20.5</v>
      </c>
      <c r="BP210">
        <v>0.111</v>
      </c>
      <c r="BQ210">
        <v>26.98</v>
      </c>
      <c r="BY210">
        <v>0.05</v>
      </c>
      <c r="BZ210">
        <v>1.37</v>
      </c>
      <c r="CB210">
        <v>1.3</v>
      </c>
      <c r="CC210">
        <v>0.6</v>
      </c>
      <c r="CF210">
        <v>30.3</v>
      </c>
      <c r="CJ210">
        <v>0.02</v>
      </c>
      <c r="CK210">
        <v>1.5</v>
      </c>
      <c r="CL210">
        <v>3.2000000000000001E-2</v>
      </c>
      <c r="CM210">
        <v>0.12</v>
      </c>
      <c r="CO210">
        <v>1.1000000000000001</v>
      </c>
      <c r="CP210">
        <v>39</v>
      </c>
      <c r="CQ210">
        <v>0.3</v>
      </c>
      <c r="CT210">
        <v>103.5</v>
      </c>
    </row>
    <row r="211" spans="1:98">
      <c r="A211" t="s">
        <v>99</v>
      </c>
      <c r="B211" t="s">
        <v>100</v>
      </c>
      <c r="C211" t="s">
        <v>101</v>
      </c>
      <c r="D211" t="s">
        <v>533</v>
      </c>
      <c r="E211" t="s">
        <v>133</v>
      </c>
      <c r="F211" t="s">
        <v>437</v>
      </c>
      <c r="G211" s="1">
        <v>41070</v>
      </c>
      <c r="H211" t="s">
        <v>105</v>
      </c>
      <c r="I211">
        <v>6805198</v>
      </c>
      <c r="J211">
        <v>590505</v>
      </c>
      <c r="K211">
        <v>1491</v>
      </c>
      <c r="M211" t="s">
        <v>106</v>
      </c>
      <c r="N211" t="s">
        <v>147</v>
      </c>
      <c r="O211" t="s">
        <v>108</v>
      </c>
      <c r="Q211" t="s">
        <v>534</v>
      </c>
      <c r="S211">
        <v>788</v>
      </c>
      <c r="U211">
        <v>0.94</v>
      </c>
      <c r="V211">
        <v>30.6</v>
      </c>
      <c r="X211">
        <v>1.8</v>
      </c>
      <c r="Z211">
        <v>2</v>
      </c>
      <c r="AA211">
        <v>180.4</v>
      </c>
      <c r="AC211">
        <v>0.2</v>
      </c>
      <c r="AE211">
        <v>0.06</v>
      </c>
      <c r="AF211">
        <v>0.87</v>
      </c>
      <c r="AI211">
        <v>5.9</v>
      </c>
      <c r="AK211">
        <v>13.6</v>
      </c>
      <c r="AN211">
        <v>72.58</v>
      </c>
      <c r="AS211">
        <v>2.41</v>
      </c>
      <c r="AT211">
        <v>1.8</v>
      </c>
      <c r="AX211">
        <v>39</v>
      </c>
      <c r="BB211">
        <v>0.14000000000000001</v>
      </c>
      <c r="BC211">
        <v>25.7</v>
      </c>
      <c r="BF211">
        <v>0.08</v>
      </c>
      <c r="BG211">
        <v>95</v>
      </c>
      <c r="BI211">
        <v>2.98</v>
      </c>
      <c r="BJ211">
        <v>1E-3</v>
      </c>
      <c r="BM211">
        <v>33.4</v>
      </c>
      <c r="BP211">
        <v>0.121</v>
      </c>
      <c r="BQ211">
        <v>30.18</v>
      </c>
      <c r="BY211">
        <v>7.0000000000000007E-2</v>
      </c>
      <c r="BZ211">
        <v>1.99</v>
      </c>
      <c r="CB211">
        <v>1.5</v>
      </c>
      <c r="CC211">
        <v>2.1</v>
      </c>
      <c r="CF211">
        <v>66.900000000000006</v>
      </c>
      <c r="CJ211">
        <v>0.02</v>
      </c>
      <c r="CK211">
        <v>5.4</v>
      </c>
      <c r="CL211">
        <v>7.0000000000000001E-3</v>
      </c>
      <c r="CM211">
        <v>0.31</v>
      </c>
      <c r="CO211">
        <v>1.7</v>
      </c>
      <c r="CP211">
        <v>24</v>
      </c>
      <c r="CQ211">
        <v>0.1</v>
      </c>
      <c r="CT211">
        <v>210.5</v>
      </c>
    </row>
    <row r="212" spans="1:98">
      <c r="A212" t="s">
        <v>99</v>
      </c>
      <c r="B212" t="s">
        <v>100</v>
      </c>
      <c r="C212" t="s">
        <v>101</v>
      </c>
      <c r="D212" t="s">
        <v>535</v>
      </c>
      <c r="E212" t="s">
        <v>133</v>
      </c>
      <c r="F212" t="s">
        <v>437</v>
      </c>
      <c r="G212" s="1">
        <v>41070</v>
      </c>
      <c r="H212" t="s">
        <v>105</v>
      </c>
      <c r="I212">
        <v>6805092</v>
      </c>
      <c r="J212">
        <v>590512</v>
      </c>
      <c r="K212">
        <v>1469</v>
      </c>
      <c r="M212" t="s">
        <v>106</v>
      </c>
      <c r="N212" t="s">
        <v>147</v>
      </c>
      <c r="O212" t="s">
        <v>108</v>
      </c>
      <c r="Q212" t="s">
        <v>536</v>
      </c>
      <c r="S212">
        <v>742</v>
      </c>
      <c r="U212">
        <v>0.63</v>
      </c>
      <c r="V212">
        <v>46.5</v>
      </c>
      <c r="X212">
        <v>2.9</v>
      </c>
      <c r="Z212">
        <v>1</v>
      </c>
      <c r="AA212">
        <v>113.9</v>
      </c>
      <c r="AC212">
        <v>0.25</v>
      </c>
      <c r="AE212">
        <v>7.0000000000000007E-2</v>
      </c>
      <c r="AF212">
        <v>1.04</v>
      </c>
      <c r="AI212">
        <v>5.8</v>
      </c>
      <c r="AK212">
        <v>13.9</v>
      </c>
      <c r="AN212">
        <v>29.19</v>
      </c>
      <c r="AS212">
        <v>2.4900000000000002</v>
      </c>
      <c r="AT212">
        <v>2.2999999999999998</v>
      </c>
      <c r="AX212">
        <v>29</v>
      </c>
      <c r="BB212">
        <v>0.12</v>
      </c>
      <c r="BC212">
        <v>27.2</v>
      </c>
      <c r="BF212">
        <v>0.13</v>
      </c>
      <c r="BG212">
        <v>177</v>
      </c>
      <c r="BI212">
        <v>2.4</v>
      </c>
      <c r="BJ212">
        <v>2E-3</v>
      </c>
      <c r="BM212">
        <v>30.6</v>
      </c>
      <c r="BP212">
        <v>0.08</v>
      </c>
      <c r="BQ212">
        <v>22.93</v>
      </c>
      <c r="BY212">
        <v>0.06</v>
      </c>
      <c r="BZ212">
        <v>1.95</v>
      </c>
      <c r="CB212">
        <v>1</v>
      </c>
      <c r="CC212">
        <v>0.8</v>
      </c>
      <c r="CF212">
        <v>23.8</v>
      </c>
      <c r="CJ212">
        <v>0.03</v>
      </c>
      <c r="CK212">
        <v>1.5</v>
      </c>
      <c r="CL212">
        <v>1.7000000000000001E-2</v>
      </c>
      <c r="CM212">
        <v>0.14000000000000001</v>
      </c>
      <c r="CO212">
        <v>1.1000000000000001</v>
      </c>
      <c r="CP212">
        <v>24</v>
      </c>
      <c r="CQ212">
        <v>0.1</v>
      </c>
      <c r="CT212">
        <v>170.5</v>
      </c>
    </row>
    <row r="213" spans="1:98">
      <c r="A213" t="s">
        <v>99</v>
      </c>
      <c r="B213" t="s">
        <v>100</v>
      </c>
      <c r="C213" t="s">
        <v>101</v>
      </c>
      <c r="D213" t="s">
        <v>537</v>
      </c>
      <c r="E213" t="s">
        <v>133</v>
      </c>
      <c r="F213" t="s">
        <v>437</v>
      </c>
      <c r="G213" s="1">
        <v>41070</v>
      </c>
      <c r="H213" t="s">
        <v>105</v>
      </c>
      <c r="I213">
        <v>6805097</v>
      </c>
      <c r="J213">
        <v>590608</v>
      </c>
      <c r="K213">
        <v>1475</v>
      </c>
      <c r="M213" t="s">
        <v>106</v>
      </c>
      <c r="N213" t="s">
        <v>147</v>
      </c>
      <c r="O213" t="s">
        <v>108</v>
      </c>
      <c r="Q213" t="s">
        <v>538</v>
      </c>
      <c r="S213">
        <v>751</v>
      </c>
      <c r="U213">
        <v>0.87</v>
      </c>
      <c r="V213">
        <v>30.8</v>
      </c>
      <c r="X213">
        <v>1.9</v>
      </c>
      <c r="Z213">
        <v>0.5</v>
      </c>
      <c r="AA213">
        <v>125.2</v>
      </c>
      <c r="AC213">
        <v>0.23</v>
      </c>
      <c r="AE213">
        <v>7.0000000000000007E-2</v>
      </c>
      <c r="AF213">
        <v>1.1000000000000001</v>
      </c>
      <c r="AI213">
        <v>6</v>
      </c>
      <c r="AK213">
        <v>21.9</v>
      </c>
      <c r="AN213">
        <v>25.35</v>
      </c>
      <c r="AS213">
        <v>2.2599999999999998</v>
      </c>
      <c r="AT213">
        <v>3.2</v>
      </c>
      <c r="AX213">
        <v>29</v>
      </c>
      <c r="BB213">
        <v>0.1</v>
      </c>
      <c r="BC213">
        <v>27</v>
      </c>
      <c r="BF213">
        <v>0.25</v>
      </c>
      <c r="BG213">
        <v>183</v>
      </c>
      <c r="BI213">
        <v>2.37</v>
      </c>
      <c r="BJ213">
        <v>2E-3</v>
      </c>
      <c r="BM213">
        <v>26.3</v>
      </c>
      <c r="BP213">
        <v>6.7000000000000004E-2</v>
      </c>
      <c r="BQ213">
        <v>21.53</v>
      </c>
      <c r="BY213">
        <v>0.05</v>
      </c>
      <c r="BZ213">
        <v>1.94</v>
      </c>
      <c r="CB213">
        <v>1.6</v>
      </c>
      <c r="CC213">
        <v>0.7</v>
      </c>
      <c r="CF213">
        <v>27.8</v>
      </c>
      <c r="CJ213">
        <v>0.02</v>
      </c>
      <c r="CK213">
        <v>3.4</v>
      </c>
      <c r="CL213">
        <v>2.5999999999999999E-2</v>
      </c>
      <c r="CM213">
        <v>0.14000000000000001</v>
      </c>
      <c r="CO213">
        <v>1.2</v>
      </c>
      <c r="CP213">
        <v>32</v>
      </c>
      <c r="CQ213">
        <v>0.1</v>
      </c>
      <c r="CT213">
        <v>128.4</v>
      </c>
    </row>
    <row r="214" spans="1:98">
      <c r="A214" t="s">
        <v>99</v>
      </c>
      <c r="B214" t="s">
        <v>100</v>
      </c>
      <c r="C214" t="s">
        <v>101</v>
      </c>
      <c r="D214" t="s">
        <v>539</v>
      </c>
      <c r="E214" t="s">
        <v>133</v>
      </c>
      <c r="F214" t="s">
        <v>437</v>
      </c>
      <c r="G214" s="1">
        <v>41070</v>
      </c>
      <c r="H214" t="s">
        <v>105</v>
      </c>
      <c r="I214">
        <v>6805101</v>
      </c>
      <c r="J214">
        <v>590704</v>
      </c>
      <c r="K214">
        <v>1460</v>
      </c>
      <c r="M214" t="s">
        <v>106</v>
      </c>
      <c r="N214" t="s">
        <v>147</v>
      </c>
      <c r="O214" t="s">
        <v>108</v>
      </c>
      <c r="Q214" t="s">
        <v>540</v>
      </c>
      <c r="S214">
        <v>175</v>
      </c>
      <c r="U214">
        <v>0.5</v>
      </c>
      <c r="V214">
        <v>41.2</v>
      </c>
      <c r="X214">
        <v>1.2</v>
      </c>
      <c r="Z214">
        <v>0.5</v>
      </c>
      <c r="AA214">
        <v>44.8</v>
      </c>
      <c r="AC214">
        <v>0.08</v>
      </c>
      <c r="AE214">
        <v>0.04</v>
      </c>
      <c r="AF214">
        <v>0.11</v>
      </c>
      <c r="AI214">
        <v>1.6</v>
      </c>
      <c r="AK214">
        <v>5.5</v>
      </c>
      <c r="AN214">
        <v>13.66</v>
      </c>
      <c r="AS214">
        <v>1.18</v>
      </c>
      <c r="AT214">
        <v>2.7</v>
      </c>
      <c r="AX214">
        <v>19</v>
      </c>
      <c r="BB214">
        <v>0.03</v>
      </c>
      <c r="BC214">
        <v>5.4</v>
      </c>
      <c r="BF214">
        <v>0.03</v>
      </c>
      <c r="BG214">
        <v>35</v>
      </c>
      <c r="BI214">
        <v>1.2</v>
      </c>
      <c r="BJ214">
        <v>2.1999999999999999E-2</v>
      </c>
      <c r="BM214">
        <v>5.9</v>
      </c>
      <c r="BP214">
        <v>3.9E-2</v>
      </c>
      <c r="BQ214">
        <v>4.66</v>
      </c>
      <c r="BY214">
        <v>0.01</v>
      </c>
      <c r="BZ214">
        <v>1.3</v>
      </c>
      <c r="CB214">
        <v>0.6</v>
      </c>
      <c r="CC214">
        <v>0.4</v>
      </c>
      <c r="CF214">
        <v>8.9</v>
      </c>
      <c r="CJ214">
        <v>0.01</v>
      </c>
      <c r="CK214">
        <v>0.3</v>
      </c>
      <c r="CL214">
        <v>2.8000000000000001E-2</v>
      </c>
      <c r="CM214">
        <v>7.0000000000000007E-2</v>
      </c>
      <c r="CO214">
        <v>0.4</v>
      </c>
      <c r="CP214">
        <v>22</v>
      </c>
      <c r="CQ214">
        <v>0.05</v>
      </c>
      <c r="CT214">
        <v>29</v>
      </c>
    </row>
    <row r="215" spans="1:98">
      <c r="A215" t="s">
        <v>99</v>
      </c>
      <c r="B215" t="s">
        <v>100</v>
      </c>
      <c r="C215" t="s">
        <v>101</v>
      </c>
      <c r="D215" t="s">
        <v>541</v>
      </c>
      <c r="E215" t="s">
        <v>133</v>
      </c>
      <c r="F215" t="s">
        <v>437</v>
      </c>
      <c r="G215" s="1">
        <v>41070</v>
      </c>
      <c r="H215" t="s">
        <v>105</v>
      </c>
      <c r="I215">
        <v>6805203</v>
      </c>
      <c r="J215">
        <v>590599</v>
      </c>
      <c r="K215">
        <v>1476</v>
      </c>
      <c r="M215" t="s">
        <v>106</v>
      </c>
      <c r="N215" t="s">
        <v>147</v>
      </c>
      <c r="O215" t="s">
        <v>108</v>
      </c>
      <c r="Q215" t="s">
        <v>542</v>
      </c>
      <c r="S215">
        <v>1154</v>
      </c>
      <c r="U215">
        <v>1.45</v>
      </c>
      <c r="V215">
        <v>15.3</v>
      </c>
      <c r="X215">
        <v>3.6</v>
      </c>
      <c r="Z215">
        <v>1</v>
      </c>
      <c r="AA215">
        <v>122.7</v>
      </c>
      <c r="AC215">
        <v>0.21</v>
      </c>
      <c r="AE215">
        <v>7.0000000000000007E-2</v>
      </c>
      <c r="AF215">
        <v>1.24</v>
      </c>
      <c r="AI215">
        <v>9.4</v>
      </c>
      <c r="AK215">
        <v>27</v>
      </c>
      <c r="AN215">
        <v>29.21</v>
      </c>
      <c r="AS215">
        <v>2.44</v>
      </c>
      <c r="AT215">
        <v>3.6</v>
      </c>
      <c r="AX215">
        <v>45</v>
      </c>
      <c r="BB215">
        <v>0.09</v>
      </c>
      <c r="BC215">
        <v>20.100000000000001</v>
      </c>
      <c r="BF215">
        <v>0.33</v>
      </c>
      <c r="BG215">
        <v>210</v>
      </c>
      <c r="BI215">
        <v>1.9</v>
      </c>
      <c r="BJ215">
        <v>3.0000000000000001E-3</v>
      </c>
      <c r="BM215">
        <v>32.799999999999997</v>
      </c>
      <c r="BP215">
        <v>4.1000000000000002E-2</v>
      </c>
      <c r="BQ215">
        <v>16.399999999999999</v>
      </c>
      <c r="BY215">
        <v>0.03</v>
      </c>
      <c r="BZ215">
        <v>1.91</v>
      </c>
      <c r="CB215">
        <v>2.8</v>
      </c>
      <c r="CC215">
        <v>0.9</v>
      </c>
      <c r="CF215">
        <v>15.9</v>
      </c>
      <c r="CJ215">
        <v>0.04</v>
      </c>
      <c r="CK215">
        <v>7.1</v>
      </c>
      <c r="CL215">
        <v>3.5000000000000003E-2</v>
      </c>
      <c r="CM215">
        <v>0.21</v>
      </c>
      <c r="CO215">
        <v>1.2</v>
      </c>
      <c r="CP215">
        <v>39</v>
      </c>
      <c r="CQ215">
        <v>0.2</v>
      </c>
      <c r="CT215">
        <v>124.7</v>
      </c>
    </row>
    <row r="216" spans="1:98">
      <c r="A216" t="s">
        <v>99</v>
      </c>
      <c r="B216" t="s">
        <v>100</v>
      </c>
      <c r="C216" t="s">
        <v>101</v>
      </c>
      <c r="D216" t="s">
        <v>543</v>
      </c>
      <c r="E216" t="s">
        <v>133</v>
      </c>
      <c r="F216" t="s">
        <v>437</v>
      </c>
      <c r="G216" s="1">
        <v>41070</v>
      </c>
      <c r="H216" t="s">
        <v>105</v>
      </c>
      <c r="I216">
        <v>6805308</v>
      </c>
      <c r="J216">
        <v>590423</v>
      </c>
      <c r="K216">
        <v>1488</v>
      </c>
      <c r="M216" t="s">
        <v>106</v>
      </c>
      <c r="N216" t="s">
        <v>147</v>
      </c>
      <c r="O216" t="s">
        <v>108</v>
      </c>
      <c r="Q216" t="s">
        <v>544</v>
      </c>
      <c r="S216">
        <v>604</v>
      </c>
      <c r="U216">
        <v>0.87</v>
      </c>
      <c r="V216">
        <v>28.5</v>
      </c>
      <c r="X216">
        <v>1.5</v>
      </c>
      <c r="Z216">
        <v>1</v>
      </c>
      <c r="AA216">
        <v>146.4</v>
      </c>
      <c r="AC216">
        <v>1.49</v>
      </c>
      <c r="AE216">
        <v>7.0000000000000007E-2</v>
      </c>
      <c r="AF216">
        <v>0.3</v>
      </c>
      <c r="AI216">
        <v>3.5</v>
      </c>
      <c r="AK216">
        <v>18.5</v>
      </c>
      <c r="AN216">
        <v>21.71</v>
      </c>
      <c r="AS216">
        <v>2.06</v>
      </c>
      <c r="AT216">
        <v>3.4</v>
      </c>
      <c r="AX216">
        <v>25</v>
      </c>
      <c r="BB216">
        <v>0.09</v>
      </c>
      <c r="BC216">
        <v>18.899999999999999</v>
      </c>
      <c r="BF216">
        <v>0.23</v>
      </c>
      <c r="BG216">
        <v>91</v>
      </c>
      <c r="BI216">
        <v>2.17</v>
      </c>
      <c r="BJ216">
        <v>4.0000000000000001E-3</v>
      </c>
      <c r="BM216">
        <v>16.2</v>
      </c>
      <c r="BP216">
        <v>5.8999999999999997E-2</v>
      </c>
      <c r="BQ216">
        <v>77.22</v>
      </c>
      <c r="BY216">
        <v>7.0000000000000007E-2</v>
      </c>
      <c r="BZ216">
        <v>1.05</v>
      </c>
      <c r="CB216">
        <v>1.2</v>
      </c>
      <c r="CC216">
        <v>0.7</v>
      </c>
      <c r="CF216">
        <v>29.2</v>
      </c>
      <c r="CJ216">
        <v>0.04</v>
      </c>
      <c r="CK216">
        <v>0.9</v>
      </c>
      <c r="CL216">
        <v>2.5999999999999999E-2</v>
      </c>
      <c r="CM216">
        <v>0.18</v>
      </c>
      <c r="CO216">
        <v>1</v>
      </c>
      <c r="CP216">
        <v>34</v>
      </c>
      <c r="CQ216">
        <v>0.2</v>
      </c>
      <c r="CT216">
        <v>76.099999999999994</v>
      </c>
    </row>
    <row r="217" spans="1:98">
      <c r="A217" t="s">
        <v>99</v>
      </c>
      <c r="B217" t="s">
        <v>100</v>
      </c>
      <c r="C217" t="s">
        <v>101</v>
      </c>
      <c r="D217" t="s">
        <v>545</v>
      </c>
      <c r="E217" t="s">
        <v>133</v>
      </c>
      <c r="F217" t="s">
        <v>437</v>
      </c>
      <c r="G217" s="1">
        <v>41070</v>
      </c>
      <c r="H217" t="s">
        <v>105</v>
      </c>
      <c r="I217">
        <v>6805398</v>
      </c>
      <c r="J217">
        <v>590395</v>
      </c>
      <c r="K217">
        <v>1504</v>
      </c>
      <c r="M217" t="s">
        <v>106</v>
      </c>
      <c r="N217" t="s">
        <v>147</v>
      </c>
      <c r="O217" t="s">
        <v>108</v>
      </c>
      <c r="Q217" t="s">
        <v>546</v>
      </c>
      <c r="S217">
        <v>160</v>
      </c>
      <c r="U217">
        <v>0.89</v>
      </c>
      <c r="V217">
        <v>12.6</v>
      </c>
      <c r="X217">
        <v>1.4</v>
      </c>
      <c r="Z217">
        <v>1</v>
      </c>
      <c r="AA217">
        <v>107.3</v>
      </c>
      <c r="AC217">
        <v>0.34</v>
      </c>
      <c r="AE217">
        <v>0.08</v>
      </c>
      <c r="AF217">
        <v>0.38</v>
      </c>
      <c r="AI217">
        <v>4.3</v>
      </c>
      <c r="AK217">
        <v>22.1</v>
      </c>
      <c r="AN217">
        <v>19.5</v>
      </c>
      <c r="AS217">
        <v>2.16</v>
      </c>
      <c r="AT217">
        <v>3.9</v>
      </c>
      <c r="AX217">
        <v>16</v>
      </c>
      <c r="BB217">
        <v>0.06</v>
      </c>
      <c r="BC217">
        <v>16.600000000000001</v>
      </c>
      <c r="BF217">
        <v>0.18</v>
      </c>
      <c r="BG217">
        <v>180</v>
      </c>
      <c r="BI217">
        <v>1.94</v>
      </c>
      <c r="BJ217">
        <v>3.0000000000000001E-3</v>
      </c>
      <c r="BM217">
        <v>17.3</v>
      </c>
      <c r="BP217">
        <v>5.6000000000000001E-2</v>
      </c>
      <c r="BQ217">
        <v>22.01</v>
      </c>
      <c r="BY217">
        <v>0.04</v>
      </c>
      <c r="BZ217">
        <v>1.02</v>
      </c>
      <c r="CB217">
        <v>0.9</v>
      </c>
      <c r="CC217">
        <v>0.7</v>
      </c>
      <c r="CF217">
        <v>19.5</v>
      </c>
      <c r="CJ217">
        <v>0.04</v>
      </c>
      <c r="CK217">
        <v>0.4</v>
      </c>
      <c r="CL217">
        <v>2.4E-2</v>
      </c>
      <c r="CM217">
        <v>0.15</v>
      </c>
      <c r="CO217">
        <v>0.9</v>
      </c>
      <c r="CP217">
        <v>40</v>
      </c>
      <c r="CQ217">
        <v>0.2</v>
      </c>
      <c r="CT217">
        <v>80.8</v>
      </c>
    </row>
    <row r="218" spans="1:98">
      <c r="A218" t="s">
        <v>99</v>
      </c>
      <c r="B218" t="s">
        <v>100</v>
      </c>
      <c r="C218" t="s">
        <v>101</v>
      </c>
      <c r="D218" t="s">
        <v>547</v>
      </c>
      <c r="E218" t="s">
        <v>133</v>
      </c>
      <c r="F218" t="s">
        <v>437</v>
      </c>
      <c r="G218" s="1">
        <v>41070</v>
      </c>
      <c r="H218" t="s">
        <v>105</v>
      </c>
      <c r="I218">
        <v>6805403</v>
      </c>
      <c r="J218">
        <v>590298</v>
      </c>
      <c r="K218">
        <v>1544</v>
      </c>
      <c r="M218" t="s">
        <v>106</v>
      </c>
      <c r="N218" t="s">
        <v>147</v>
      </c>
      <c r="O218" t="s">
        <v>108</v>
      </c>
      <c r="Q218" t="s">
        <v>548</v>
      </c>
      <c r="S218">
        <v>307</v>
      </c>
      <c r="U218">
        <v>1.1200000000000001</v>
      </c>
      <c r="V218">
        <v>17.2</v>
      </c>
      <c r="X218">
        <v>2.8</v>
      </c>
      <c r="Z218">
        <v>2</v>
      </c>
      <c r="AA218">
        <v>182.3</v>
      </c>
      <c r="AC218">
        <v>0.32</v>
      </c>
      <c r="AE218">
        <v>0.12</v>
      </c>
      <c r="AF218">
        <v>0.56999999999999995</v>
      </c>
      <c r="AI218">
        <v>4.9000000000000004</v>
      </c>
      <c r="AK218">
        <v>24.5</v>
      </c>
      <c r="AN218">
        <v>25.71</v>
      </c>
      <c r="AS218">
        <v>2.38</v>
      </c>
      <c r="AT218">
        <v>4</v>
      </c>
      <c r="AX218">
        <v>33</v>
      </c>
      <c r="BB218">
        <v>0.08</v>
      </c>
      <c r="BC218">
        <v>15.7</v>
      </c>
      <c r="BF218">
        <v>0.28999999999999998</v>
      </c>
      <c r="BG218">
        <v>160</v>
      </c>
      <c r="BI218">
        <v>2.06</v>
      </c>
      <c r="BJ218">
        <v>5.0000000000000001E-3</v>
      </c>
      <c r="BM218">
        <v>20.399999999999999</v>
      </c>
      <c r="BP218">
        <v>8.5999999999999993E-2</v>
      </c>
      <c r="BQ218">
        <v>20.28</v>
      </c>
      <c r="BY218">
        <v>7.0000000000000007E-2</v>
      </c>
      <c r="BZ218">
        <v>0.98</v>
      </c>
      <c r="CB218">
        <v>1</v>
      </c>
      <c r="CC218">
        <v>1.3</v>
      </c>
      <c r="CF218">
        <v>21</v>
      </c>
      <c r="CJ218">
        <v>0.05</v>
      </c>
      <c r="CK218">
        <v>0.4</v>
      </c>
      <c r="CL218">
        <v>2.1000000000000001E-2</v>
      </c>
      <c r="CM218">
        <v>0.14000000000000001</v>
      </c>
      <c r="CO218">
        <v>1.1000000000000001</v>
      </c>
      <c r="CP218">
        <v>42</v>
      </c>
      <c r="CQ218">
        <v>0.2</v>
      </c>
      <c r="CT218">
        <v>82.3</v>
      </c>
    </row>
    <row r="219" spans="1:98">
      <c r="A219" t="s">
        <v>99</v>
      </c>
      <c r="B219" t="s">
        <v>100</v>
      </c>
      <c r="C219" t="s">
        <v>101</v>
      </c>
      <c r="D219" t="s">
        <v>549</v>
      </c>
      <c r="E219" t="s">
        <v>133</v>
      </c>
      <c r="F219" t="s">
        <v>437</v>
      </c>
      <c r="G219" s="1">
        <v>41070</v>
      </c>
      <c r="H219" t="s">
        <v>105</v>
      </c>
      <c r="I219">
        <v>6805402</v>
      </c>
      <c r="J219">
        <v>590199</v>
      </c>
      <c r="K219">
        <v>1571</v>
      </c>
      <c r="M219" t="s">
        <v>106</v>
      </c>
      <c r="N219" t="s">
        <v>147</v>
      </c>
      <c r="O219" t="s">
        <v>108</v>
      </c>
      <c r="Q219" t="s">
        <v>550</v>
      </c>
      <c r="S219">
        <v>342</v>
      </c>
      <c r="U219">
        <v>0.96</v>
      </c>
      <c r="V219">
        <v>19.8</v>
      </c>
      <c r="X219">
        <v>3.3</v>
      </c>
      <c r="Z219">
        <v>1</v>
      </c>
      <c r="AA219">
        <v>160.6</v>
      </c>
      <c r="AC219">
        <v>0.32</v>
      </c>
      <c r="AE219">
        <v>0.11</v>
      </c>
      <c r="AF219">
        <v>0.86</v>
      </c>
      <c r="AI219">
        <v>6.5</v>
      </c>
      <c r="AK219">
        <v>22.6</v>
      </c>
      <c r="AN219">
        <v>25.4</v>
      </c>
      <c r="AS219">
        <v>2.62</v>
      </c>
      <c r="AT219">
        <v>3.8</v>
      </c>
      <c r="AX219">
        <v>22</v>
      </c>
      <c r="BB219">
        <v>7.0000000000000007E-2</v>
      </c>
      <c r="BC219">
        <v>18.100000000000001</v>
      </c>
      <c r="BF219">
        <v>0.26</v>
      </c>
      <c r="BG219">
        <v>177</v>
      </c>
      <c r="BI219">
        <v>2.5099999999999998</v>
      </c>
      <c r="BJ219">
        <v>3.0000000000000001E-3</v>
      </c>
      <c r="BM219">
        <v>24.8</v>
      </c>
      <c r="BP219">
        <v>6.0999999999999999E-2</v>
      </c>
      <c r="BQ219">
        <v>22.86</v>
      </c>
      <c r="BY219">
        <v>0.03</v>
      </c>
      <c r="BZ219">
        <v>1.32</v>
      </c>
      <c r="CB219">
        <v>1.9</v>
      </c>
      <c r="CC219">
        <v>0.6</v>
      </c>
      <c r="CF219">
        <v>24</v>
      </c>
      <c r="CJ219">
        <v>0.01</v>
      </c>
      <c r="CK219">
        <v>4.3</v>
      </c>
      <c r="CL219">
        <v>4.5999999999999999E-2</v>
      </c>
      <c r="CM219">
        <v>0.15</v>
      </c>
      <c r="CO219">
        <v>1.1000000000000001</v>
      </c>
      <c r="CP219">
        <v>43</v>
      </c>
      <c r="CQ219">
        <v>0.2</v>
      </c>
      <c r="CT219">
        <v>114.5</v>
      </c>
    </row>
    <row r="220" spans="1:98">
      <c r="A220" t="s">
        <v>99</v>
      </c>
      <c r="B220" t="s">
        <v>100</v>
      </c>
      <c r="C220" t="s">
        <v>101</v>
      </c>
      <c r="D220" t="s">
        <v>551</v>
      </c>
      <c r="E220" t="s">
        <v>133</v>
      </c>
      <c r="F220" t="s">
        <v>437</v>
      </c>
      <c r="G220" s="1">
        <v>41070</v>
      </c>
      <c r="H220" t="s">
        <v>105</v>
      </c>
      <c r="I220">
        <v>6805396</v>
      </c>
      <c r="J220">
        <v>590092</v>
      </c>
      <c r="K220">
        <v>1587</v>
      </c>
      <c r="M220" t="s">
        <v>106</v>
      </c>
      <c r="N220" t="s">
        <v>147</v>
      </c>
      <c r="O220" t="s">
        <v>108</v>
      </c>
      <c r="Q220" t="s">
        <v>552</v>
      </c>
      <c r="S220">
        <v>214</v>
      </c>
      <c r="U220">
        <v>1.1399999999999999</v>
      </c>
      <c r="V220">
        <v>21.4</v>
      </c>
      <c r="X220">
        <v>7.3</v>
      </c>
      <c r="Z220">
        <v>1</v>
      </c>
      <c r="AA220">
        <v>181.2</v>
      </c>
      <c r="AC220">
        <v>0.27</v>
      </c>
      <c r="AE220">
        <v>0.1</v>
      </c>
      <c r="AF220">
        <v>0.54</v>
      </c>
      <c r="AI220">
        <v>7.3</v>
      </c>
      <c r="AK220">
        <v>24.9</v>
      </c>
      <c r="AN220">
        <v>29.29</v>
      </c>
      <c r="AS220">
        <v>2.52</v>
      </c>
      <c r="AT220">
        <v>3.9</v>
      </c>
      <c r="AX220">
        <v>20</v>
      </c>
      <c r="BB220">
        <v>7.0000000000000007E-2</v>
      </c>
      <c r="BC220">
        <v>18.899999999999999</v>
      </c>
      <c r="BF220">
        <v>0.26</v>
      </c>
      <c r="BG220">
        <v>201</v>
      </c>
      <c r="BI220">
        <v>2.19</v>
      </c>
      <c r="BJ220">
        <v>4.0000000000000001E-3</v>
      </c>
      <c r="BM220">
        <v>31</v>
      </c>
      <c r="BP220">
        <v>7.5999999999999998E-2</v>
      </c>
      <c r="BQ220">
        <v>23.51</v>
      </c>
      <c r="BY220">
        <v>0.05</v>
      </c>
      <c r="BZ220">
        <v>1.35</v>
      </c>
      <c r="CB220">
        <v>1.1000000000000001</v>
      </c>
      <c r="CC220">
        <v>0.5</v>
      </c>
      <c r="CF220">
        <v>24.1</v>
      </c>
      <c r="CJ220">
        <v>0.01</v>
      </c>
      <c r="CK220">
        <v>0.6</v>
      </c>
      <c r="CL220">
        <v>0.02</v>
      </c>
      <c r="CM220">
        <v>0.17</v>
      </c>
      <c r="CO220">
        <v>1.2</v>
      </c>
      <c r="CP220">
        <v>44</v>
      </c>
      <c r="CQ220">
        <v>0.2</v>
      </c>
      <c r="CT220">
        <v>132.1</v>
      </c>
    </row>
    <row r="221" spans="1:98">
      <c r="A221" t="s">
        <v>99</v>
      </c>
      <c r="B221" t="s">
        <v>100</v>
      </c>
      <c r="C221" t="s">
        <v>101</v>
      </c>
      <c r="D221" t="s">
        <v>553</v>
      </c>
      <c r="E221" t="s">
        <v>133</v>
      </c>
      <c r="F221" t="s">
        <v>437</v>
      </c>
      <c r="G221" s="1">
        <v>41070</v>
      </c>
      <c r="H221" t="s">
        <v>105</v>
      </c>
      <c r="I221">
        <v>6805396</v>
      </c>
      <c r="J221">
        <v>589999</v>
      </c>
      <c r="K221">
        <v>1605</v>
      </c>
      <c r="M221" t="s">
        <v>106</v>
      </c>
      <c r="N221" t="s">
        <v>147</v>
      </c>
      <c r="O221" t="s">
        <v>108</v>
      </c>
      <c r="Q221" t="s">
        <v>554</v>
      </c>
      <c r="S221">
        <v>218</v>
      </c>
      <c r="U221">
        <v>1.04</v>
      </c>
      <c r="V221">
        <v>18.2</v>
      </c>
      <c r="X221">
        <v>11.6</v>
      </c>
      <c r="Z221">
        <v>1</v>
      </c>
      <c r="AA221">
        <v>148.30000000000001</v>
      </c>
      <c r="AC221">
        <v>0.25</v>
      </c>
      <c r="AE221">
        <v>0.1</v>
      </c>
      <c r="AF221">
        <v>0.53</v>
      </c>
      <c r="AI221">
        <v>5.4</v>
      </c>
      <c r="AK221">
        <v>22</v>
      </c>
      <c r="AN221">
        <v>26.18</v>
      </c>
      <c r="AS221">
        <v>2.36</v>
      </c>
      <c r="AT221">
        <v>3.6</v>
      </c>
      <c r="AX221">
        <v>25</v>
      </c>
      <c r="BB221">
        <v>7.0000000000000007E-2</v>
      </c>
      <c r="BC221">
        <v>19</v>
      </c>
      <c r="BF221">
        <v>0.24</v>
      </c>
      <c r="BG221">
        <v>133</v>
      </c>
      <c r="BI221">
        <v>2.1800000000000002</v>
      </c>
      <c r="BJ221">
        <v>4.0000000000000001E-3</v>
      </c>
      <c r="BM221">
        <v>24.3</v>
      </c>
      <c r="BP221">
        <v>0.06</v>
      </c>
      <c r="BQ221">
        <v>21.88</v>
      </c>
      <c r="BY221">
        <v>0.04</v>
      </c>
      <c r="BZ221">
        <v>1.39</v>
      </c>
      <c r="CB221">
        <v>1.1000000000000001</v>
      </c>
      <c r="CC221">
        <v>1</v>
      </c>
      <c r="CF221">
        <v>19.899999999999999</v>
      </c>
      <c r="CJ221">
        <v>0.01</v>
      </c>
      <c r="CK221">
        <v>0.8</v>
      </c>
      <c r="CL221">
        <v>1.9E-2</v>
      </c>
      <c r="CM221">
        <v>0.14000000000000001</v>
      </c>
      <c r="CO221">
        <v>1</v>
      </c>
      <c r="CP221">
        <v>40</v>
      </c>
      <c r="CQ221">
        <v>0.2</v>
      </c>
      <c r="CT221">
        <v>111.9</v>
      </c>
    </row>
    <row r="222" spans="1:98">
      <c r="A222" t="s">
        <v>99</v>
      </c>
      <c r="B222" t="s">
        <v>100</v>
      </c>
      <c r="C222" t="s">
        <v>101</v>
      </c>
      <c r="D222" t="s">
        <v>555</v>
      </c>
      <c r="E222" t="s">
        <v>133</v>
      </c>
      <c r="F222" t="s">
        <v>437</v>
      </c>
      <c r="G222" s="1">
        <v>41070</v>
      </c>
      <c r="H222" t="s">
        <v>105</v>
      </c>
      <c r="I222">
        <v>6805399</v>
      </c>
      <c r="J222">
        <v>589896</v>
      </c>
      <c r="M222" t="s">
        <v>106</v>
      </c>
      <c r="N222" t="s">
        <v>147</v>
      </c>
      <c r="O222" t="s">
        <v>108</v>
      </c>
      <c r="Q222" t="s">
        <v>556</v>
      </c>
      <c r="S222">
        <v>286</v>
      </c>
      <c r="U222">
        <v>1.01</v>
      </c>
      <c r="V222">
        <v>20.399999999999999</v>
      </c>
      <c r="X222">
        <v>2.1</v>
      </c>
      <c r="Z222">
        <v>2</v>
      </c>
      <c r="AA222">
        <v>137.80000000000001</v>
      </c>
      <c r="AC222">
        <v>0.3</v>
      </c>
      <c r="AE222">
        <v>0.08</v>
      </c>
      <c r="AF222">
        <v>0.76</v>
      </c>
      <c r="AI222">
        <v>7.1</v>
      </c>
      <c r="AK222">
        <v>22.7</v>
      </c>
      <c r="AN222">
        <v>31.61</v>
      </c>
      <c r="AS222">
        <v>2.71</v>
      </c>
      <c r="AT222">
        <v>3.7</v>
      </c>
      <c r="AX222">
        <v>39</v>
      </c>
      <c r="BB222">
        <v>0.08</v>
      </c>
      <c r="BC222">
        <v>17.8</v>
      </c>
      <c r="BF222">
        <v>0.28999999999999998</v>
      </c>
      <c r="BG222">
        <v>189</v>
      </c>
      <c r="BI222">
        <v>2.25</v>
      </c>
      <c r="BJ222">
        <v>3.0000000000000001E-3</v>
      </c>
      <c r="BM222">
        <v>28.5</v>
      </c>
      <c r="BP222">
        <v>8.2000000000000003E-2</v>
      </c>
      <c r="BQ222">
        <v>23.03</v>
      </c>
      <c r="BY222">
        <v>0.05</v>
      </c>
      <c r="BZ222">
        <v>1.64</v>
      </c>
      <c r="CB222">
        <v>0.7</v>
      </c>
      <c r="CC222">
        <v>0.8</v>
      </c>
      <c r="CF222">
        <v>21</v>
      </c>
      <c r="CJ222">
        <v>0.05</v>
      </c>
      <c r="CK222">
        <v>0.4</v>
      </c>
      <c r="CL222">
        <v>1.4999999999999999E-2</v>
      </c>
      <c r="CM222">
        <v>0.18</v>
      </c>
      <c r="CO222">
        <v>1.3</v>
      </c>
      <c r="CP222">
        <v>39</v>
      </c>
      <c r="CQ222">
        <v>0.2</v>
      </c>
      <c r="CT222">
        <v>136.19999999999999</v>
      </c>
    </row>
    <row r="223" spans="1:98">
      <c r="A223" t="s">
        <v>99</v>
      </c>
      <c r="B223" t="s">
        <v>100</v>
      </c>
      <c r="C223" t="s">
        <v>101</v>
      </c>
      <c r="D223" t="s">
        <v>557</v>
      </c>
      <c r="E223" t="s">
        <v>133</v>
      </c>
      <c r="F223" t="s">
        <v>437</v>
      </c>
      <c r="G223" s="1">
        <v>41070</v>
      </c>
      <c r="H223" t="s">
        <v>105</v>
      </c>
      <c r="I223">
        <v>6805012</v>
      </c>
      <c r="J223">
        <v>589887</v>
      </c>
      <c r="M223" t="s">
        <v>106</v>
      </c>
      <c r="N223" t="s">
        <v>558</v>
      </c>
      <c r="O223" t="s">
        <v>108</v>
      </c>
      <c r="Q223" t="s">
        <v>559</v>
      </c>
      <c r="S223">
        <v>4658</v>
      </c>
      <c r="U223">
        <v>0.43</v>
      </c>
      <c r="V223">
        <v>349.2</v>
      </c>
      <c r="X223">
        <v>13</v>
      </c>
      <c r="Z223">
        <v>0.5</v>
      </c>
      <c r="AA223">
        <v>300.60000000000002</v>
      </c>
      <c r="AC223">
        <v>1.27</v>
      </c>
      <c r="AE223">
        <v>0.04</v>
      </c>
      <c r="AF223">
        <v>1.76</v>
      </c>
      <c r="AI223">
        <v>0.7</v>
      </c>
      <c r="AK223">
        <v>9.6</v>
      </c>
      <c r="AN223">
        <v>43.75</v>
      </c>
      <c r="AS223">
        <v>2.5099999999999998</v>
      </c>
      <c r="AT223">
        <v>1.2</v>
      </c>
      <c r="AX223">
        <v>62</v>
      </c>
      <c r="BB223">
        <v>0.2</v>
      </c>
      <c r="BC223">
        <v>13.5</v>
      </c>
      <c r="BF223">
        <v>0.03</v>
      </c>
      <c r="BG223">
        <v>19</v>
      </c>
      <c r="BI223">
        <v>3.36</v>
      </c>
      <c r="BJ223">
        <v>3.0000000000000001E-3</v>
      </c>
      <c r="BM223">
        <v>4.7</v>
      </c>
      <c r="BP223">
        <v>0.11700000000000001</v>
      </c>
      <c r="BQ223">
        <v>336.08</v>
      </c>
      <c r="BY223">
        <v>0.57999999999999996</v>
      </c>
      <c r="BZ223">
        <v>5.85</v>
      </c>
      <c r="CB223">
        <v>2.9</v>
      </c>
      <c r="CC223">
        <v>2.2999999999999998</v>
      </c>
      <c r="CF223">
        <v>192.4</v>
      </c>
      <c r="CJ223">
        <v>0.11</v>
      </c>
      <c r="CK223">
        <v>3.7</v>
      </c>
      <c r="CL223">
        <v>1E-3</v>
      </c>
      <c r="CM223">
        <v>0.28999999999999998</v>
      </c>
      <c r="CO223">
        <v>1.9</v>
      </c>
      <c r="CP223">
        <v>12</v>
      </c>
      <c r="CQ223">
        <v>0.5</v>
      </c>
      <c r="CT223">
        <v>38</v>
      </c>
    </row>
    <row r="224" spans="1:98">
      <c r="A224" t="s">
        <v>99</v>
      </c>
      <c r="B224" t="s">
        <v>100</v>
      </c>
      <c r="C224" t="s">
        <v>101</v>
      </c>
      <c r="D224" t="s">
        <v>560</v>
      </c>
      <c r="E224" t="s">
        <v>133</v>
      </c>
      <c r="F224" t="s">
        <v>437</v>
      </c>
      <c r="G224" s="1">
        <v>41070</v>
      </c>
      <c r="H224" t="s">
        <v>105</v>
      </c>
      <c r="I224">
        <v>6804798</v>
      </c>
      <c r="J224">
        <v>589900</v>
      </c>
      <c r="K224">
        <v>1567</v>
      </c>
      <c r="M224" t="s">
        <v>106</v>
      </c>
      <c r="N224" t="s">
        <v>558</v>
      </c>
      <c r="O224" t="s">
        <v>108</v>
      </c>
      <c r="Q224" t="s">
        <v>561</v>
      </c>
      <c r="S224">
        <v>959</v>
      </c>
      <c r="U224">
        <v>0.88</v>
      </c>
      <c r="V224">
        <v>34.799999999999997</v>
      </c>
      <c r="X224">
        <v>9.4</v>
      </c>
      <c r="Z224">
        <v>2</v>
      </c>
      <c r="AA224">
        <v>220.1</v>
      </c>
      <c r="AC224">
        <v>0.28000000000000003</v>
      </c>
      <c r="AE224">
        <v>0.09</v>
      </c>
      <c r="AF224">
        <v>0.52</v>
      </c>
      <c r="AI224">
        <v>14</v>
      </c>
      <c r="AK224">
        <v>18.5</v>
      </c>
      <c r="AN224">
        <v>93.72</v>
      </c>
      <c r="AS224">
        <v>2.68</v>
      </c>
      <c r="AT224">
        <v>2.8</v>
      </c>
      <c r="AX224">
        <v>49</v>
      </c>
      <c r="BB224">
        <v>0.08</v>
      </c>
      <c r="BC224">
        <v>20.8</v>
      </c>
      <c r="BF224">
        <v>0.38</v>
      </c>
      <c r="BG224">
        <v>1102</v>
      </c>
      <c r="BI224">
        <v>1.49</v>
      </c>
      <c r="BJ224">
        <v>5.0000000000000001E-4</v>
      </c>
      <c r="BM224">
        <v>55.3</v>
      </c>
      <c r="BP224">
        <v>0.06</v>
      </c>
      <c r="BQ224">
        <v>21.9</v>
      </c>
      <c r="BY224">
        <v>0.03</v>
      </c>
      <c r="BZ224">
        <v>2.35</v>
      </c>
      <c r="CB224">
        <v>1.4</v>
      </c>
      <c r="CC224">
        <v>0.8</v>
      </c>
      <c r="CF224">
        <v>11.2</v>
      </c>
      <c r="CJ224">
        <v>0.1</v>
      </c>
      <c r="CK224">
        <v>3</v>
      </c>
      <c r="CL224">
        <v>3.0000000000000001E-3</v>
      </c>
      <c r="CM224">
        <v>0.12</v>
      </c>
      <c r="CO224">
        <v>0.8</v>
      </c>
      <c r="CP224">
        <v>19</v>
      </c>
      <c r="CQ224">
        <v>0.1</v>
      </c>
      <c r="CT224">
        <v>161.30000000000001</v>
      </c>
    </row>
    <row r="225" spans="1:98">
      <c r="A225" t="s">
        <v>99</v>
      </c>
      <c r="B225" t="s">
        <v>100</v>
      </c>
      <c r="C225" t="s">
        <v>101</v>
      </c>
      <c r="D225" t="s">
        <v>562</v>
      </c>
      <c r="E225" t="s">
        <v>133</v>
      </c>
      <c r="F225" t="s">
        <v>437</v>
      </c>
      <c r="G225" s="1">
        <v>41071</v>
      </c>
      <c r="H225" t="s">
        <v>105</v>
      </c>
      <c r="I225">
        <v>6802195</v>
      </c>
      <c r="J225">
        <v>588800</v>
      </c>
      <c r="K225">
        <v>1059</v>
      </c>
      <c r="M225" t="s">
        <v>106</v>
      </c>
      <c r="N225" t="s">
        <v>558</v>
      </c>
      <c r="O225" t="s">
        <v>108</v>
      </c>
      <c r="Q225" t="s">
        <v>563</v>
      </c>
      <c r="S225">
        <v>162</v>
      </c>
      <c r="U225">
        <v>1.23</v>
      </c>
      <c r="V225">
        <v>38</v>
      </c>
      <c r="X225">
        <v>3.4</v>
      </c>
      <c r="Z225">
        <v>3</v>
      </c>
      <c r="AA225">
        <v>120.5</v>
      </c>
      <c r="AC225">
        <v>0.11</v>
      </c>
      <c r="AE225">
        <v>0.25</v>
      </c>
      <c r="AF225">
        <v>2.17</v>
      </c>
      <c r="AI225">
        <v>30.5</v>
      </c>
      <c r="AK225">
        <v>204</v>
      </c>
      <c r="AN225">
        <v>37.1</v>
      </c>
      <c r="AS225">
        <v>3.25</v>
      </c>
      <c r="AT225">
        <v>3</v>
      </c>
      <c r="AX225">
        <v>21</v>
      </c>
      <c r="BB225">
        <v>7.0000000000000007E-2</v>
      </c>
      <c r="BC225">
        <v>11.4</v>
      </c>
      <c r="BF225">
        <v>2.35</v>
      </c>
      <c r="BG225">
        <v>415</v>
      </c>
      <c r="BI225">
        <v>4.25</v>
      </c>
      <c r="BJ225">
        <v>5.0000000000000001E-3</v>
      </c>
      <c r="BM225">
        <v>298.7</v>
      </c>
      <c r="BP225">
        <v>5.7000000000000002E-2</v>
      </c>
      <c r="BQ225">
        <v>9.81</v>
      </c>
      <c r="BY225">
        <v>0.01</v>
      </c>
      <c r="BZ225">
        <v>2.78</v>
      </c>
      <c r="CB225">
        <v>4.4000000000000004</v>
      </c>
      <c r="CC225">
        <v>1.6</v>
      </c>
      <c r="CF225">
        <v>27.2</v>
      </c>
      <c r="CJ225">
        <v>0.04</v>
      </c>
      <c r="CK225">
        <v>3.6</v>
      </c>
      <c r="CL225">
        <v>6.0999999999999999E-2</v>
      </c>
      <c r="CM225">
        <v>0.12</v>
      </c>
      <c r="CO225">
        <v>1</v>
      </c>
      <c r="CP225">
        <v>59</v>
      </c>
      <c r="CQ225">
        <v>0.05</v>
      </c>
      <c r="CT225">
        <v>164.3</v>
      </c>
    </row>
    <row r="226" spans="1:98">
      <c r="A226" t="s">
        <v>99</v>
      </c>
      <c r="B226" t="s">
        <v>100</v>
      </c>
      <c r="C226" t="s">
        <v>101</v>
      </c>
      <c r="D226" t="s">
        <v>564</v>
      </c>
      <c r="E226" t="s">
        <v>133</v>
      </c>
      <c r="F226" t="s">
        <v>437</v>
      </c>
      <c r="G226" s="1">
        <v>41071</v>
      </c>
      <c r="H226" t="s">
        <v>105</v>
      </c>
      <c r="I226">
        <v>6802201</v>
      </c>
      <c r="J226">
        <v>588902</v>
      </c>
      <c r="K226">
        <v>1103</v>
      </c>
      <c r="M226" t="s">
        <v>106</v>
      </c>
      <c r="N226" t="s">
        <v>558</v>
      </c>
      <c r="O226" t="s">
        <v>108</v>
      </c>
      <c r="Q226" t="s">
        <v>565</v>
      </c>
      <c r="S226">
        <v>789</v>
      </c>
      <c r="U226">
        <v>0.73</v>
      </c>
      <c r="V226">
        <v>25.9</v>
      </c>
      <c r="X226">
        <v>38.200000000000003</v>
      </c>
      <c r="Z226">
        <v>2</v>
      </c>
      <c r="AA226">
        <v>89.1</v>
      </c>
      <c r="AC226">
        <v>0.22</v>
      </c>
      <c r="AE226">
        <v>0.24</v>
      </c>
      <c r="AF226">
        <v>2.0499999999999998</v>
      </c>
      <c r="AI226">
        <v>13.5</v>
      </c>
      <c r="AK226">
        <v>64.3</v>
      </c>
      <c r="AN226">
        <v>31.37</v>
      </c>
      <c r="AS226">
        <v>2.4500000000000002</v>
      </c>
      <c r="AT226">
        <v>2.5</v>
      </c>
      <c r="AX226">
        <v>19</v>
      </c>
      <c r="BB226">
        <v>0.08</v>
      </c>
      <c r="BC226">
        <v>16.5</v>
      </c>
      <c r="BF226">
        <v>0.71</v>
      </c>
      <c r="BG226">
        <v>179</v>
      </c>
      <c r="BI226">
        <v>4.12</v>
      </c>
      <c r="BJ226">
        <v>3.0000000000000001E-3</v>
      </c>
      <c r="BM226">
        <v>97.5</v>
      </c>
      <c r="BP226">
        <v>0.154</v>
      </c>
      <c r="BQ226">
        <v>18.48</v>
      </c>
      <c r="BY226">
        <v>0.01</v>
      </c>
      <c r="BZ226">
        <v>2.5</v>
      </c>
      <c r="CB226">
        <v>2.4</v>
      </c>
      <c r="CC226">
        <v>1.7</v>
      </c>
      <c r="CF226">
        <v>28.3</v>
      </c>
      <c r="CJ226">
        <v>0.04</v>
      </c>
      <c r="CK226">
        <v>7.1</v>
      </c>
      <c r="CL226">
        <v>3.6999999999999998E-2</v>
      </c>
      <c r="CM226">
        <v>0.13</v>
      </c>
      <c r="CO226">
        <v>1.2</v>
      </c>
      <c r="CP226">
        <v>34</v>
      </c>
      <c r="CQ226">
        <v>0.2</v>
      </c>
      <c r="CT226">
        <v>159</v>
      </c>
    </row>
    <row r="227" spans="1:98">
      <c r="A227" t="s">
        <v>99</v>
      </c>
      <c r="B227" t="s">
        <v>100</v>
      </c>
      <c r="C227" t="s">
        <v>101</v>
      </c>
      <c r="D227" t="s">
        <v>566</v>
      </c>
      <c r="E227" t="s">
        <v>133</v>
      </c>
      <c r="F227" t="s">
        <v>437</v>
      </c>
      <c r="G227" s="1">
        <v>41071</v>
      </c>
      <c r="H227" t="s">
        <v>105</v>
      </c>
      <c r="I227">
        <v>6802205</v>
      </c>
      <c r="J227">
        <v>588998</v>
      </c>
      <c r="K227">
        <v>1144</v>
      </c>
      <c r="M227" t="s">
        <v>106</v>
      </c>
      <c r="N227" t="s">
        <v>558</v>
      </c>
      <c r="O227" t="s">
        <v>108</v>
      </c>
      <c r="Q227" t="s">
        <v>567</v>
      </c>
      <c r="S227">
        <v>147</v>
      </c>
      <c r="U227">
        <v>1.21</v>
      </c>
      <c r="V227">
        <v>31</v>
      </c>
      <c r="X227">
        <v>4.5</v>
      </c>
      <c r="Z227">
        <v>12</v>
      </c>
      <c r="AA227">
        <v>137.30000000000001</v>
      </c>
      <c r="AC227">
        <v>0.08</v>
      </c>
      <c r="AE227">
        <v>0.13</v>
      </c>
      <c r="AF227">
        <v>0.59</v>
      </c>
      <c r="AI227">
        <v>59.2</v>
      </c>
      <c r="AK227">
        <v>525.5</v>
      </c>
      <c r="AN227">
        <v>44.63</v>
      </c>
      <c r="AS227">
        <v>3.54</v>
      </c>
      <c r="AT227">
        <v>2.5</v>
      </c>
      <c r="AX227">
        <v>44</v>
      </c>
      <c r="BB227">
        <v>0.05</v>
      </c>
      <c r="BC227">
        <v>9.3000000000000007</v>
      </c>
      <c r="BF227">
        <v>5.86</v>
      </c>
      <c r="BG227">
        <v>584</v>
      </c>
      <c r="BI227">
        <v>2.89</v>
      </c>
      <c r="BJ227">
        <v>4.0000000000000001E-3</v>
      </c>
      <c r="BM227">
        <v>749</v>
      </c>
      <c r="BP227">
        <v>2.5000000000000001E-2</v>
      </c>
      <c r="BQ227">
        <v>8.14</v>
      </c>
      <c r="BY227">
        <v>0.01</v>
      </c>
      <c r="BZ227">
        <v>3.18</v>
      </c>
      <c r="CB227">
        <v>7.8</v>
      </c>
      <c r="CC227">
        <v>0.9</v>
      </c>
      <c r="CF227">
        <v>12.5</v>
      </c>
      <c r="CJ227">
        <v>0.03</v>
      </c>
      <c r="CK227">
        <v>2.8</v>
      </c>
      <c r="CL227">
        <v>1.6E-2</v>
      </c>
      <c r="CM227">
        <v>0.1</v>
      </c>
      <c r="CO227">
        <v>1</v>
      </c>
      <c r="CP227">
        <v>73</v>
      </c>
      <c r="CQ227">
        <v>0.05</v>
      </c>
      <c r="CT227">
        <v>86.3</v>
      </c>
    </row>
    <row r="228" spans="1:98">
      <c r="A228" t="s">
        <v>99</v>
      </c>
      <c r="B228" t="s">
        <v>100</v>
      </c>
      <c r="C228" t="s">
        <v>101</v>
      </c>
      <c r="D228" t="s">
        <v>568</v>
      </c>
      <c r="E228" t="s">
        <v>133</v>
      </c>
      <c r="F228" t="s">
        <v>437</v>
      </c>
      <c r="G228" s="1">
        <v>41071</v>
      </c>
      <c r="H228" t="s">
        <v>105</v>
      </c>
      <c r="I228">
        <v>6802209</v>
      </c>
      <c r="J228">
        <v>589097</v>
      </c>
      <c r="K228">
        <v>1175</v>
      </c>
      <c r="M228" t="s">
        <v>106</v>
      </c>
      <c r="N228" t="s">
        <v>558</v>
      </c>
      <c r="O228" t="s">
        <v>108</v>
      </c>
      <c r="Q228" t="s">
        <v>569</v>
      </c>
      <c r="S228">
        <v>58</v>
      </c>
      <c r="U228">
        <v>1.43</v>
      </c>
      <c r="V228">
        <v>92</v>
      </c>
      <c r="X228">
        <v>1.5</v>
      </c>
      <c r="Z228">
        <v>3</v>
      </c>
      <c r="AA228">
        <v>293.2</v>
      </c>
      <c r="AC228">
        <v>0.1</v>
      </c>
      <c r="AE228">
        <v>0.21</v>
      </c>
      <c r="AF228">
        <v>0.61</v>
      </c>
      <c r="AI228">
        <v>45</v>
      </c>
      <c r="AK228">
        <v>263.8</v>
      </c>
      <c r="AN228">
        <v>23.91</v>
      </c>
      <c r="AS228">
        <v>3.88</v>
      </c>
      <c r="AT228">
        <v>3.1</v>
      </c>
      <c r="AX228">
        <v>5</v>
      </c>
      <c r="BB228">
        <v>0.05</v>
      </c>
      <c r="BC228">
        <v>11.1</v>
      </c>
      <c r="BF228">
        <v>3.6</v>
      </c>
      <c r="BG228">
        <v>390</v>
      </c>
      <c r="BI228">
        <v>3.71</v>
      </c>
      <c r="BJ228">
        <v>5.0000000000000001E-3</v>
      </c>
      <c r="BM228">
        <v>344.8</v>
      </c>
      <c r="BP228">
        <v>0.02</v>
      </c>
      <c r="BQ228">
        <v>8.6</v>
      </c>
      <c r="BY228">
        <v>0.01</v>
      </c>
      <c r="BZ228">
        <v>11.18</v>
      </c>
      <c r="CB228">
        <v>3.7</v>
      </c>
      <c r="CC228">
        <v>1</v>
      </c>
      <c r="CF228">
        <v>17</v>
      </c>
      <c r="CJ228">
        <v>0.03</v>
      </c>
      <c r="CK228">
        <v>3.1</v>
      </c>
      <c r="CL228">
        <v>3.9E-2</v>
      </c>
      <c r="CM228">
        <v>0.11</v>
      </c>
      <c r="CO228">
        <v>0.5</v>
      </c>
      <c r="CP228">
        <v>65</v>
      </c>
      <c r="CQ228">
        <v>0.2</v>
      </c>
      <c r="CT228">
        <v>139.19999999999999</v>
      </c>
    </row>
    <row r="229" spans="1:98">
      <c r="A229" t="s">
        <v>99</v>
      </c>
      <c r="B229" t="s">
        <v>100</v>
      </c>
      <c r="C229" t="s">
        <v>101</v>
      </c>
      <c r="D229" t="s">
        <v>570</v>
      </c>
      <c r="E229" t="s">
        <v>133</v>
      </c>
      <c r="F229" t="s">
        <v>437</v>
      </c>
      <c r="G229" s="1">
        <v>41071</v>
      </c>
      <c r="H229" t="s">
        <v>105</v>
      </c>
      <c r="I229">
        <v>6802156</v>
      </c>
      <c r="J229">
        <v>589189</v>
      </c>
      <c r="K229">
        <v>1196</v>
      </c>
      <c r="M229" t="s">
        <v>106</v>
      </c>
      <c r="N229" t="s">
        <v>558</v>
      </c>
      <c r="O229" t="s">
        <v>108</v>
      </c>
      <c r="Q229" t="s">
        <v>571</v>
      </c>
      <c r="S229">
        <v>45</v>
      </c>
      <c r="U229">
        <v>1.41</v>
      </c>
      <c r="V229">
        <v>40.6</v>
      </c>
      <c r="X229">
        <v>2.9</v>
      </c>
      <c r="Z229">
        <v>4</v>
      </c>
      <c r="AA229">
        <v>139</v>
      </c>
      <c r="AC229">
        <v>0.1</v>
      </c>
      <c r="AE229">
        <v>0.15</v>
      </c>
      <c r="AF229">
        <v>0.45</v>
      </c>
      <c r="AI229">
        <v>71</v>
      </c>
      <c r="AK229">
        <v>576.20000000000005</v>
      </c>
      <c r="AN229">
        <v>22.03</v>
      </c>
      <c r="AS229">
        <v>5.14</v>
      </c>
      <c r="AT229">
        <v>3.8</v>
      </c>
      <c r="AX229">
        <v>7</v>
      </c>
      <c r="BB229">
        <v>0.04</v>
      </c>
      <c r="BC229">
        <v>6.9</v>
      </c>
      <c r="BF229">
        <v>3.35</v>
      </c>
      <c r="BG229">
        <v>979</v>
      </c>
      <c r="BI229">
        <v>1.62</v>
      </c>
      <c r="BJ229">
        <v>5.0000000000000001E-3</v>
      </c>
      <c r="BM229">
        <v>670.4</v>
      </c>
      <c r="BP229">
        <v>6.5000000000000002E-2</v>
      </c>
      <c r="BQ229">
        <v>5.41</v>
      </c>
      <c r="BY229">
        <v>0.01</v>
      </c>
      <c r="BZ229">
        <v>7.7</v>
      </c>
      <c r="CB229">
        <v>5.2</v>
      </c>
      <c r="CC229">
        <v>0.2</v>
      </c>
      <c r="CF229">
        <v>11.4</v>
      </c>
      <c r="CJ229">
        <v>0.04</v>
      </c>
      <c r="CK229">
        <v>2</v>
      </c>
      <c r="CL229">
        <v>3.6999999999999998E-2</v>
      </c>
      <c r="CM229">
        <v>0.06</v>
      </c>
      <c r="CO229">
        <v>0.4</v>
      </c>
      <c r="CP229">
        <v>83</v>
      </c>
      <c r="CQ229">
        <v>0.2</v>
      </c>
      <c r="CT229">
        <v>88.2</v>
      </c>
    </row>
    <row r="230" spans="1:98">
      <c r="A230" t="s">
        <v>99</v>
      </c>
      <c r="B230" t="s">
        <v>100</v>
      </c>
      <c r="C230" t="s">
        <v>101</v>
      </c>
      <c r="D230" t="s">
        <v>572</v>
      </c>
      <c r="E230" t="s">
        <v>133</v>
      </c>
      <c r="F230" t="s">
        <v>437</v>
      </c>
      <c r="G230" s="1">
        <v>41071</v>
      </c>
      <c r="H230" t="s">
        <v>105</v>
      </c>
      <c r="I230">
        <v>6802119</v>
      </c>
      <c r="J230">
        <v>589279</v>
      </c>
      <c r="K230">
        <v>1229</v>
      </c>
      <c r="M230" t="s">
        <v>106</v>
      </c>
      <c r="N230" t="s">
        <v>558</v>
      </c>
      <c r="O230" t="s">
        <v>108</v>
      </c>
      <c r="Q230" t="s">
        <v>573</v>
      </c>
      <c r="S230">
        <v>28</v>
      </c>
      <c r="U230">
        <v>1.26</v>
      </c>
      <c r="V230">
        <v>13.6</v>
      </c>
      <c r="X230">
        <v>1</v>
      </c>
      <c r="Z230">
        <v>4</v>
      </c>
      <c r="AA230">
        <v>150.6</v>
      </c>
      <c r="AC230">
        <v>0.11</v>
      </c>
      <c r="AE230">
        <v>0.13</v>
      </c>
      <c r="AF230">
        <v>0.55000000000000004</v>
      </c>
      <c r="AI230">
        <v>34.299999999999997</v>
      </c>
      <c r="AK230">
        <v>318.39999999999998</v>
      </c>
      <c r="AN230">
        <v>18.809999999999999</v>
      </c>
      <c r="AS230">
        <v>3.45</v>
      </c>
      <c r="AT230">
        <v>4.3</v>
      </c>
      <c r="AX230">
        <v>5</v>
      </c>
      <c r="BB230">
        <v>0.03</v>
      </c>
      <c r="BC230">
        <v>8.3000000000000007</v>
      </c>
      <c r="BF230">
        <v>2.0699999999999998</v>
      </c>
      <c r="BG230">
        <v>434</v>
      </c>
      <c r="BI230">
        <v>1.27</v>
      </c>
      <c r="BJ230">
        <v>7.0000000000000001E-3</v>
      </c>
      <c r="BM230">
        <v>224.6</v>
      </c>
      <c r="BP230">
        <v>3.4000000000000002E-2</v>
      </c>
      <c r="BQ230">
        <v>5.9</v>
      </c>
      <c r="BY230">
        <v>0.01</v>
      </c>
      <c r="BZ230">
        <v>1.49</v>
      </c>
      <c r="CB230">
        <v>3.8</v>
      </c>
      <c r="CC230">
        <v>0.2</v>
      </c>
      <c r="CF230">
        <v>11.6</v>
      </c>
      <c r="CJ230">
        <v>0.02</v>
      </c>
      <c r="CK230">
        <v>2.2999999999999998</v>
      </c>
      <c r="CL230">
        <v>6.7000000000000004E-2</v>
      </c>
      <c r="CM230">
        <v>7.0000000000000007E-2</v>
      </c>
      <c r="CO230">
        <v>0.4</v>
      </c>
      <c r="CP230">
        <v>68</v>
      </c>
      <c r="CQ230">
        <v>0.2</v>
      </c>
      <c r="CT230">
        <v>68.900000000000006</v>
      </c>
    </row>
    <row r="231" spans="1:98">
      <c r="A231" t="s">
        <v>99</v>
      </c>
      <c r="B231" t="s">
        <v>100</v>
      </c>
      <c r="C231" t="s">
        <v>101</v>
      </c>
      <c r="D231" t="s">
        <v>574</v>
      </c>
      <c r="E231" t="s">
        <v>133</v>
      </c>
      <c r="F231" t="s">
        <v>437</v>
      </c>
      <c r="G231" s="1">
        <v>41071</v>
      </c>
      <c r="H231" t="s">
        <v>105</v>
      </c>
      <c r="I231">
        <v>6802056</v>
      </c>
      <c r="J231">
        <v>589367</v>
      </c>
      <c r="K231">
        <v>1266</v>
      </c>
      <c r="M231" t="s">
        <v>106</v>
      </c>
      <c r="N231" t="s">
        <v>558</v>
      </c>
      <c r="O231" t="s">
        <v>108</v>
      </c>
      <c r="Q231" t="s">
        <v>575</v>
      </c>
      <c r="S231">
        <v>36</v>
      </c>
      <c r="U231">
        <v>1.95</v>
      </c>
      <c r="V231">
        <v>19.399999999999999</v>
      </c>
      <c r="X231">
        <v>5.5</v>
      </c>
      <c r="Z231">
        <v>8</v>
      </c>
      <c r="AA231">
        <v>85.5</v>
      </c>
      <c r="AC231">
        <v>0.08</v>
      </c>
      <c r="AE231">
        <v>0.2</v>
      </c>
      <c r="AF231">
        <v>0.15</v>
      </c>
      <c r="AI231">
        <v>43.3</v>
      </c>
      <c r="AK231">
        <v>473.8</v>
      </c>
      <c r="AN231">
        <v>63.03</v>
      </c>
      <c r="AS231">
        <v>4.25</v>
      </c>
      <c r="AT231">
        <v>4.7</v>
      </c>
      <c r="AX231">
        <v>11</v>
      </c>
      <c r="BB231">
        <v>0.04</v>
      </c>
      <c r="BC231">
        <v>6</v>
      </c>
      <c r="BF231">
        <v>3.8</v>
      </c>
      <c r="BG231">
        <v>421</v>
      </c>
      <c r="BI231">
        <v>1.29</v>
      </c>
      <c r="BJ231">
        <v>4.0000000000000001E-3</v>
      </c>
      <c r="BM231">
        <v>450.3</v>
      </c>
      <c r="BP231">
        <v>4.3999999999999997E-2</v>
      </c>
      <c r="BQ231">
        <v>5.3</v>
      </c>
      <c r="BY231">
        <v>0.01</v>
      </c>
      <c r="BZ231">
        <v>1.85</v>
      </c>
      <c r="CB231">
        <v>5.0999999999999996</v>
      </c>
      <c r="CC231">
        <v>0.2</v>
      </c>
      <c r="CF231">
        <v>19.7</v>
      </c>
      <c r="CJ231">
        <v>0.03</v>
      </c>
      <c r="CK231">
        <v>1.9</v>
      </c>
      <c r="CL231">
        <v>8.3000000000000004E-2</v>
      </c>
      <c r="CM231">
        <v>7.0000000000000007E-2</v>
      </c>
      <c r="CO231">
        <v>0.3</v>
      </c>
      <c r="CP231">
        <v>91</v>
      </c>
      <c r="CQ231">
        <v>0.2</v>
      </c>
      <c r="CT231">
        <v>48.3</v>
      </c>
    </row>
    <row r="232" spans="1:98">
      <c r="A232" t="s">
        <v>99</v>
      </c>
      <c r="B232" t="s">
        <v>100</v>
      </c>
      <c r="C232" t="s">
        <v>101</v>
      </c>
      <c r="D232" t="s">
        <v>576</v>
      </c>
      <c r="E232" t="s">
        <v>133</v>
      </c>
      <c r="F232" t="s">
        <v>437</v>
      </c>
      <c r="G232" s="1">
        <v>41071</v>
      </c>
      <c r="H232" t="s">
        <v>105</v>
      </c>
      <c r="I232">
        <v>6802030</v>
      </c>
      <c r="J232">
        <v>589472</v>
      </c>
      <c r="K232">
        <v>1293</v>
      </c>
      <c r="M232" t="s">
        <v>106</v>
      </c>
      <c r="N232" t="s">
        <v>558</v>
      </c>
      <c r="O232" t="s">
        <v>108</v>
      </c>
      <c r="Q232" t="s">
        <v>577</v>
      </c>
      <c r="S232">
        <v>33</v>
      </c>
      <c r="U232">
        <v>2.39</v>
      </c>
      <c r="V232">
        <v>16.399999999999999</v>
      </c>
      <c r="X232">
        <v>0.2</v>
      </c>
      <c r="Z232">
        <v>3</v>
      </c>
      <c r="AA232">
        <v>89.4</v>
      </c>
      <c r="AC232">
        <v>7.0000000000000007E-2</v>
      </c>
      <c r="AE232">
        <v>0.63</v>
      </c>
      <c r="AF232">
        <v>0.16</v>
      </c>
      <c r="AI232">
        <v>41.3</v>
      </c>
      <c r="AK232">
        <v>310.2</v>
      </c>
      <c r="AN232">
        <v>46.18</v>
      </c>
      <c r="AS232">
        <v>4.58</v>
      </c>
      <c r="AT232">
        <v>5.2</v>
      </c>
      <c r="AX232">
        <v>19</v>
      </c>
      <c r="BB232">
        <v>7.0000000000000007E-2</v>
      </c>
      <c r="BC232">
        <v>5</v>
      </c>
      <c r="BF232">
        <v>2.04</v>
      </c>
      <c r="BG232">
        <v>757</v>
      </c>
      <c r="BI232">
        <v>0.56000000000000005</v>
      </c>
      <c r="BJ232">
        <v>8.9999999999999993E-3</v>
      </c>
      <c r="BM232">
        <v>249.4</v>
      </c>
      <c r="BP232">
        <v>1.7999999999999999E-2</v>
      </c>
      <c r="BQ232">
        <v>4.46</v>
      </c>
      <c r="BY232">
        <v>0.01</v>
      </c>
      <c r="BZ232">
        <v>1.34</v>
      </c>
      <c r="CB232">
        <v>9.1999999999999993</v>
      </c>
      <c r="CC232">
        <v>0.3</v>
      </c>
      <c r="CF232">
        <v>22.3</v>
      </c>
      <c r="CJ232">
        <v>0.01</v>
      </c>
      <c r="CK232">
        <v>1.5</v>
      </c>
      <c r="CL232">
        <v>0.42699999999999999</v>
      </c>
      <c r="CM232">
        <v>0.2</v>
      </c>
      <c r="CO232">
        <v>0.3</v>
      </c>
      <c r="CP232">
        <v>90</v>
      </c>
      <c r="CQ232">
        <v>0.2</v>
      </c>
      <c r="CT232">
        <v>62</v>
      </c>
    </row>
    <row r="233" spans="1:98">
      <c r="A233" t="s">
        <v>99</v>
      </c>
      <c r="B233" t="s">
        <v>100</v>
      </c>
      <c r="C233" t="s">
        <v>101</v>
      </c>
      <c r="D233" t="s">
        <v>578</v>
      </c>
      <c r="E233" t="s">
        <v>133</v>
      </c>
      <c r="F233" t="s">
        <v>437</v>
      </c>
      <c r="G233" s="1">
        <v>41071</v>
      </c>
      <c r="H233" t="s">
        <v>105</v>
      </c>
      <c r="I233">
        <v>6802057</v>
      </c>
      <c r="J233">
        <v>589581</v>
      </c>
      <c r="K233">
        <v>1321</v>
      </c>
      <c r="M233" t="s">
        <v>106</v>
      </c>
      <c r="N233" t="s">
        <v>558</v>
      </c>
      <c r="O233" t="s">
        <v>108</v>
      </c>
      <c r="Q233" t="s">
        <v>579</v>
      </c>
      <c r="S233">
        <v>28</v>
      </c>
      <c r="U233">
        <v>1.32</v>
      </c>
      <c r="V233">
        <v>9.1</v>
      </c>
      <c r="X233">
        <v>2.5</v>
      </c>
      <c r="Z233">
        <v>6</v>
      </c>
      <c r="AA233">
        <v>120</v>
      </c>
      <c r="AC233">
        <v>0.1</v>
      </c>
      <c r="AE233">
        <v>0.25</v>
      </c>
      <c r="AF233">
        <v>0.19</v>
      </c>
      <c r="AI233">
        <v>54</v>
      </c>
      <c r="AK233">
        <v>422.4</v>
      </c>
      <c r="AN233">
        <v>17.04</v>
      </c>
      <c r="AS233">
        <v>4.29</v>
      </c>
      <c r="AT233">
        <v>3.7</v>
      </c>
      <c r="AX233">
        <v>13</v>
      </c>
      <c r="BB233">
        <v>0.03</v>
      </c>
      <c r="BC233">
        <v>5.9</v>
      </c>
      <c r="BF233">
        <v>4.37</v>
      </c>
      <c r="BG233">
        <v>821</v>
      </c>
      <c r="BI233">
        <v>0.79</v>
      </c>
      <c r="BJ233">
        <v>6.0000000000000001E-3</v>
      </c>
      <c r="BM233">
        <v>392.8</v>
      </c>
      <c r="BP233">
        <v>4.3999999999999997E-2</v>
      </c>
      <c r="BQ233">
        <v>5.57</v>
      </c>
      <c r="BY233">
        <v>0.03</v>
      </c>
      <c r="BZ233">
        <v>1.2</v>
      </c>
      <c r="CB233">
        <v>5.2</v>
      </c>
      <c r="CC233">
        <v>0.2</v>
      </c>
      <c r="CF233">
        <v>12.5</v>
      </c>
      <c r="CJ233">
        <v>0.04</v>
      </c>
      <c r="CK233">
        <v>1.2</v>
      </c>
      <c r="CL233">
        <v>4.2000000000000003E-2</v>
      </c>
      <c r="CM233">
        <v>0.03</v>
      </c>
      <c r="CO233">
        <v>0.3</v>
      </c>
      <c r="CP233">
        <v>58</v>
      </c>
      <c r="CQ233">
        <v>0.1</v>
      </c>
      <c r="CT233">
        <v>50.6</v>
      </c>
    </row>
    <row r="234" spans="1:98">
      <c r="A234" t="s">
        <v>99</v>
      </c>
      <c r="B234" t="s">
        <v>100</v>
      </c>
      <c r="C234" t="s">
        <v>101</v>
      </c>
      <c r="D234" t="s">
        <v>580</v>
      </c>
      <c r="E234" t="s">
        <v>133</v>
      </c>
      <c r="F234" t="s">
        <v>437</v>
      </c>
      <c r="G234" s="1">
        <v>41071</v>
      </c>
      <c r="H234" t="s">
        <v>105</v>
      </c>
      <c r="I234">
        <v>6802053</v>
      </c>
      <c r="J234">
        <v>589684</v>
      </c>
      <c r="K234">
        <v>1350</v>
      </c>
      <c r="M234" t="s">
        <v>106</v>
      </c>
      <c r="N234" t="s">
        <v>558</v>
      </c>
      <c r="O234" t="s">
        <v>108</v>
      </c>
      <c r="Q234" t="s">
        <v>581</v>
      </c>
      <c r="S234">
        <v>33</v>
      </c>
      <c r="U234">
        <v>1.0900000000000001</v>
      </c>
      <c r="V234">
        <v>11.6</v>
      </c>
      <c r="X234">
        <v>33.299999999999997</v>
      </c>
      <c r="Z234">
        <v>7</v>
      </c>
      <c r="AA234">
        <v>94.1</v>
      </c>
      <c r="AC234">
        <v>0.09</v>
      </c>
      <c r="AE234">
        <v>0.19</v>
      </c>
      <c r="AF234">
        <v>0.23</v>
      </c>
      <c r="AI234">
        <v>61.9</v>
      </c>
      <c r="AK234">
        <v>628.1</v>
      </c>
      <c r="AN234">
        <v>21.09</v>
      </c>
      <c r="AS234">
        <v>4.82</v>
      </c>
      <c r="AT234">
        <v>2.5</v>
      </c>
      <c r="AX234">
        <v>19</v>
      </c>
      <c r="BB234">
        <v>0.03</v>
      </c>
      <c r="BC234">
        <v>8.3000000000000007</v>
      </c>
      <c r="BF234">
        <v>3.48</v>
      </c>
      <c r="BG234">
        <v>1458</v>
      </c>
      <c r="BI234">
        <v>0.63</v>
      </c>
      <c r="BJ234">
        <v>7.0000000000000001E-3</v>
      </c>
      <c r="BM234">
        <v>506.5</v>
      </c>
      <c r="BP234">
        <v>3.1E-2</v>
      </c>
      <c r="BQ234">
        <v>5.15</v>
      </c>
      <c r="BY234">
        <v>0.02</v>
      </c>
      <c r="BZ234">
        <v>3.1</v>
      </c>
      <c r="CB234">
        <v>15.8</v>
      </c>
      <c r="CC234">
        <v>0.05</v>
      </c>
      <c r="CF234">
        <v>10.4</v>
      </c>
      <c r="CJ234">
        <v>0.03</v>
      </c>
      <c r="CK234">
        <v>2.1</v>
      </c>
      <c r="CL234">
        <v>3.5000000000000003E-2</v>
      </c>
      <c r="CM234">
        <v>0.04</v>
      </c>
      <c r="CO234">
        <v>0.4</v>
      </c>
      <c r="CP234">
        <v>40</v>
      </c>
      <c r="CQ234">
        <v>0.2</v>
      </c>
      <c r="CT234">
        <v>35.1</v>
      </c>
    </row>
    <row r="235" spans="1:98">
      <c r="A235" t="s">
        <v>99</v>
      </c>
      <c r="B235" t="s">
        <v>100</v>
      </c>
      <c r="C235" t="s">
        <v>101</v>
      </c>
      <c r="D235" t="s">
        <v>582</v>
      </c>
      <c r="E235" t="s">
        <v>133</v>
      </c>
      <c r="F235" t="s">
        <v>437</v>
      </c>
      <c r="G235" s="1">
        <v>41071</v>
      </c>
      <c r="H235" t="s">
        <v>105</v>
      </c>
      <c r="I235">
        <v>6802040</v>
      </c>
      <c r="J235">
        <v>589797</v>
      </c>
      <c r="K235">
        <v>1382</v>
      </c>
      <c r="M235" t="s">
        <v>106</v>
      </c>
      <c r="N235" t="s">
        <v>558</v>
      </c>
      <c r="O235" t="s">
        <v>108</v>
      </c>
      <c r="Q235" t="s">
        <v>583</v>
      </c>
      <c r="S235">
        <v>19</v>
      </c>
      <c r="U235">
        <v>1.58</v>
      </c>
      <c r="V235">
        <v>17.7</v>
      </c>
      <c r="X235">
        <v>2.1</v>
      </c>
      <c r="Z235">
        <v>5</v>
      </c>
      <c r="AA235">
        <v>105.9</v>
      </c>
      <c r="AC235">
        <v>0.05</v>
      </c>
      <c r="AE235">
        <v>0.26</v>
      </c>
      <c r="AF235">
        <v>0.12</v>
      </c>
      <c r="AI235">
        <v>44.9</v>
      </c>
      <c r="AK235">
        <v>597.6</v>
      </c>
      <c r="AN235">
        <v>18.739999999999998</v>
      </c>
      <c r="AS235">
        <v>4.18</v>
      </c>
      <c r="AT235">
        <v>4.5</v>
      </c>
      <c r="AX235">
        <v>13</v>
      </c>
      <c r="BB235">
        <v>0.02</v>
      </c>
      <c r="BC235">
        <v>4.2</v>
      </c>
      <c r="BF235">
        <v>3.06</v>
      </c>
      <c r="BG235">
        <v>568</v>
      </c>
      <c r="BI235">
        <v>0.6</v>
      </c>
      <c r="BJ235">
        <v>4.0000000000000001E-3</v>
      </c>
      <c r="BM235">
        <v>377</v>
      </c>
      <c r="BP235">
        <v>1.2E-2</v>
      </c>
      <c r="BQ235">
        <v>3.32</v>
      </c>
      <c r="BY235">
        <v>0.01</v>
      </c>
      <c r="BZ235">
        <v>1.54</v>
      </c>
      <c r="CB235">
        <v>4.5999999999999996</v>
      </c>
      <c r="CC235">
        <v>0.05</v>
      </c>
      <c r="CF235">
        <v>9.6</v>
      </c>
      <c r="CJ235">
        <v>0.01</v>
      </c>
      <c r="CK235">
        <v>1.1000000000000001</v>
      </c>
      <c r="CL235">
        <v>9.8000000000000004E-2</v>
      </c>
      <c r="CM235">
        <v>0.04</v>
      </c>
      <c r="CO235">
        <v>0.2</v>
      </c>
      <c r="CP235">
        <v>80</v>
      </c>
      <c r="CQ235">
        <v>0.05</v>
      </c>
      <c r="CT235">
        <v>38.799999999999997</v>
      </c>
    </row>
    <row r="236" spans="1:98">
      <c r="A236" t="s">
        <v>99</v>
      </c>
      <c r="B236" t="s">
        <v>100</v>
      </c>
      <c r="C236" t="s">
        <v>101</v>
      </c>
      <c r="D236" t="s">
        <v>584</v>
      </c>
      <c r="E236" t="s">
        <v>133</v>
      </c>
      <c r="F236" t="s">
        <v>437</v>
      </c>
      <c r="G236" s="1">
        <v>41071</v>
      </c>
      <c r="H236" t="s">
        <v>105</v>
      </c>
      <c r="I236">
        <v>6802010</v>
      </c>
      <c r="J236">
        <v>589896</v>
      </c>
      <c r="K236">
        <v>1417</v>
      </c>
      <c r="M236" t="s">
        <v>106</v>
      </c>
      <c r="N236" t="s">
        <v>558</v>
      </c>
      <c r="O236" t="s">
        <v>108</v>
      </c>
      <c r="Q236" t="s">
        <v>585</v>
      </c>
      <c r="S236">
        <v>28</v>
      </c>
      <c r="U236">
        <v>1.45</v>
      </c>
      <c r="V236">
        <v>25.4</v>
      </c>
      <c r="X236">
        <v>1.9</v>
      </c>
      <c r="Z236">
        <v>10</v>
      </c>
      <c r="AA236">
        <v>114.7</v>
      </c>
      <c r="AC236">
        <v>0.11</v>
      </c>
      <c r="AE236">
        <v>0.12</v>
      </c>
      <c r="AF236">
        <v>0.18</v>
      </c>
      <c r="AI236">
        <v>47.9</v>
      </c>
      <c r="AK236">
        <v>472.8</v>
      </c>
      <c r="AN236">
        <v>17.14</v>
      </c>
      <c r="AS236">
        <v>4.26</v>
      </c>
      <c r="AT236">
        <v>3.8</v>
      </c>
      <c r="AX236">
        <v>16</v>
      </c>
      <c r="BB236">
        <v>0.04</v>
      </c>
      <c r="BC236">
        <v>7</v>
      </c>
      <c r="BF236">
        <v>2.81</v>
      </c>
      <c r="BG236">
        <v>596</v>
      </c>
      <c r="BI236">
        <v>0.74</v>
      </c>
      <c r="BJ236">
        <v>8.0000000000000002E-3</v>
      </c>
      <c r="BM236">
        <v>401.5</v>
      </c>
      <c r="BP236">
        <v>3.1E-2</v>
      </c>
      <c r="BQ236">
        <v>5.32</v>
      </c>
      <c r="BY236">
        <v>0.01</v>
      </c>
      <c r="BZ236">
        <v>2.23</v>
      </c>
      <c r="CB236">
        <v>4.3</v>
      </c>
      <c r="CC236">
        <v>0.05</v>
      </c>
      <c r="CF236">
        <v>10.7</v>
      </c>
      <c r="CJ236">
        <v>0.03</v>
      </c>
      <c r="CK236">
        <v>1.9</v>
      </c>
      <c r="CL236">
        <v>4.4999999999999998E-2</v>
      </c>
      <c r="CM236">
        <v>7.0000000000000007E-2</v>
      </c>
      <c r="CO236">
        <v>0.4</v>
      </c>
      <c r="CP236">
        <v>60</v>
      </c>
      <c r="CQ236">
        <v>0.3</v>
      </c>
      <c r="CT236">
        <v>41.7</v>
      </c>
    </row>
    <row r="237" spans="1:98">
      <c r="A237" t="s">
        <v>99</v>
      </c>
      <c r="B237" t="s">
        <v>100</v>
      </c>
      <c r="C237" t="s">
        <v>101</v>
      </c>
      <c r="D237" t="s">
        <v>586</v>
      </c>
      <c r="E237" t="s">
        <v>133</v>
      </c>
      <c r="F237" t="s">
        <v>437</v>
      </c>
      <c r="G237" s="1">
        <v>41071</v>
      </c>
      <c r="H237" t="s">
        <v>105</v>
      </c>
      <c r="I237">
        <v>6801990</v>
      </c>
      <c r="J237">
        <v>589993</v>
      </c>
      <c r="K237">
        <v>1444</v>
      </c>
      <c r="M237" t="s">
        <v>106</v>
      </c>
      <c r="N237" t="s">
        <v>558</v>
      </c>
      <c r="O237" t="s">
        <v>108</v>
      </c>
      <c r="Q237" t="s">
        <v>587</v>
      </c>
      <c r="S237">
        <v>22</v>
      </c>
      <c r="U237">
        <v>0.45</v>
      </c>
      <c r="V237">
        <v>28.6</v>
      </c>
      <c r="X237">
        <v>2.9</v>
      </c>
      <c r="Z237">
        <v>106</v>
      </c>
      <c r="AA237">
        <v>10.4</v>
      </c>
      <c r="AC237">
        <v>0.01</v>
      </c>
      <c r="AE237">
        <v>0.02</v>
      </c>
      <c r="AF237">
        <v>0.03</v>
      </c>
      <c r="AI237">
        <v>139</v>
      </c>
      <c r="AK237">
        <v>1111.5999999999999</v>
      </c>
      <c r="AN237">
        <v>12.73</v>
      </c>
      <c r="AS237">
        <v>3.45</v>
      </c>
      <c r="AT237">
        <v>0.8</v>
      </c>
      <c r="AX237">
        <v>24</v>
      </c>
      <c r="BB237">
        <v>5.0000000000000001E-3</v>
      </c>
      <c r="BC237">
        <v>0.25</v>
      </c>
      <c r="BF237">
        <v>21.45</v>
      </c>
      <c r="BG237">
        <v>563</v>
      </c>
      <c r="BI237">
        <v>0.04</v>
      </c>
      <c r="BJ237">
        <v>5.0000000000000001E-4</v>
      </c>
      <c r="BM237">
        <v>2025.2</v>
      </c>
      <c r="BP237">
        <v>4.0000000000000001E-3</v>
      </c>
      <c r="BQ237">
        <v>0.24</v>
      </c>
      <c r="BY237">
        <v>0.01</v>
      </c>
      <c r="BZ237">
        <v>4.04</v>
      </c>
      <c r="CB237">
        <v>7.9</v>
      </c>
      <c r="CC237">
        <v>0.05</v>
      </c>
      <c r="CF237">
        <v>0.6</v>
      </c>
      <c r="CJ237">
        <v>0.01</v>
      </c>
      <c r="CK237">
        <v>0.05</v>
      </c>
      <c r="CL237">
        <v>3.0000000000000001E-3</v>
      </c>
      <c r="CM237">
        <v>0.01</v>
      </c>
      <c r="CO237">
        <v>0.1</v>
      </c>
      <c r="CP237">
        <v>23</v>
      </c>
      <c r="CQ237">
        <v>0.05</v>
      </c>
      <c r="CT237">
        <v>6.7</v>
      </c>
    </row>
    <row r="238" spans="1:98">
      <c r="A238" t="s">
        <v>99</v>
      </c>
      <c r="B238" t="s">
        <v>100</v>
      </c>
      <c r="C238" t="s">
        <v>101</v>
      </c>
      <c r="D238" t="s">
        <v>588</v>
      </c>
      <c r="E238" t="s">
        <v>133</v>
      </c>
      <c r="F238" t="s">
        <v>437</v>
      </c>
      <c r="G238" s="1">
        <v>41071</v>
      </c>
      <c r="H238" t="s">
        <v>105</v>
      </c>
      <c r="I238">
        <v>6802093</v>
      </c>
      <c r="J238">
        <v>590033</v>
      </c>
      <c r="K238">
        <v>1448</v>
      </c>
      <c r="M238" t="s">
        <v>106</v>
      </c>
      <c r="N238" t="s">
        <v>558</v>
      </c>
      <c r="O238" t="s">
        <v>108</v>
      </c>
      <c r="Q238" t="s">
        <v>589</v>
      </c>
      <c r="S238">
        <v>37</v>
      </c>
      <c r="U238">
        <v>1.19</v>
      </c>
      <c r="V238">
        <v>36.200000000000003</v>
      </c>
      <c r="X238">
        <v>2.9</v>
      </c>
      <c r="Z238">
        <v>18</v>
      </c>
      <c r="AA238">
        <v>126.3</v>
      </c>
      <c r="AC238">
        <v>0.05</v>
      </c>
      <c r="AE238">
        <v>0.12</v>
      </c>
      <c r="AF238">
        <v>0.25</v>
      </c>
      <c r="AI238">
        <v>83</v>
      </c>
      <c r="AK238">
        <v>780.2</v>
      </c>
      <c r="AN238">
        <v>27.97</v>
      </c>
      <c r="AS238">
        <v>4.49</v>
      </c>
      <c r="AT238">
        <v>2.7</v>
      </c>
      <c r="AX238">
        <v>17</v>
      </c>
      <c r="BB238">
        <v>0.03</v>
      </c>
      <c r="BC238">
        <v>5.7</v>
      </c>
      <c r="BF238">
        <v>5.61</v>
      </c>
      <c r="BG238">
        <v>1169</v>
      </c>
      <c r="BI238">
        <v>1.02</v>
      </c>
      <c r="BJ238">
        <v>3.0000000000000001E-3</v>
      </c>
      <c r="BM238">
        <v>707</v>
      </c>
      <c r="BP238">
        <v>3.9E-2</v>
      </c>
      <c r="BQ238">
        <v>4.5599999999999996</v>
      </c>
      <c r="BY238">
        <v>0.01</v>
      </c>
      <c r="BZ238">
        <v>2.93</v>
      </c>
      <c r="CB238">
        <v>10.3</v>
      </c>
      <c r="CC238">
        <v>0.2</v>
      </c>
      <c r="CF238">
        <v>8.6999999999999993</v>
      </c>
      <c r="CJ238">
        <v>0.01</v>
      </c>
      <c r="CK238">
        <v>1.4</v>
      </c>
      <c r="CL238">
        <v>1.9E-2</v>
      </c>
      <c r="CM238">
        <v>0.05</v>
      </c>
      <c r="CO238">
        <v>0.3</v>
      </c>
      <c r="CP238">
        <v>68</v>
      </c>
      <c r="CQ238">
        <v>0.1</v>
      </c>
      <c r="CT238">
        <v>47.8</v>
      </c>
    </row>
    <row r="239" spans="1:98">
      <c r="A239" t="s">
        <v>99</v>
      </c>
      <c r="B239" t="s">
        <v>100</v>
      </c>
      <c r="C239" t="s">
        <v>101</v>
      </c>
      <c r="D239" t="s">
        <v>590</v>
      </c>
      <c r="E239" t="s">
        <v>133</v>
      </c>
      <c r="F239" t="s">
        <v>437</v>
      </c>
      <c r="G239" s="1">
        <v>41071</v>
      </c>
      <c r="H239" t="s">
        <v>105</v>
      </c>
      <c r="I239">
        <v>6802200</v>
      </c>
      <c r="J239">
        <v>590099</v>
      </c>
      <c r="M239" t="s">
        <v>106</v>
      </c>
      <c r="N239" t="s">
        <v>558</v>
      </c>
      <c r="O239" t="s">
        <v>108</v>
      </c>
      <c r="Q239" t="s">
        <v>591</v>
      </c>
      <c r="S239">
        <v>58</v>
      </c>
      <c r="U239">
        <v>1.1000000000000001</v>
      </c>
      <c r="V239">
        <v>21.7</v>
      </c>
      <c r="X239">
        <v>5</v>
      </c>
      <c r="Z239">
        <v>7</v>
      </c>
      <c r="AA239">
        <v>147.69999999999999</v>
      </c>
      <c r="AC239">
        <v>7.0000000000000007E-2</v>
      </c>
      <c r="AE239">
        <v>0.15</v>
      </c>
      <c r="AF239">
        <v>0.43</v>
      </c>
      <c r="AI239">
        <v>52.4</v>
      </c>
      <c r="AK239">
        <v>556.9</v>
      </c>
      <c r="AN239">
        <v>25.92</v>
      </c>
      <c r="AS239">
        <v>4.01</v>
      </c>
      <c r="AT239">
        <v>2.7</v>
      </c>
      <c r="AX239">
        <v>17</v>
      </c>
      <c r="BB239">
        <v>0.03</v>
      </c>
      <c r="BC239">
        <v>6.7</v>
      </c>
      <c r="BF239">
        <v>3.35</v>
      </c>
      <c r="BG239">
        <v>894</v>
      </c>
      <c r="BI239">
        <v>0.54</v>
      </c>
      <c r="BJ239">
        <v>3.0000000000000001E-3</v>
      </c>
      <c r="BM239">
        <v>502.9</v>
      </c>
      <c r="BP239">
        <v>4.1000000000000002E-2</v>
      </c>
      <c r="BQ239">
        <v>4.46</v>
      </c>
      <c r="BY239">
        <v>0.02</v>
      </c>
      <c r="BZ239">
        <v>2.36</v>
      </c>
      <c r="CB239">
        <v>8</v>
      </c>
      <c r="CC239">
        <v>0.05</v>
      </c>
      <c r="CF239">
        <v>7.7</v>
      </c>
      <c r="CJ239">
        <v>0.01</v>
      </c>
      <c r="CK239">
        <v>1.2</v>
      </c>
      <c r="CL239">
        <v>2.3E-2</v>
      </c>
      <c r="CM239">
        <v>0.04</v>
      </c>
      <c r="CO239">
        <v>0.4</v>
      </c>
      <c r="CP239">
        <v>43</v>
      </c>
      <c r="CQ239">
        <v>0.2</v>
      </c>
      <c r="CT239">
        <v>47.5</v>
      </c>
    </row>
    <row r="240" spans="1:98">
      <c r="A240" t="s">
        <v>99</v>
      </c>
      <c r="B240" t="s">
        <v>100</v>
      </c>
      <c r="C240" t="s">
        <v>101</v>
      </c>
      <c r="D240" t="s">
        <v>592</v>
      </c>
      <c r="E240" t="s">
        <v>133</v>
      </c>
      <c r="F240" t="s">
        <v>437</v>
      </c>
      <c r="G240" s="1">
        <v>41071</v>
      </c>
      <c r="H240" t="s">
        <v>105</v>
      </c>
      <c r="I240">
        <v>6802212</v>
      </c>
      <c r="J240">
        <v>590196</v>
      </c>
      <c r="K240">
        <v>1486</v>
      </c>
      <c r="M240" t="s">
        <v>106</v>
      </c>
      <c r="N240" t="s">
        <v>558</v>
      </c>
      <c r="O240" t="s">
        <v>108</v>
      </c>
      <c r="Q240" t="s">
        <v>593</v>
      </c>
      <c r="S240">
        <v>59</v>
      </c>
      <c r="U240">
        <v>1.19</v>
      </c>
      <c r="V240">
        <v>32.1</v>
      </c>
      <c r="X240">
        <v>4.9000000000000004</v>
      </c>
      <c r="Z240">
        <v>16</v>
      </c>
      <c r="AA240">
        <v>82.8</v>
      </c>
      <c r="AC240">
        <v>0.01</v>
      </c>
      <c r="AE240">
        <v>0.11</v>
      </c>
      <c r="AF240">
        <v>0.13</v>
      </c>
      <c r="AI240">
        <v>67.900000000000006</v>
      </c>
      <c r="AK240">
        <v>688.6</v>
      </c>
      <c r="AN240">
        <v>46.01</v>
      </c>
      <c r="AS240">
        <v>4.25</v>
      </c>
      <c r="AT240">
        <v>2.5</v>
      </c>
      <c r="AX240">
        <v>28</v>
      </c>
      <c r="BB240">
        <v>0.02</v>
      </c>
      <c r="BC240">
        <v>3.6</v>
      </c>
      <c r="BF240">
        <v>6.43</v>
      </c>
      <c r="BG240">
        <v>945</v>
      </c>
      <c r="BI240">
        <v>0.34</v>
      </c>
      <c r="BJ240">
        <v>5.0000000000000001E-4</v>
      </c>
      <c r="BM240">
        <v>889</v>
      </c>
      <c r="BP240">
        <v>1.6E-2</v>
      </c>
      <c r="BQ240">
        <v>2.59</v>
      </c>
      <c r="BY240">
        <v>0.01</v>
      </c>
      <c r="BZ240">
        <v>2.5099999999999998</v>
      </c>
      <c r="CB240">
        <v>11.1</v>
      </c>
      <c r="CC240">
        <v>0.05</v>
      </c>
      <c r="CF240">
        <v>5.3</v>
      </c>
      <c r="CJ240">
        <v>0.02</v>
      </c>
      <c r="CK240">
        <v>0.8</v>
      </c>
      <c r="CL240">
        <v>0.02</v>
      </c>
      <c r="CM240">
        <v>0.03</v>
      </c>
      <c r="CO240">
        <v>0.2</v>
      </c>
      <c r="CP240">
        <v>45</v>
      </c>
      <c r="CQ240">
        <v>0.05</v>
      </c>
      <c r="CT240">
        <v>36</v>
      </c>
    </row>
    <row r="241" spans="1:98">
      <c r="A241" t="s">
        <v>99</v>
      </c>
      <c r="B241" t="s">
        <v>100</v>
      </c>
      <c r="C241" t="s">
        <v>101</v>
      </c>
      <c r="D241" t="s">
        <v>594</v>
      </c>
      <c r="E241" t="s">
        <v>133</v>
      </c>
      <c r="F241" t="s">
        <v>437</v>
      </c>
      <c r="G241" s="1">
        <v>41071</v>
      </c>
      <c r="H241" t="s">
        <v>105</v>
      </c>
      <c r="I241">
        <v>6802216</v>
      </c>
      <c r="J241">
        <v>590304</v>
      </c>
      <c r="K241">
        <v>1493</v>
      </c>
      <c r="M241" t="s">
        <v>106</v>
      </c>
      <c r="N241" t="s">
        <v>558</v>
      </c>
      <c r="O241" t="s">
        <v>108</v>
      </c>
      <c r="Q241" t="s">
        <v>595</v>
      </c>
      <c r="S241">
        <v>44</v>
      </c>
      <c r="U241">
        <v>1.32</v>
      </c>
      <c r="V241">
        <v>67.7</v>
      </c>
      <c r="X241">
        <v>0.7</v>
      </c>
      <c r="Z241">
        <v>3</v>
      </c>
      <c r="AA241">
        <v>206.6</v>
      </c>
      <c r="AC241">
        <v>0.09</v>
      </c>
      <c r="AE241">
        <v>0.27</v>
      </c>
      <c r="AF241">
        <v>0.36</v>
      </c>
      <c r="AI241">
        <v>43.1</v>
      </c>
      <c r="AK241">
        <v>351.9</v>
      </c>
      <c r="AN241">
        <v>20.88</v>
      </c>
      <c r="AS241">
        <v>5.98</v>
      </c>
      <c r="AT241">
        <v>3.8</v>
      </c>
      <c r="AX241">
        <v>16</v>
      </c>
      <c r="BB241">
        <v>0.03</v>
      </c>
      <c r="BC241">
        <v>5.6</v>
      </c>
      <c r="BF241">
        <v>3.63</v>
      </c>
      <c r="BG241">
        <v>1088</v>
      </c>
      <c r="BI241">
        <v>0.7</v>
      </c>
      <c r="BJ241">
        <v>2E-3</v>
      </c>
      <c r="BM241">
        <v>325.5</v>
      </c>
      <c r="BP241">
        <v>4.3999999999999997E-2</v>
      </c>
      <c r="BQ241">
        <v>5.7</v>
      </c>
      <c r="BY241">
        <v>0.01</v>
      </c>
      <c r="BZ241">
        <v>6.06</v>
      </c>
      <c r="CB241">
        <v>7.8</v>
      </c>
      <c r="CC241">
        <v>0.05</v>
      </c>
      <c r="CF241">
        <v>13.2</v>
      </c>
      <c r="CJ241">
        <v>0.01</v>
      </c>
      <c r="CK241">
        <v>1.2</v>
      </c>
      <c r="CL241">
        <v>3.5000000000000003E-2</v>
      </c>
      <c r="CM241">
        <v>0.05</v>
      </c>
      <c r="CO241">
        <v>0.3</v>
      </c>
      <c r="CP241">
        <v>52</v>
      </c>
      <c r="CQ241">
        <v>0.3</v>
      </c>
      <c r="CT241">
        <v>42.7</v>
      </c>
    </row>
    <row r="242" spans="1:98">
      <c r="A242" t="s">
        <v>99</v>
      </c>
      <c r="B242" t="s">
        <v>100</v>
      </c>
      <c r="C242" t="s">
        <v>101</v>
      </c>
      <c r="D242" t="s">
        <v>596</v>
      </c>
      <c r="E242" t="s">
        <v>133</v>
      </c>
      <c r="F242" t="s">
        <v>437</v>
      </c>
      <c r="G242" s="1">
        <v>41071</v>
      </c>
      <c r="H242" t="s">
        <v>105</v>
      </c>
      <c r="I242">
        <v>6802242</v>
      </c>
      <c r="J242">
        <v>590394</v>
      </c>
      <c r="K242">
        <v>1524</v>
      </c>
      <c r="M242" t="s">
        <v>106</v>
      </c>
      <c r="N242" t="s">
        <v>558</v>
      </c>
      <c r="O242" t="s">
        <v>108</v>
      </c>
      <c r="Q242" t="s">
        <v>597</v>
      </c>
      <c r="S242">
        <v>86</v>
      </c>
      <c r="U242">
        <v>0.77</v>
      </c>
      <c r="V242">
        <v>41</v>
      </c>
      <c r="X242">
        <v>0.8</v>
      </c>
      <c r="Z242">
        <v>2</v>
      </c>
      <c r="AA242">
        <v>139.4</v>
      </c>
      <c r="AC242">
        <v>0.17</v>
      </c>
      <c r="AE242">
        <v>0.1</v>
      </c>
      <c r="AF242">
        <v>0.21</v>
      </c>
      <c r="AI242">
        <v>9.9</v>
      </c>
      <c r="AK242">
        <v>30.7</v>
      </c>
      <c r="AN242">
        <v>66.37</v>
      </c>
      <c r="AS242">
        <v>2.37</v>
      </c>
      <c r="AT242">
        <v>3</v>
      </c>
      <c r="AX242">
        <v>27</v>
      </c>
      <c r="BB242">
        <v>0.04</v>
      </c>
      <c r="BC242">
        <v>13.3</v>
      </c>
      <c r="BF242">
        <v>0.23</v>
      </c>
      <c r="BG242">
        <v>923</v>
      </c>
      <c r="BI242">
        <v>1.29</v>
      </c>
      <c r="BJ242">
        <v>2E-3</v>
      </c>
      <c r="BM242">
        <v>48</v>
      </c>
      <c r="BP242">
        <v>4.1000000000000002E-2</v>
      </c>
      <c r="BQ242">
        <v>9.85</v>
      </c>
      <c r="BY242">
        <v>0.03</v>
      </c>
      <c r="BZ242">
        <v>2.42</v>
      </c>
      <c r="CB242">
        <v>1.5</v>
      </c>
      <c r="CC242">
        <v>0.05</v>
      </c>
      <c r="CF242">
        <v>7.7</v>
      </c>
      <c r="CJ242">
        <v>0.08</v>
      </c>
      <c r="CK242">
        <v>0.9</v>
      </c>
      <c r="CL242">
        <v>1.4999999999999999E-2</v>
      </c>
      <c r="CM242">
        <v>0.06</v>
      </c>
      <c r="CO242">
        <v>0.3</v>
      </c>
      <c r="CP242">
        <v>28</v>
      </c>
      <c r="CQ242">
        <v>0.1</v>
      </c>
      <c r="CT242">
        <v>69.2</v>
      </c>
    </row>
    <row r="243" spans="1:98">
      <c r="A243" t="s">
        <v>99</v>
      </c>
      <c r="B243" t="s">
        <v>100</v>
      </c>
      <c r="C243" t="s">
        <v>101</v>
      </c>
      <c r="D243" t="s">
        <v>598</v>
      </c>
      <c r="E243" t="s">
        <v>133</v>
      </c>
      <c r="F243" t="s">
        <v>437</v>
      </c>
      <c r="G243" s="1">
        <v>41072</v>
      </c>
      <c r="H243" t="s">
        <v>105</v>
      </c>
      <c r="I243">
        <v>6806001</v>
      </c>
      <c r="J243">
        <v>591601</v>
      </c>
      <c r="K243">
        <v>1140</v>
      </c>
      <c r="M243" t="s">
        <v>106</v>
      </c>
      <c r="N243" t="s">
        <v>558</v>
      </c>
      <c r="O243" t="s">
        <v>108</v>
      </c>
      <c r="Q243" t="s">
        <v>599</v>
      </c>
      <c r="S243">
        <v>283</v>
      </c>
      <c r="U243">
        <v>1.37</v>
      </c>
      <c r="V243">
        <v>14</v>
      </c>
      <c r="X243">
        <v>0.9</v>
      </c>
      <c r="Z243">
        <v>1</v>
      </c>
      <c r="AA243">
        <v>322.89999999999998</v>
      </c>
      <c r="AC243">
        <v>0.24</v>
      </c>
      <c r="AE243">
        <v>0.16</v>
      </c>
      <c r="AF243">
        <v>1.2</v>
      </c>
      <c r="AI243">
        <v>12.3</v>
      </c>
      <c r="AK243">
        <v>55.8</v>
      </c>
      <c r="AN243">
        <v>28.69</v>
      </c>
      <c r="AS243">
        <v>2.85</v>
      </c>
      <c r="AT243">
        <v>4</v>
      </c>
      <c r="AX243">
        <v>16</v>
      </c>
      <c r="BB243">
        <v>7.0000000000000007E-2</v>
      </c>
      <c r="BC243">
        <v>26</v>
      </c>
      <c r="BF243">
        <v>0.73</v>
      </c>
      <c r="BG243">
        <v>229</v>
      </c>
      <c r="BI243">
        <v>2.94</v>
      </c>
      <c r="BJ243">
        <v>3.0000000000000001E-3</v>
      </c>
      <c r="BM243">
        <v>68</v>
      </c>
      <c r="BP243">
        <v>8.5000000000000006E-2</v>
      </c>
      <c r="BQ243">
        <v>20.78</v>
      </c>
      <c r="BY243">
        <v>0.01</v>
      </c>
      <c r="BZ243">
        <v>2.1800000000000002</v>
      </c>
      <c r="CB243">
        <v>2.2999999999999998</v>
      </c>
      <c r="CC243">
        <v>0.5</v>
      </c>
      <c r="CF243">
        <v>26.7</v>
      </c>
      <c r="CJ243">
        <v>0.05</v>
      </c>
      <c r="CK243">
        <v>7.1</v>
      </c>
      <c r="CL243">
        <v>2.5000000000000001E-2</v>
      </c>
      <c r="CM243">
        <v>0.13</v>
      </c>
      <c r="CO243">
        <v>1.1000000000000001</v>
      </c>
      <c r="CP243">
        <v>44</v>
      </c>
      <c r="CQ243">
        <v>0.2</v>
      </c>
      <c r="CT243">
        <v>192.1</v>
      </c>
    </row>
    <row r="244" spans="1:98">
      <c r="A244" t="s">
        <v>99</v>
      </c>
      <c r="B244" t="s">
        <v>100</v>
      </c>
      <c r="C244" t="s">
        <v>101</v>
      </c>
      <c r="D244" t="s">
        <v>600</v>
      </c>
      <c r="E244" t="s">
        <v>133</v>
      </c>
      <c r="F244" t="s">
        <v>437</v>
      </c>
      <c r="G244" s="1">
        <v>41072</v>
      </c>
      <c r="H244" t="s">
        <v>105</v>
      </c>
      <c r="I244">
        <v>6806000</v>
      </c>
      <c r="J244">
        <v>591500</v>
      </c>
      <c r="K244">
        <v>1164</v>
      </c>
      <c r="M244" t="s">
        <v>106</v>
      </c>
      <c r="N244" t="s">
        <v>558</v>
      </c>
      <c r="O244" t="s">
        <v>108</v>
      </c>
      <c r="Q244" t="s">
        <v>601</v>
      </c>
      <c r="S244">
        <v>581</v>
      </c>
      <c r="U244">
        <v>1.3</v>
      </c>
      <c r="V244">
        <v>11.1</v>
      </c>
      <c r="X244">
        <v>1.5</v>
      </c>
      <c r="Z244">
        <v>2</v>
      </c>
      <c r="AA244">
        <v>189.3</v>
      </c>
      <c r="AC244">
        <v>0.32</v>
      </c>
      <c r="AE244">
        <v>0.16</v>
      </c>
      <c r="AF244">
        <v>2.34</v>
      </c>
      <c r="AI244">
        <v>11.9</v>
      </c>
      <c r="AK244">
        <v>49.5</v>
      </c>
      <c r="AN244">
        <v>26.4</v>
      </c>
      <c r="AS244">
        <v>2.88</v>
      </c>
      <c r="AT244">
        <v>5.3</v>
      </c>
      <c r="AX244">
        <v>17</v>
      </c>
      <c r="BB244">
        <v>0.08</v>
      </c>
      <c r="BC244">
        <v>19.5</v>
      </c>
      <c r="BF244">
        <v>0.57999999999999996</v>
      </c>
      <c r="BG244">
        <v>207</v>
      </c>
      <c r="BI244">
        <v>3.04</v>
      </c>
      <c r="BJ244">
        <v>6.0000000000000001E-3</v>
      </c>
      <c r="BM244">
        <v>51.2</v>
      </c>
      <c r="BP244">
        <v>0.13</v>
      </c>
      <c r="BQ244">
        <v>21.33</v>
      </c>
      <c r="BY244">
        <v>0.01</v>
      </c>
      <c r="BZ244">
        <v>1.9</v>
      </c>
      <c r="CB244">
        <v>2.2999999999999998</v>
      </c>
      <c r="CC244">
        <v>0.4</v>
      </c>
      <c r="CF244">
        <v>24.9</v>
      </c>
      <c r="CJ244">
        <v>0.04</v>
      </c>
      <c r="CK244">
        <v>5.8</v>
      </c>
      <c r="CL244">
        <v>3.9E-2</v>
      </c>
      <c r="CM244">
        <v>0.12</v>
      </c>
      <c r="CO244">
        <v>1.1000000000000001</v>
      </c>
      <c r="CP244">
        <v>48</v>
      </c>
      <c r="CQ244">
        <v>0.3</v>
      </c>
      <c r="CT244">
        <v>257.60000000000002</v>
      </c>
    </row>
    <row r="245" spans="1:98">
      <c r="A245" t="s">
        <v>99</v>
      </c>
      <c r="B245" t="s">
        <v>100</v>
      </c>
      <c r="C245" t="s">
        <v>101</v>
      </c>
      <c r="D245" t="s">
        <v>602</v>
      </c>
      <c r="E245" t="s">
        <v>133</v>
      </c>
      <c r="F245" t="s">
        <v>437</v>
      </c>
      <c r="G245" s="1">
        <v>41072</v>
      </c>
      <c r="H245" t="s">
        <v>105</v>
      </c>
      <c r="I245">
        <v>6806001</v>
      </c>
      <c r="J245">
        <v>591398</v>
      </c>
      <c r="K245">
        <v>1179</v>
      </c>
      <c r="M245" t="s">
        <v>106</v>
      </c>
      <c r="N245" t="s">
        <v>558</v>
      </c>
      <c r="O245" t="s">
        <v>108</v>
      </c>
      <c r="Q245" t="s">
        <v>603</v>
      </c>
      <c r="S245">
        <v>388</v>
      </c>
      <c r="U245">
        <v>1.3</v>
      </c>
      <c r="V245">
        <v>16.100000000000001</v>
      </c>
      <c r="X245">
        <v>0.8</v>
      </c>
      <c r="Z245">
        <v>0.5</v>
      </c>
      <c r="AA245">
        <v>154.9</v>
      </c>
      <c r="AC245">
        <v>0.25</v>
      </c>
      <c r="AE245">
        <v>0.13</v>
      </c>
      <c r="AF245">
        <v>0.96</v>
      </c>
      <c r="AI245">
        <v>8.6</v>
      </c>
      <c r="AK245">
        <v>61.1</v>
      </c>
      <c r="AN245">
        <v>23.83</v>
      </c>
      <c r="AS245">
        <v>2.58</v>
      </c>
      <c r="AT245">
        <v>4.9000000000000004</v>
      </c>
      <c r="AX245">
        <v>15</v>
      </c>
      <c r="BB245">
        <v>7.0000000000000007E-2</v>
      </c>
      <c r="BC245">
        <v>16.899999999999999</v>
      </c>
      <c r="BF245">
        <v>0.53</v>
      </c>
      <c r="BG245">
        <v>171</v>
      </c>
      <c r="BI245">
        <v>3.33</v>
      </c>
      <c r="BJ245">
        <v>5.0000000000000001E-3</v>
      </c>
      <c r="BM245">
        <v>46.7</v>
      </c>
      <c r="BP245">
        <v>0.1</v>
      </c>
      <c r="BQ245">
        <v>20.83</v>
      </c>
      <c r="BY245">
        <v>0.02</v>
      </c>
      <c r="BZ245">
        <v>2.0699999999999998</v>
      </c>
      <c r="CB245">
        <v>2.4</v>
      </c>
      <c r="CC245">
        <v>0.5</v>
      </c>
      <c r="CF245">
        <v>21.7</v>
      </c>
      <c r="CJ245">
        <v>0.04</v>
      </c>
      <c r="CK245">
        <v>4.9000000000000004</v>
      </c>
      <c r="CL245">
        <v>0.04</v>
      </c>
      <c r="CM245">
        <v>0.12</v>
      </c>
      <c r="CO245">
        <v>0.9</v>
      </c>
      <c r="CP245">
        <v>52</v>
      </c>
      <c r="CQ245">
        <v>0.3</v>
      </c>
      <c r="CT245">
        <v>120.1</v>
      </c>
    </row>
    <row r="246" spans="1:98">
      <c r="A246" t="s">
        <v>99</v>
      </c>
      <c r="B246" t="s">
        <v>100</v>
      </c>
      <c r="C246" t="s">
        <v>101</v>
      </c>
      <c r="D246" t="s">
        <v>604</v>
      </c>
      <c r="E246" t="s">
        <v>133</v>
      </c>
      <c r="F246" t="s">
        <v>437</v>
      </c>
      <c r="G246" s="1">
        <v>41072</v>
      </c>
      <c r="H246" t="s">
        <v>105</v>
      </c>
      <c r="I246">
        <v>6806004</v>
      </c>
      <c r="J246">
        <v>591302</v>
      </c>
      <c r="K246">
        <v>1222</v>
      </c>
      <c r="M246" t="s">
        <v>106</v>
      </c>
      <c r="N246" t="s">
        <v>558</v>
      </c>
      <c r="O246" t="s">
        <v>108</v>
      </c>
      <c r="Q246" t="s">
        <v>605</v>
      </c>
      <c r="S246">
        <v>270</v>
      </c>
      <c r="U246">
        <v>0.65</v>
      </c>
      <c r="V246">
        <v>14.1</v>
      </c>
      <c r="X246">
        <v>0.4</v>
      </c>
      <c r="Z246">
        <v>2</v>
      </c>
      <c r="AA246">
        <v>337.5</v>
      </c>
      <c r="AC246">
        <v>0.23</v>
      </c>
      <c r="AE246">
        <v>0.1</v>
      </c>
      <c r="AF246">
        <v>1.01</v>
      </c>
      <c r="AI246">
        <v>5.9</v>
      </c>
      <c r="AK246">
        <v>37.299999999999997</v>
      </c>
      <c r="AN246">
        <v>22.83</v>
      </c>
      <c r="AS246">
        <v>1.93</v>
      </c>
      <c r="AT246">
        <v>3.1</v>
      </c>
      <c r="AX246">
        <v>13</v>
      </c>
      <c r="BB246">
        <v>0.08</v>
      </c>
      <c r="BC246">
        <v>22.3</v>
      </c>
      <c r="BF246">
        <v>0.22</v>
      </c>
      <c r="BG246">
        <v>97</v>
      </c>
      <c r="BI246">
        <v>3.14</v>
      </c>
      <c r="BJ246">
        <v>5.0000000000000001E-3</v>
      </c>
      <c r="BM246">
        <v>33.9</v>
      </c>
      <c r="BP246">
        <v>5.1999999999999998E-2</v>
      </c>
      <c r="BQ246">
        <v>25.21</v>
      </c>
      <c r="BY246">
        <v>0.01</v>
      </c>
      <c r="BZ246">
        <v>1.97</v>
      </c>
      <c r="CB246">
        <v>1.1000000000000001</v>
      </c>
      <c r="CC246">
        <v>0.6</v>
      </c>
      <c r="CF246">
        <v>22.5</v>
      </c>
      <c r="CJ246">
        <v>0.03</v>
      </c>
      <c r="CK246">
        <v>5.4</v>
      </c>
      <c r="CL246">
        <v>1.7999999999999999E-2</v>
      </c>
      <c r="CM246">
        <v>0.11</v>
      </c>
      <c r="CO246">
        <v>0.9</v>
      </c>
      <c r="CP246">
        <v>33</v>
      </c>
      <c r="CQ246">
        <v>0.1</v>
      </c>
      <c r="CT246">
        <v>100.9</v>
      </c>
    </row>
    <row r="247" spans="1:98">
      <c r="A247" t="s">
        <v>99</v>
      </c>
      <c r="B247" t="s">
        <v>100</v>
      </c>
      <c r="C247" t="s">
        <v>101</v>
      </c>
      <c r="D247" t="s">
        <v>606</v>
      </c>
      <c r="E247" t="s">
        <v>133</v>
      </c>
      <c r="F247" t="s">
        <v>437</v>
      </c>
      <c r="G247" s="1">
        <v>41072</v>
      </c>
      <c r="H247" t="s">
        <v>105</v>
      </c>
      <c r="I247">
        <v>6805980</v>
      </c>
      <c r="J247">
        <v>591201</v>
      </c>
      <c r="M247" t="s">
        <v>106</v>
      </c>
      <c r="N247" t="s">
        <v>558</v>
      </c>
      <c r="O247" t="s">
        <v>108</v>
      </c>
      <c r="Q247" t="s">
        <v>607</v>
      </c>
      <c r="S247">
        <v>427</v>
      </c>
      <c r="U247">
        <v>0.55000000000000004</v>
      </c>
      <c r="V247">
        <v>5.7</v>
      </c>
      <c r="X247">
        <v>0.1</v>
      </c>
      <c r="Z247">
        <v>0.5</v>
      </c>
      <c r="AA247">
        <v>103.8</v>
      </c>
      <c r="AC247">
        <v>0.14000000000000001</v>
      </c>
      <c r="AE247">
        <v>0.04</v>
      </c>
      <c r="AF247">
        <v>0.13</v>
      </c>
      <c r="AI247">
        <v>1.7</v>
      </c>
      <c r="AK247">
        <v>5.0999999999999996</v>
      </c>
      <c r="AN247">
        <v>9.59</v>
      </c>
      <c r="AS247">
        <v>0.79</v>
      </c>
      <c r="AT247">
        <v>2.1</v>
      </c>
      <c r="AX247">
        <v>8</v>
      </c>
      <c r="BB247">
        <v>0.03</v>
      </c>
      <c r="BC247">
        <v>6.5</v>
      </c>
      <c r="BF247">
        <v>0.05</v>
      </c>
      <c r="BG247">
        <v>32</v>
      </c>
      <c r="BI247">
        <v>6.16</v>
      </c>
      <c r="BJ247">
        <v>2.4E-2</v>
      </c>
      <c r="BM247">
        <v>6.3</v>
      </c>
      <c r="BP247">
        <v>1.7999999999999999E-2</v>
      </c>
      <c r="BQ247">
        <v>5</v>
      </c>
      <c r="BY247">
        <v>0.01</v>
      </c>
      <c r="BZ247">
        <v>2.34</v>
      </c>
      <c r="CB247">
        <v>0.6</v>
      </c>
      <c r="CC247">
        <v>0.4</v>
      </c>
      <c r="CF247">
        <v>7</v>
      </c>
      <c r="CJ247">
        <v>0.03</v>
      </c>
      <c r="CK247">
        <v>0.4</v>
      </c>
      <c r="CL247">
        <v>2.3E-2</v>
      </c>
      <c r="CM247">
        <v>7.0000000000000007E-2</v>
      </c>
      <c r="CO247">
        <v>0.4</v>
      </c>
      <c r="CP247">
        <v>25</v>
      </c>
      <c r="CQ247">
        <v>0.05</v>
      </c>
      <c r="CT247">
        <v>27.9</v>
      </c>
    </row>
    <row r="248" spans="1:98">
      <c r="A248" t="s">
        <v>99</v>
      </c>
      <c r="B248" t="s">
        <v>100</v>
      </c>
      <c r="C248" t="s">
        <v>101</v>
      </c>
      <c r="D248" t="s">
        <v>608</v>
      </c>
      <c r="E248" t="s">
        <v>133</v>
      </c>
      <c r="F248" t="s">
        <v>437</v>
      </c>
      <c r="G248" s="1">
        <v>41072</v>
      </c>
      <c r="H248" t="s">
        <v>105</v>
      </c>
      <c r="I248">
        <v>6805929</v>
      </c>
      <c r="J248">
        <v>591106</v>
      </c>
      <c r="K248">
        <v>1286</v>
      </c>
      <c r="M248" t="s">
        <v>106</v>
      </c>
      <c r="N248" t="s">
        <v>558</v>
      </c>
      <c r="O248" t="s">
        <v>108</v>
      </c>
      <c r="Q248" t="s">
        <v>609</v>
      </c>
      <c r="S248">
        <v>1664</v>
      </c>
      <c r="U248">
        <v>1.1100000000000001</v>
      </c>
      <c r="V248">
        <v>106</v>
      </c>
      <c r="X248">
        <v>1.8</v>
      </c>
      <c r="Z248">
        <v>0.5</v>
      </c>
      <c r="AA248">
        <v>561.4</v>
      </c>
      <c r="AC248">
        <v>0.3</v>
      </c>
      <c r="AE248">
        <v>0.03</v>
      </c>
      <c r="AF248">
        <v>0.28999999999999998</v>
      </c>
      <c r="AI248">
        <v>4.8</v>
      </c>
      <c r="AK248">
        <v>29.8</v>
      </c>
      <c r="AN248">
        <v>53.42</v>
      </c>
      <c r="AS248">
        <v>2.59</v>
      </c>
      <c r="AT248">
        <v>2</v>
      </c>
      <c r="AX248">
        <v>52</v>
      </c>
      <c r="BB248">
        <v>0.06</v>
      </c>
      <c r="BC248">
        <v>18</v>
      </c>
      <c r="BF248">
        <v>0.22</v>
      </c>
      <c r="BG248">
        <v>57</v>
      </c>
      <c r="BI248">
        <v>34.76</v>
      </c>
      <c r="BJ248">
        <v>5.0000000000000001E-4</v>
      </c>
      <c r="BM248">
        <v>35.299999999999997</v>
      </c>
      <c r="BP248">
        <v>7.0999999999999994E-2</v>
      </c>
      <c r="BQ248">
        <v>22.64</v>
      </c>
      <c r="BY248">
        <v>0.06</v>
      </c>
      <c r="BZ248">
        <v>7.3</v>
      </c>
      <c r="CB248">
        <v>1.8</v>
      </c>
      <c r="CC248">
        <v>1.9</v>
      </c>
      <c r="CF248">
        <v>43.6</v>
      </c>
      <c r="CJ248">
        <v>0.13</v>
      </c>
      <c r="CK248">
        <v>6.5</v>
      </c>
      <c r="CL248">
        <v>6.0000000000000001E-3</v>
      </c>
      <c r="CM248">
        <v>0.72</v>
      </c>
      <c r="CO248">
        <v>3.6</v>
      </c>
      <c r="CP248">
        <v>60</v>
      </c>
      <c r="CQ248">
        <v>0.2</v>
      </c>
      <c r="CT248">
        <v>57.2</v>
      </c>
    </row>
    <row r="249" spans="1:98">
      <c r="A249" t="s">
        <v>99</v>
      </c>
      <c r="B249" t="s">
        <v>100</v>
      </c>
      <c r="C249" t="s">
        <v>101</v>
      </c>
      <c r="D249" t="s">
        <v>610</v>
      </c>
      <c r="E249" t="s">
        <v>133</v>
      </c>
      <c r="F249" t="s">
        <v>437</v>
      </c>
      <c r="G249" s="1">
        <v>41072</v>
      </c>
      <c r="H249" t="s">
        <v>105</v>
      </c>
      <c r="I249">
        <v>6805897</v>
      </c>
      <c r="J249">
        <v>591004</v>
      </c>
      <c r="M249" t="s">
        <v>106</v>
      </c>
      <c r="N249" t="s">
        <v>558</v>
      </c>
      <c r="O249" t="s">
        <v>108</v>
      </c>
      <c r="Q249" t="s">
        <v>611</v>
      </c>
      <c r="S249">
        <v>331</v>
      </c>
      <c r="U249">
        <v>0.47</v>
      </c>
      <c r="V249">
        <v>22.6</v>
      </c>
      <c r="X249">
        <v>0.7</v>
      </c>
      <c r="Z249">
        <v>2</v>
      </c>
      <c r="AA249">
        <v>182.7</v>
      </c>
      <c r="AC249">
        <v>0.28000000000000003</v>
      </c>
      <c r="AE249">
        <v>0.02</v>
      </c>
      <c r="AF249">
        <v>0.4</v>
      </c>
      <c r="AI249">
        <v>11.2</v>
      </c>
      <c r="AK249">
        <v>16.100000000000001</v>
      </c>
      <c r="AN249">
        <v>43.74</v>
      </c>
      <c r="AS249">
        <v>3.62</v>
      </c>
      <c r="AT249">
        <v>3.2</v>
      </c>
      <c r="AX249">
        <v>17</v>
      </c>
      <c r="BB249">
        <v>0.03</v>
      </c>
      <c r="BC249">
        <v>21.9</v>
      </c>
      <c r="BF249">
        <v>0.03</v>
      </c>
      <c r="BG249">
        <v>64</v>
      </c>
      <c r="BI249">
        <v>24.1</v>
      </c>
      <c r="BJ249">
        <v>3.0000000000000001E-3</v>
      </c>
      <c r="BM249">
        <v>54.7</v>
      </c>
      <c r="BP249">
        <v>7.4999999999999997E-2</v>
      </c>
      <c r="BQ249">
        <v>22.57</v>
      </c>
      <c r="BY249">
        <v>0.02</v>
      </c>
      <c r="BZ249">
        <v>7.48</v>
      </c>
      <c r="CB249">
        <v>0.7</v>
      </c>
      <c r="CC249">
        <v>1.6</v>
      </c>
      <c r="CF249">
        <v>45.2</v>
      </c>
      <c r="CJ249">
        <v>0.11</v>
      </c>
      <c r="CK249">
        <v>3</v>
      </c>
      <c r="CL249">
        <v>0.02</v>
      </c>
      <c r="CM249">
        <v>0.23</v>
      </c>
      <c r="CO249">
        <v>1.1000000000000001</v>
      </c>
      <c r="CP249">
        <v>59</v>
      </c>
      <c r="CQ249">
        <v>0.4</v>
      </c>
      <c r="CT249">
        <v>244.2</v>
      </c>
    </row>
    <row r="250" spans="1:98">
      <c r="A250" t="s">
        <v>99</v>
      </c>
      <c r="B250" t="s">
        <v>100</v>
      </c>
      <c r="C250" t="s">
        <v>101</v>
      </c>
      <c r="D250" t="s">
        <v>612</v>
      </c>
      <c r="E250" t="s">
        <v>133</v>
      </c>
      <c r="F250" t="s">
        <v>437</v>
      </c>
      <c r="G250" s="1">
        <v>41072</v>
      </c>
      <c r="H250" t="s">
        <v>105</v>
      </c>
      <c r="I250">
        <v>6805881</v>
      </c>
      <c r="J250">
        <v>590909</v>
      </c>
      <c r="K250">
        <v>1327</v>
      </c>
      <c r="M250" t="s">
        <v>106</v>
      </c>
      <c r="N250" t="s">
        <v>558</v>
      </c>
      <c r="O250" t="s">
        <v>108</v>
      </c>
      <c r="Q250" t="s">
        <v>613</v>
      </c>
      <c r="S250">
        <v>467</v>
      </c>
      <c r="U250">
        <v>0.48</v>
      </c>
      <c r="V250">
        <v>62.8</v>
      </c>
      <c r="X250">
        <v>3.4</v>
      </c>
      <c r="Z250">
        <v>3</v>
      </c>
      <c r="AA250">
        <v>2065.5</v>
      </c>
      <c r="AC250">
        <v>0.43</v>
      </c>
      <c r="AE250">
        <v>0.09</v>
      </c>
      <c r="AF250">
        <v>0.18</v>
      </c>
      <c r="AI250">
        <v>0.8</v>
      </c>
      <c r="AK250">
        <v>12.4</v>
      </c>
      <c r="AN250">
        <v>32.5</v>
      </c>
      <c r="AS250">
        <v>2</v>
      </c>
      <c r="AT250">
        <v>3.3</v>
      </c>
      <c r="AX250">
        <v>126</v>
      </c>
      <c r="BB250">
        <v>0.08</v>
      </c>
      <c r="BC250">
        <v>25.5</v>
      </c>
      <c r="BF250">
        <v>0.03</v>
      </c>
      <c r="BG250">
        <v>12</v>
      </c>
      <c r="BI250">
        <v>71.02</v>
      </c>
      <c r="BJ250">
        <v>3.0000000000000001E-3</v>
      </c>
      <c r="BM250">
        <v>4.2</v>
      </c>
      <c r="BP250">
        <v>0.19400000000000001</v>
      </c>
      <c r="BQ250">
        <v>29.21</v>
      </c>
      <c r="BY250">
        <v>0.15</v>
      </c>
      <c r="BZ250">
        <v>12.45</v>
      </c>
      <c r="CB250">
        <v>0.8</v>
      </c>
      <c r="CC250">
        <v>4.5999999999999996</v>
      </c>
      <c r="CF250">
        <v>547.9</v>
      </c>
      <c r="CJ250">
        <v>0.38</v>
      </c>
      <c r="CK250">
        <v>4.5999999999999996</v>
      </c>
      <c r="CL250">
        <v>1.7999999999999999E-2</v>
      </c>
      <c r="CM250">
        <v>1.98</v>
      </c>
      <c r="CO250">
        <v>1.9</v>
      </c>
      <c r="CP250">
        <v>99</v>
      </c>
      <c r="CQ250">
        <v>1.2</v>
      </c>
      <c r="CT250">
        <v>18.600000000000001</v>
      </c>
    </row>
    <row r="251" spans="1:98">
      <c r="A251" t="s">
        <v>99</v>
      </c>
      <c r="B251" t="s">
        <v>100</v>
      </c>
      <c r="C251" t="s">
        <v>101</v>
      </c>
      <c r="D251" t="s">
        <v>614</v>
      </c>
      <c r="E251" t="s">
        <v>133</v>
      </c>
      <c r="F251" t="s">
        <v>437</v>
      </c>
      <c r="G251" s="1">
        <v>41072</v>
      </c>
      <c r="H251" t="s">
        <v>105</v>
      </c>
      <c r="I251">
        <v>6805836</v>
      </c>
      <c r="J251">
        <v>590812</v>
      </c>
      <c r="K251">
        <v>1355</v>
      </c>
      <c r="M251" t="s">
        <v>106</v>
      </c>
      <c r="N251" t="s">
        <v>558</v>
      </c>
      <c r="O251" t="s">
        <v>108</v>
      </c>
      <c r="Q251" t="s">
        <v>615</v>
      </c>
      <c r="S251">
        <v>1088</v>
      </c>
      <c r="U251">
        <v>0.45</v>
      </c>
      <c r="V251">
        <v>70.7</v>
      </c>
      <c r="X251">
        <v>2.2000000000000002</v>
      </c>
      <c r="Z251">
        <v>1</v>
      </c>
      <c r="AA251">
        <v>152.1</v>
      </c>
      <c r="AC251">
        <v>0.25</v>
      </c>
      <c r="AE251">
        <v>5.0000000000000001E-3</v>
      </c>
      <c r="AF251">
        <v>0.18</v>
      </c>
      <c r="AI251">
        <v>5.8</v>
      </c>
      <c r="AK251">
        <v>6.8</v>
      </c>
      <c r="AN251">
        <v>28.11</v>
      </c>
      <c r="AS251">
        <v>2.14</v>
      </c>
      <c r="AT251">
        <v>1.4</v>
      </c>
      <c r="AX251">
        <v>62</v>
      </c>
      <c r="BB251">
        <v>0.05</v>
      </c>
      <c r="BC251">
        <v>26</v>
      </c>
      <c r="BF251">
        <v>0.02</v>
      </c>
      <c r="BG251">
        <v>60</v>
      </c>
      <c r="BI251">
        <v>38.049999999999997</v>
      </c>
      <c r="BJ251">
        <v>1E-3</v>
      </c>
      <c r="BM251">
        <v>46.9</v>
      </c>
      <c r="BP251">
        <v>7.0999999999999994E-2</v>
      </c>
      <c r="BQ251">
        <v>20.04</v>
      </c>
      <c r="BY251">
        <v>0.02</v>
      </c>
      <c r="BZ251">
        <v>9.52</v>
      </c>
      <c r="CB251">
        <v>1</v>
      </c>
      <c r="CC251">
        <v>1.5</v>
      </c>
      <c r="CF251">
        <v>14.5</v>
      </c>
      <c r="CJ251">
        <v>0.09</v>
      </c>
      <c r="CK251">
        <v>2.9</v>
      </c>
      <c r="CL251">
        <v>4.0000000000000001E-3</v>
      </c>
      <c r="CM251">
        <v>0.26</v>
      </c>
      <c r="CO251">
        <v>2.8</v>
      </c>
      <c r="CP251">
        <v>28</v>
      </c>
      <c r="CQ251">
        <v>0.1</v>
      </c>
      <c r="CT251">
        <v>150.30000000000001</v>
      </c>
    </row>
    <row r="252" spans="1:98">
      <c r="A252" t="s">
        <v>99</v>
      </c>
      <c r="B252" t="s">
        <v>100</v>
      </c>
      <c r="C252" t="s">
        <v>101</v>
      </c>
      <c r="D252" t="s">
        <v>616</v>
      </c>
      <c r="E252" t="s">
        <v>133</v>
      </c>
      <c r="F252" t="s">
        <v>437</v>
      </c>
      <c r="G252" s="1">
        <v>41072</v>
      </c>
      <c r="H252" t="s">
        <v>105</v>
      </c>
      <c r="I252">
        <v>6805809</v>
      </c>
      <c r="J252">
        <v>590717</v>
      </c>
      <c r="K252">
        <v>1385</v>
      </c>
      <c r="M252" t="s">
        <v>106</v>
      </c>
      <c r="N252" t="s">
        <v>558</v>
      </c>
      <c r="O252" t="s">
        <v>108</v>
      </c>
      <c r="Q252" t="s">
        <v>617</v>
      </c>
      <c r="S252">
        <v>496</v>
      </c>
      <c r="U252">
        <v>1.35</v>
      </c>
      <c r="V252">
        <v>21.4</v>
      </c>
      <c r="X252">
        <v>1.8</v>
      </c>
      <c r="Z252">
        <v>0.5</v>
      </c>
      <c r="AA252">
        <v>132.6</v>
      </c>
      <c r="AC252">
        <v>0.26</v>
      </c>
      <c r="AE252">
        <v>0.08</v>
      </c>
      <c r="AF252">
        <v>0.46</v>
      </c>
      <c r="AI252">
        <v>9.3000000000000007</v>
      </c>
      <c r="AK252">
        <v>37.6</v>
      </c>
      <c r="AN252">
        <v>35.25</v>
      </c>
      <c r="AS252">
        <v>2.94</v>
      </c>
      <c r="AT252">
        <v>3.8</v>
      </c>
      <c r="AX252">
        <v>49</v>
      </c>
      <c r="BB252">
        <v>0.06</v>
      </c>
      <c r="BC252">
        <v>20.7</v>
      </c>
      <c r="BF252">
        <v>0.38</v>
      </c>
      <c r="BG252">
        <v>165</v>
      </c>
      <c r="BI252">
        <v>3.16</v>
      </c>
      <c r="BJ252">
        <v>2E-3</v>
      </c>
      <c r="BM252">
        <v>40</v>
      </c>
      <c r="BP252">
        <v>4.3999999999999997E-2</v>
      </c>
      <c r="BQ252">
        <v>28.31</v>
      </c>
      <c r="BY252">
        <v>0.03</v>
      </c>
      <c r="BZ252">
        <v>2.42</v>
      </c>
      <c r="CB252">
        <v>1.8</v>
      </c>
      <c r="CC252">
        <v>0.8</v>
      </c>
      <c r="CF252">
        <v>20.7</v>
      </c>
      <c r="CJ252">
        <v>0.05</v>
      </c>
      <c r="CK252">
        <v>4.9000000000000004</v>
      </c>
      <c r="CL252">
        <v>2.9000000000000001E-2</v>
      </c>
      <c r="CM252">
        <v>0.13</v>
      </c>
      <c r="CO252">
        <v>1.1000000000000001</v>
      </c>
      <c r="CP252">
        <v>41</v>
      </c>
      <c r="CQ252">
        <v>0.2</v>
      </c>
      <c r="CT252">
        <v>111.7</v>
      </c>
    </row>
    <row r="253" spans="1:98">
      <c r="A253" t="s">
        <v>99</v>
      </c>
      <c r="B253" t="s">
        <v>100</v>
      </c>
      <c r="C253" t="s">
        <v>101</v>
      </c>
      <c r="D253" t="s">
        <v>618</v>
      </c>
      <c r="E253" t="s">
        <v>133</v>
      </c>
      <c r="F253" t="s">
        <v>437</v>
      </c>
      <c r="G253" s="1">
        <v>41072</v>
      </c>
      <c r="H253" t="s">
        <v>105</v>
      </c>
      <c r="I253">
        <v>6805781</v>
      </c>
      <c r="J253">
        <v>590613</v>
      </c>
      <c r="K253">
        <v>1425</v>
      </c>
      <c r="M253" t="s">
        <v>106</v>
      </c>
      <c r="N253" t="s">
        <v>558</v>
      </c>
      <c r="O253" t="s">
        <v>108</v>
      </c>
      <c r="Q253" t="s">
        <v>619</v>
      </c>
      <c r="S253">
        <v>494</v>
      </c>
      <c r="U253">
        <v>1.21</v>
      </c>
      <c r="V253">
        <v>17.2</v>
      </c>
      <c r="X253">
        <v>3.1</v>
      </c>
      <c r="Z253">
        <v>0.5</v>
      </c>
      <c r="AA253">
        <v>135.9</v>
      </c>
      <c r="AC253">
        <v>0.35</v>
      </c>
      <c r="AE253">
        <v>7.0000000000000007E-2</v>
      </c>
      <c r="AF253">
        <v>0.48</v>
      </c>
      <c r="AI253">
        <v>8.6</v>
      </c>
      <c r="AK253">
        <v>25.4</v>
      </c>
      <c r="AN253">
        <v>34.03</v>
      </c>
      <c r="AS253">
        <v>2.98</v>
      </c>
      <c r="AT253">
        <v>3.3</v>
      </c>
      <c r="AX253">
        <v>65</v>
      </c>
      <c r="BB253">
        <v>0.06</v>
      </c>
      <c r="BC253">
        <v>20</v>
      </c>
      <c r="BF253">
        <v>0.35</v>
      </c>
      <c r="BG253">
        <v>127</v>
      </c>
      <c r="BI253">
        <v>3.3</v>
      </c>
      <c r="BJ253">
        <v>1E-3</v>
      </c>
      <c r="BM253">
        <v>46.7</v>
      </c>
      <c r="BP253">
        <v>5.5E-2</v>
      </c>
      <c r="BQ253">
        <v>33.29</v>
      </c>
      <c r="BY253">
        <v>0.03</v>
      </c>
      <c r="BZ253">
        <v>2.37</v>
      </c>
      <c r="CB253">
        <v>1.2</v>
      </c>
      <c r="CC253">
        <v>0.9</v>
      </c>
      <c r="CF253">
        <v>20.7</v>
      </c>
      <c r="CJ253">
        <v>0.06</v>
      </c>
      <c r="CK253">
        <v>3.4</v>
      </c>
      <c r="CL253">
        <v>1.2E-2</v>
      </c>
      <c r="CM253">
        <v>0.11</v>
      </c>
      <c r="CO253">
        <v>1.3</v>
      </c>
      <c r="CP253">
        <v>36</v>
      </c>
      <c r="CQ253">
        <v>0.2</v>
      </c>
      <c r="CT253">
        <v>175.3</v>
      </c>
    </row>
    <row r="254" spans="1:98">
      <c r="A254" t="s">
        <v>99</v>
      </c>
      <c r="B254" t="s">
        <v>100</v>
      </c>
      <c r="C254" t="s">
        <v>101</v>
      </c>
      <c r="D254" t="s">
        <v>620</v>
      </c>
      <c r="E254" t="s">
        <v>133</v>
      </c>
      <c r="F254" t="s">
        <v>437</v>
      </c>
      <c r="G254" s="1">
        <v>41072</v>
      </c>
      <c r="H254" t="s">
        <v>105</v>
      </c>
      <c r="I254">
        <v>6805757</v>
      </c>
      <c r="J254">
        <v>590514</v>
      </c>
      <c r="K254">
        <v>1466</v>
      </c>
      <c r="M254" t="s">
        <v>106</v>
      </c>
      <c r="N254" t="s">
        <v>558</v>
      </c>
      <c r="O254" t="s">
        <v>108</v>
      </c>
      <c r="Q254" t="s">
        <v>621</v>
      </c>
      <c r="S254">
        <v>531</v>
      </c>
      <c r="U254">
        <v>1.02</v>
      </c>
      <c r="V254">
        <v>20.2</v>
      </c>
      <c r="X254">
        <v>2.5</v>
      </c>
      <c r="Z254">
        <v>0.5</v>
      </c>
      <c r="AA254">
        <v>117</v>
      </c>
      <c r="AC254">
        <v>0.28000000000000003</v>
      </c>
      <c r="AE254">
        <v>7.0000000000000007E-2</v>
      </c>
      <c r="AF254">
        <v>0.42</v>
      </c>
      <c r="AI254">
        <v>4.3</v>
      </c>
      <c r="AK254">
        <v>21.6</v>
      </c>
      <c r="AN254">
        <v>31.4</v>
      </c>
      <c r="AS254">
        <v>3.15</v>
      </c>
      <c r="AT254">
        <v>4.2</v>
      </c>
      <c r="AX254">
        <v>42</v>
      </c>
      <c r="BB254">
        <v>0.05</v>
      </c>
      <c r="BC254">
        <v>19.2</v>
      </c>
      <c r="BF254">
        <v>0.2</v>
      </c>
      <c r="BG254">
        <v>99</v>
      </c>
      <c r="BI254">
        <v>2.64</v>
      </c>
      <c r="BJ254">
        <v>3.0000000000000001E-3</v>
      </c>
      <c r="BM254">
        <v>19.3</v>
      </c>
      <c r="BP254">
        <v>6.8000000000000005E-2</v>
      </c>
      <c r="BQ254">
        <v>53.39</v>
      </c>
      <c r="BY254">
        <v>0.03</v>
      </c>
      <c r="BZ254">
        <v>2.35</v>
      </c>
      <c r="CB254">
        <v>1.3</v>
      </c>
      <c r="CC254">
        <v>0.8</v>
      </c>
      <c r="CF254">
        <v>25.2</v>
      </c>
      <c r="CJ254">
        <v>0.01</v>
      </c>
      <c r="CK254">
        <v>4.2</v>
      </c>
      <c r="CL254">
        <v>2.5999999999999999E-2</v>
      </c>
      <c r="CM254">
        <v>0.11</v>
      </c>
      <c r="CO254">
        <v>1.2</v>
      </c>
      <c r="CP254">
        <v>43</v>
      </c>
      <c r="CQ254">
        <v>0.2</v>
      </c>
      <c r="CT254">
        <v>97.6</v>
      </c>
    </row>
    <row r="255" spans="1:98">
      <c r="A255" t="s">
        <v>99</v>
      </c>
      <c r="B255" t="s">
        <v>100</v>
      </c>
      <c r="C255" t="s">
        <v>101</v>
      </c>
      <c r="D255" t="s">
        <v>622</v>
      </c>
      <c r="E255" t="s">
        <v>133</v>
      </c>
      <c r="F255" t="s">
        <v>437</v>
      </c>
      <c r="G255" s="1">
        <v>41072</v>
      </c>
      <c r="H255" t="s">
        <v>105</v>
      </c>
      <c r="I255">
        <v>6805718</v>
      </c>
      <c r="J255">
        <v>590415</v>
      </c>
      <c r="K255">
        <v>1517</v>
      </c>
      <c r="M255" t="s">
        <v>106</v>
      </c>
      <c r="N255" t="s">
        <v>558</v>
      </c>
      <c r="O255" t="s">
        <v>108</v>
      </c>
      <c r="Q255" t="s">
        <v>623</v>
      </c>
      <c r="S255">
        <v>381</v>
      </c>
      <c r="U255">
        <v>1.01</v>
      </c>
      <c r="V255">
        <v>33.799999999999997</v>
      </c>
      <c r="X255">
        <v>2.5</v>
      </c>
      <c r="Z255">
        <v>0.5</v>
      </c>
      <c r="AA255">
        <v>134.80000000000001</v>
      </c>
      <c r="AC255">
        <v>0.19</v>
      </c>
      <c r="AE255">
        <v>0.05</v>
      </c>
      <c r="AF255">
        <v>0.43</v>
      </c>
      <c r="AI255">
        <v>5.0999999999999996</v>
      </c>
      <c r="AK255">
        <v>19</v>
      </c>
      <c r="AN255">
        <v>34.880000000000003</v>
      </c>
      <c r="AS255">
        <v>3.13</v>
      </c>
      <c r="AT255">
        <v>3.5</v>
      </c>
      <c r="AX255">
        <v>34</v>
      </c>
      <c r="BB255">
        <v>0.05</v>
      </c>
      <c r="BC255">
        <v>16</v>
      </c>
      <c r="BF255">
        <v>0.2</v>
      </c>
      <c r="BG255">
        <v>87</v>
      </c>
      <c r="BI255">
        <v>2.81</v>
      </c>
      <c r="BJ255">
        <v>3.0000000000000001E-3</v>
      </c>
      <c r="BM255">
        <v>27.9</v>
      </c>
      <c r="BP255">
        <v>5.7000000000000002E-2</v>
      </c>
      <c r="BQ255">
        <v>47.36</v>
      </c>
      <c r="BY255">
        <v>0.03</v>
      </c>
      <c r="BZ255">
        <v>1.96</v>
      </c>
      <c r="CB255">
        <v>1.2</v>
      </c>
      <c r="CC255">
        <v>1.1000000000000001</v>
      </c>
      <c r="CF255">
        <v>20</v>
      </c>
      <c r="CJ255">
        <v>0.06</v>
      </c>
      <c r="CK255">
        <v>2.4</v>
      </c>
      <c r="CL255">
        <v>1.7000000000000001E-2</v>
      </c>
      <c r="CM255">
        <v>0.12</v>
      </c>
      <c r="CO255">
        <v>1.2</v>
      </c>
      <c r="CP255">
        <v>36</v>
      </c>
      <c r="CQ255">
        <v>0.2</v>
      </c>
      <c r="CT255">
        <v>121.3</v>
      </c>
    </row>
    <row r="256" spans="1:98">
      <c r="A256" t="s">
        <v>99</v>
      </c>
      <c r="B256" t="s">
        <v>100</v>
      </c>
      <c r="C256" t="s">
        <v>101</v>
      </c>
      <c r="D256" t="s">
        <v>624</v>
      </c>
      <c r="E256" t="s">
        <v>133</v>
      </c>
      <c r="F256" t="s">
        <v>437</v>
      </c>
      <c r="G256" s="1">
        <v>41072</v>
      </c>
      <c r="H256" t="s">
        <v>105</v>
      </c>
      <c r="I256">
        <v>6805673</v>
      </c>
      <c r="J256">
        <v>590319</v>
      </c>
      <c r="K256">
        <v>1549</v>
      </c>
      <c r="M256" t="s">
        <v>106</v>
      </c>
      <c r="N256" t="s">
        <v>558</v>
      </c>
      <c r="O256" t="s">
        <v>108</v>
      </c>
      <c r="Q256" t="s">
        <v>625</v>
      </c>
      <c r="S256">
        <v>288</v>
      </c>
      <c r="U256">
        <v>1.39</v>
      </c>
      <c r="V256">
        <v>19.8</v>
      </c>
      <c r="X256">
        <v>2.5</v>
      </c>
      <c r="Z256">
        <v>1</v>
      </c>
      <c r="AA256">
        <v>172.9</v>
      </c>
      <c r="AC256">
        <v>0.24</v>
      </c>
      <c r="AE256">
        <v>0.1</v>
      </c>
      <c r="AF256">
        <v>0.49</v>
      </c>
      <c r="AI256">
        <v>7.6</v>
      </c>
      <c r="AK256">
        <v>25.8</v>
      </c>
      <c r="AN256">
        <v>42.14</v>
      </c>
      <c r="AS256">
        <v>2.88</v>
      </c>
      <c r="AT256">
        <v>3.5</v>
      </c>
      <c r="AX256">
        <v>22</v>
      </c>
      <c r="BB256">
        <v>0.06</v>
      </c>
      <c r="BC256">
        <v>18.5</v>
      </c>
      <c r="BF256">
        <v>0.36</v>
      </c>
      <c r="BG256">
        <v>138</v>
      </c>
      <c r="BI256">
        <v>2.59</v>
      </c>
      <c r="BJ256">
        <v>5.0000000000000001E-3</v>
      </c>
      <c r="BM256">
        <v>28.6</v>
      </c>
      <c r="BP256">
        <v>5.2999999999999999E-2</v>
      </c>
      <c r="BQ256">
        <v>32.700000000000003</v>
      </c>
      <c r="BY256">
        <v>0.04</v>
      </c>
      <c r="BZ256">
        <v>1.96</v>
      </c>
      <c r="CB256">
        <v>1.8</v>
      </c>
      <c r="CC256">
        <v>0.8</v>
      </c>
      <c r="CF256">
        <v>27.3</v>
      </c>
      <c r="CJ256">
        <v>0.06</v>
      </c>
      <c r="CK256">
        <v>4.8</v>
      </c>
      <c r="CL256">
        <v>2.8000000000000001E-2</v>
      </c>
      <c r="CM256">
        <v>0.15</v>
      </c>
      <c r="CO256">
        <v>1.5</v>
      </c>
      <c r="CP256">
        <v>40</v>
      </c>
      <c r="CQ256">
        <v>0.2</v>
      </c>
      <c r="CT256">
        <v>106.6</v>
      </c>
    </row>
    <row r="257" spans="1:98">
      <c r="A257" t="s">
        <v>99</v>
      </c>
      <c r="B257" t="s">
        <v>100</v>
      </c>
      <c r="C257" t="s">
        <v>101</v>
      </c>
      <c r="D257" t="s">
        <v>626</v>
      </c>
      <c r="E257" t="s">
        <v>133</v>
      </c>
      <c r="F257" t="s">
        <v>437</v>
      </c>
      <c r="G257" s="1">
        <v>41073</v>
      </c>
      <c r="H257" t="s">
        <v>105</v>
      </c>
      <c r="I257">
        <v>6805607</v>
      </c>
      <c r="J257">
        <v>591896</v>
      </c>
      <c r="K257">
        <v>1026</v>
      </c>
      <c r="M257" t="s">
        <v>106</v>
      </c>
      <c r="N257" t="s">
        <v>558</v>
      </c>
      <c r="O257" t="s">
        <v>108</v>
      </c>
      <c r="Q257" t="s">
        <v>627</v>
      </c>
      <c r="S257">
        <v>427</v>
      </c>
      <c r="U257">
        <v>1.41</v>
      </c>
      <c r="V257">
        <v>17</v>
      </c>
      <c r="X257">
        <v>1.9</v>
      </c>
      <c r="Z257">
        <v>4</v>
      </c>
      <c r="AA257">
        <v>334.8</v>
      </c>
      <c r="AC257">
        <v>0.21</v>
      </c>
      <c r="AE257">
        <v>0.27</v>
      </c>
      <c r="AF257">
        <v>0.71</v>
      </c>
      <c r="AI257">
        <v>18.899999999999999</v>
      </c>
      <c r="AK257">
        <v>101.2</v>
      </c>
      <c r="AN257">
        <v>28.22</v>
      </c>
      <c r="AS257">
        <v>2.74</v>
      </c>
      <c r="AT257">
        <v>4.7</v>
      </c>
      <c r="AX257">
        <v>19</v>
      </c>
      <c r="BB257">
        <v>0.09</v>
      </c>
      <c r="BC257">
        <v>19.100000000000001</v>
      </c>
      <c r="BF257">
        <v>1.48</v>
      </c>
      <c r="BG257">
        <v>376</v>
      </c>
      <c r="BI257">
        <v>3.1</v>
      </c>
      <c r="BJ257">
        <v>8.0000000000000002E-3</v>
      </c>
      <c r="BM257">
        <v>114.5</v>
      </c>
      <c r="BP257">
        <v>7.2999999999999995E-2</v>
      </c>
      <c r="BQ257">
        <v>20.81</v>
      </c>
      <c r="BY257">
        <v>0.01</v>
      </c>
      <c r="BZ257">
        <v>1.92</v>
      </c>
      <c r="CB257">
        <v>3.3</v>
      </c>
      <c r="CC257">
        <v>0.4</v>
      </c>
      <c r="CF257">
        <v>31</v>
      </c>
      <c r="CJ257">
        <v>0.04</v>
      </c>
      <c r="CK257">
        <v>5.0999999999999996</v>
      </c>
      <c r="CL257">
        <v>5.7000000000000002E-2</v>
      </c>
      <c r="CM257">
        <v>0.13</v>
      </c>
      <c r="CO257">
        <v>1.1000000000000001</v>
      </c>
      <c r="CP257">
        <v>53</v>
      </c>
      <c r="CQ257">
        <v>0.2</v>
      </c>
      <c r="CT257">
        <v>107.8</v>
      </c>
    </row>
    <row r="258" spans="1:98">
      <c r="A258" t="s">
        <v>99</v>
      </c>
      <c r="B258" t="s">
        <v>100</v>
      </c>
      <c r="C258" t="s">
        <v>101</v>
      </c>
      <c r="D258" t="s">
        <v>628</v>
      </c>
      <c r="E258" t="s">
        <v>133</v>
      </c>
      <c r="F258" t="s">
        <v>437</v>
      </c>
      <c r="G258" s="1">
        <v>41073</v>
      </c>
      <c r="H258" t="s">
        <v>105</v>
      </c>
      <c r="I258">
        <v>6805604</v>
      </c>
      <c r="J258">
        <v>591803</v>
      </c>
      <c r="K258">
        <v>1024</v>
      </c>
      <c r="M258" t="s">
        <v>106</v>
      </c>
      <c r="N258" t="s">
        <v>558</v>
      </c>
      <c r="O258" t="s">
        <v>108</v>
      </c>
      <c r="Q258" t="s">
        <v>629</v>
      </c>
      <c r="S258">
        <v>334</v>
      </c>
      <c r="U258">
        <v>1.44</v>
      </c>
      <c r="V258">
        <v>13.1</v>
      </c>
      <c r="X258">
        <v>0.8</v>
      </c>
      <c r="Z258">
        <v>2</v>
      </c>
      <c r="AA258">
        <v>190.9</v>
      </c>
      <c r="AC258">
        <v>0.17</v>
      </c>
      <c r="AE258">
        <v>0.23</v>
      </c>
      <c r="AF258">
        <v>1.47</v>
      </c>
      <c r="AI258">
        <v>25.5</v>
      </c>
      <c r="AK258">
        <v>202.9</v>
      </c>
      <c r="AN258">
        <v>28.65</v>
      </c>
      <c r="AS258">
        <v>3.1</v>
      </c>
      <c r="AT258">
        <v>4.2</v>
      </c>
      <c r="AX258">
        <v>7</v>
      </c>
      <c r="BB258">
        <v>7.0000000000000007E-2</v>
      </c>
      <c r="BC258">
        <v>15.8</v>
      </c>
      <c r="BF258">
        <v>1.9</v>
      </c>
      <c r="BG258">
        <v>369</v>
      </c>
      <c r="BI258">
        <v>2.39</v>
      </c>
      <c r="BJ258">
        <v>8.0000000000000002E-3</v>
      </c>
      <c r="BM258">
        <v>170.6</v>
      </c>
      <c r="BP258">
        <v>3.7999999999999999E-2</v>
      </c>
      <c r="BQ258">
        <v>12.98</v>
      </c>
      <c r="BY258">
        <v>0.01</v>
      </c>
      <c r="BZ258">
        <v>1.72</v>
      </c>
      <c r="CB258">
        <v>3.6</v>
      </c>
      <c r="CC258">
        <v>0.3</v>
      </c>
      <c r="CF258">
        <v>18.600000000000001</v>
      </c>
      <c r="CJ258">
        <v>0.05</v>
      </c>
      <c r="CK258">
        <v>4</v>
      </c>
      <c r="CL258">
        <v>0.06</v>
      </c>
      <c r="CM258">
        <v>0.1</v>
      </c>
      <c r="CO258">
        <v>0.8</v>
      </c>
      <c r="CP258">
        <v>60</v>
      </c>
      <c r="CQ258">
        <v>0.2</v>
      </c>
      <c r="CT258">
        <v>119.7</v>
      </c>
    </row>
    <row r="259" spans="1:98">
      <c r="A259" t="s">
        <v>99</v>
      </c>
      <c r="B259" t="s">
        <v>100</v>
      </c>
      <c r="C259" t="s">
        <v>101</v>
      </c>
      <c r="D259" t="s">
        <v>630</v>
      </c>
      <c r="E259" t="s">
        <v>133</v>
      </c>
      <c r="F259" t="s">
        <v>437</v>
      </c>
      <c r="G259" s="1">
        <v>41073</v>
      </c>
      <c r="H259" t="s">
        <v>105</v>
      </c>
      <c r="I259">
        <v>6805599</v>
      </c>
      <c r="J259">
        <v>591701</v>
      </c>
      <c r="K259">
        <v>1062</v>
      </c>
      <c r="M259" t="s">
        <v>106</v>
      </c>
      <c r="N259" t="s">
        <v>558</v>
      </c>
      <c r="O259" t="s">
        <v>108</v>
      </c>
      <c r="Q259" t="s">
        <v>631</v>
      </c>
      <c r="S259">
        <v>932</v>
      </c>
      <c r="U259">
        <v>0.99</v>
      </c>
      <c r="V259">
        <v>15.6</v>
      </c>
      <c r="X259">
        <v>1.1000000000000001</v>
      </c>
      <c r="Z259">
        <v>2</v>
      </c>
      <c r="AA259">
        <v>224.6</v>
      </c>
      <c r="AC259">
        <v>0.24</v>
      </c>
      <c r="AE259">
        <v>0.16</v>
      </c>
      <c r="AF259">
        <v>1.23</v>
      </c>
      <c r="AI259">
        <v>11.9</v>
      </c>
      <c r="AK259">
        <v>68.3</v>
      </c>
      <c r="AN259">
        <v>24.49</v>
      </c>
      <c r="AS259">
        <v>2.65</v>
      </c>
      <c r="AT259">
        <v>3.3</v>
      </c>
      <c r="AX259">
        <v>18</v>
      </c>
      <c r="BB259">
        <v>7.0000000000000007E-2</v>
      </c>
      <c r="BC259">
        <v>17.600000000000001</v>
      </c>
      <c r="BF259">
        <v>0.71</v>
      </c>
      <c r="BG259">
        <v>255</v>
      </c>
      <c r="BI259">
        <v>2.54</v>
      </c>
      <c r="BJ259">
        <v>5.0000000000000001E-3</v>
      </c>
      <c r="BM259">
        <v>75.7</v>
      </c>
      <c r="BP259">
        <v>8.2000000000000003E-2</v>
      </c>
      <c r="BQ259">
        <v>18.86</v>
      </c>
      <c r="BY259">
        <v>0.01</v>
      </c>
      <c r="BZ259">
        <v>2.0699999999999998</v>
      </c>
      <c r="CB259">
        <v>1.8</v>
      </c>
      <c r="CC259">
        <v>0.6</v>
      </c>
      <c r="CF259">
        <v>23.2</v>
      </c>
      <c r="CJ259">
        <v>0.05</v>
      </c>
      <c r="CK259">
        <v>6</v>
      </c>
      <c r="CL259">
        <v>3.1E-2</v>
      </c>
      <c r="CM259">
        <v>0.08</v>
      </c>
      <c r="CO259">
        <v>1.1000000000000001</v>
      </c>
      <c r="CP259">
        <v>37</v>
      </c>
      <c r="CQ259">
        <v>0.2</v>
      </c>
      <c r="CT259">
        <v>184.2</v>
      </c>
    </row>
    <row r="260" spans="1:98">
      <c r="A260" t="s">
        <v>99</v>
      </c>
      <c r="B260" t="s">
        <v>100</v>
      </c>
      <c r="C260" t="s">
        <v>101</v>
      </c>
      <c r="D260" t="s">
        <v>632</v>
      </c>
      <c r="E260" t="s">
        <v>133</v>
      </c>
      <c r="F260" t="s">
        <v>437</v>
      </c>
      <c r="G260" s="1">
        <v>41073</v>
      </c>
      <c r="H260" t="s">
        <v>105</v>
      </c>
      <c r="I260">
        <v>6805594</v>
      </c>
      <c r="J260">
        <v>591601</v>
      </c>
      <c r="M260" t="s">
        <v>106</v>
      </c>
      <c r="N260" t="s">
        <v>558</v>
      </c>
      <c r="O260" t="s">
        <v>108</v>
      </c>
      <c r="Q260" t="s">
        <v>633</v>
      </c>
      <c r="S260">
        <v>1986</v>
      </c>
      <c r="U260">
        <v>1.8</v>
      </c>
      <c r="V260">
        <v>25</v>
      </c>
      <c r="X260">
        <v>21.8</v>
      </c>
      <c r="Z260">
        <v>2</v>
      </c>
      <c r="AA260">
        <v>268.89999999999998</v>
      </c>
      <c r="AC260">
        <v>0.27</v>
      </c>
      <c r="AE260">
        <v>0.12</v>
      </c>
      <c r="AF260">
        <v>1.78</v>
      </c>
      <c r="AI260">
        <v>12.4</v>
      </c>
      <c r="AK260">
        <v>70.2</v>
      </c>
      <c r="AN260">
        <v>36.99</v>
      </c>
      <c r="AS260">
        <v>3.68</v>
      </c>
      <c r="AT260">
        <v>5</v>
      </c>
      <c r="AX260">
        <v>55</v>
      </c>
      <c r="BB260">
        <v>0.08</v>
      </c>
      <c r="BC260">
        <v>14.6</v>
      </c>
      <c r="BF260">
        <v>0.85</v>
      </c>
      <c r="BG260">
        <v>227</v>
      </c>
      <c r="BI260">
        <v>4.07</v>
      </c>
      <c r="BJ260">
        <v>5.0000000000000001E-3</v>
      </c>
      <c r="BM260">
        <v>79.900000000000006</v>
      </c>
      <c r="BP260">
        <v>6.7000000000000004E-2</v>
      </c>
      <c r="BQ260">
        <v>22.16</v>
      </c>
      <c r="BY260">
        <v>0.01</v>
      </c>
      <c r="BZ260">
        <v>1.92</v>
      </c>
      <c r="CB260">
        <v>3</v>
      </c>
      <c r="CC260">
        <v>1</v>
      </c>
      <c r="CF260">
        <v>19.7</v>
      </c>
      <c r="CJ260">
        <v>0.1</v>
      </c>
      <c r="CK260">
        <v>5.3</v>
      </c>
      <c r="CL260">
        <v>4.3999999999999997E-2</v>
      </c>
      <c r="CM260">
        <v>0.15</v>
      </c>
      <c r="CO260">
        <v>1.2</v>
      </c>
      <c r="CP260">
        <v>58</v>
      </c>
      <c r="CQ260">
        <v>0.3</v>
      </c>
      <c r="CT260">
        <v>181</v>
      </c>
    </row>
    <row r="261" spans="1:98">
      <c r="A261" t="s">
        <v>99</v>
      </c>
      <c r="B261" t="s">
        <v>100</v>
      </c>
      <c r="C261" t="s">
        <v>101</v>
      </c>
      <c r="D261" t="s">
        <v>634</v>
      </c>
      <c r="E261" t="s">
        <v>133</v>
      </c>
      <c r="F261" t="s">
        <v>437</v>
      </c>
      <c r="G261" s="1">
        <v>41073</v>
      </c>
      <c r="H261" t="s">
        <v>105</v>
      </c>
      <c r="I261">
        <v>6805605</v>
      </c>
      <c r="J261">
        <v>591505</v>
      </c>
      <c r="K261">
        <v>1134</v>
      </c>
      <c r="M261" t="s">
        <v>106</v>
      </c>
      <c r="N261" t="s">
        <v>558</v>
      </c>
      <c r="O261" t="s">
        <v>108</v>
      </c>
      <c r="Q261" t="s">
        <v>635</v>
      </c>
      <c r="S261">
        <v>313</v>
      </c>
      <c r="U261">
        <v>1.31</v>
      </c>
      <c r="V261">
        <v>13.9</v>
      </c>
      <c r="X261">
        <v>5.4</v>
      </c>
      <c r="Z261">
        <v>2</v>
      </c>
      <c r="AA261">
        <v>167.4</v>
      </c>
      <c r="AC261">
        <v>0.26</v>
      </c>
      <c r="AE261">
        <v>0.03</v>
      </c>
      <c r="AF261">
        <v>1.37</v>
      </c>
      <c r="AI261">
        <v>7.8</v>
      </c>
      <c r="AK261">
        <v>23.4</v>
      </c>
      <c r="AN261">
        <v>46.37</v>
      </c>
      <c r="AS261">
        <v>2.77</v>
      </c>
      <c r="AT261">
        <v>3.1</v>
      </c>
      <c r="AX261">
        <v>23</v>
      </c>
      <c r="BB261">
        <v>0.05</v>
      </c>
      <c r="BC261">
        <v>20.399999999999999</v>
      </c>
      <c r="BF261">
        <v>0.48</v>
      </c>
      <c r="BG261">
        <v>82</v>
      </c>
      <c r="BI261">
        <v>3.37</v>
      </c>
      <c r="BJ261">
        <v>2E-3</v>
      </c>
      <c r="BM261">
        <v>35.799999999999997</v>
      </c>
      <c r="BP261">
        <v>7.8E-2</v>
      </c>
      <c r="BQ261">
        <v>25.56</v>
      </c>
      <c r="BY261">
        <v>0.01</v>
      </c>
      <c r="BZ261">
        <v>1.87</v>
      </c>
      <c r="CB261">
        <v>1.4</v>
      </c>
      <c r="CC261">
        <v>1.5</v>
      </c>
      <c r="CF261">
        <v>9</v>
      </c>
      <c r="CJ261">
        <v>7.0000000000000007E-2</v>
      </c>
      <c r="CK261">
        <v>7.6</v>
      </c>
      <c r="CL261">
        <v>6.0000000000000001E-3</v>
      </c>
      <c r="CM261">
        <v>0.08</v>
      </c>
      <c r="CO261">
        <v>1.1000000000000001</v>
      </c>
      <c r="CP261">
        <v>32</v>
      </c>
      <c r="CQ261">
        <v>0.1</v>
      </c>
      <c r="CT261">
        <v>161.1</v>
      </c>
    </row>
    <row r="262" spans="1:98">
      <c r="A262" t="s">
        <v>99</v>
      </c>
      <c r="B262" t="s">
        <v>100</v>
      </c>
      <c r="C262" t="s">
        <v>101</v>
      </c>
      <c r="D262" t="s">
        <v>636</v>
      </c>
      <c r="E262" t="s">
        <v>133</v>
      </c>
      <c r="F262" t="s">
        <v>437</v>
      </c>
      <c r="G262" s="1">
        <v>41073</v>
      </c>
      <c r="H262" t="s">
        <v>105</v>
      </c>
      <c r="I262">
        <v>6805599</v>
      </c>
      <c r="J262">
        <v>591397</v>
      </c>
      <c r="K262">
        <v>1174</v>
      </c>
      <c r="M262" t="s">
        <v>106</v>
      </c>
      <c r="N262" t="s">
        <v>558</v>
      </c>
      <c r="O262" t="s">
        <v>108</v>
      </c>
      <c r="Q262" t="s">
        <v>637</v>
      </c>
      <c r="S262">
        <v>1019</v>
      </c>
      <c r="U262">
        <v>1.21</v>
      </c>
      <c r="V262">
        <v>14.3</v>
      </c>
      <c r="X262">
        <v>3.7</v>
      </c>
      <c r="Z262">
        <v>2</v>
      </c>
      <c r="AA262">
        <v>136.69999999999999</v>
      </c>
      <c r="AC262">
        <v>0.2</v>
      </c>
      <c r="AE262">
        <v>0.12</v>
      </c>
      <c r="AF262">
        <v>1.44</v>
      </c>
      <c r="AI262">
        <v>11.8</v>
      </c>
      <c r="AK262">
        <v>61</v>
      </c>
      <c r="AN262">
        <v>21.25</v>
      </c>
      <c r="AS262">
        <v>2.78</v>
      </c>
      <c r="AT262">
        <v>4.8</v>
      </c>
      <c r="AX262">
        <v>22</v>
      </c>
      <c r="BB262">
        <v>0.06</v>
      </c>
      <c r="BC262">
        <v>13.1</v>
      </c>
      <c r="BF262">
        <v>0.74</v>
      </c>
      <c r="BG262">
        <v>321</v>
      </c>
      <c r="BI262">
        <v>2.66</v>
      </c>
      <c r="BJ262">
        <v>6.0000000000000001E-3</v>
      </c>
      <c r="BM262">
        <v>77.8</v>
      </c>
      <c r="BP262">
        <v>0.10100000000000001</v>
      </c>
      <c r="BQ262">
        <v>19.3</v>
      </c>
      <c r="BY262">
        <v>0.01</v>
      </c>
      <c r="BZ262">
        <v>1.56</v>
      </c>
      <c r="CB262">
        <v>2.4</v>
      </c>
      <c r="CC262">
        <v>0.6</v>
      </c>
      <c r="CF262">
        <v>15</v>
      </c>
      <c r="CJ262">
        <v>0.03</v>
      </c>
      <c r="CK262">
        <v>4</v>
      </c>
      <c r="CL262">
        <v>3.5999999999999997E-2</v>
      </c>
      <c r="CM262">
        <v>0.1</v>
      </c>
      <c r="CO262">
        <v>0.8</v>
      </c>
      <c r="CP262">
        <v>46</v>
      </c>
      <c r="CQ262">
        <v>0.3</v>
      </c>
      <c r="CT262">
        <v>197.9</v>
      </c>
    </row>
    <row r="263" spans="1:98">
      <c r="A263" t="s">
        <v>99</v>
      </c>
      <c r="B263" t="s">
        <v>100</v>
      </c>
      <c r="C263" t="s">
        <v>101</v>
      </c>
      <c r="D263" t="s">
        <v>638</v>
      </c>
      <c r="E263" t="s">
        <v>103</v>
      </c>
      <c r="F263" t="s">
        <v>639</v>
      </c>
      <c r="G263" s="1">
        <v>41068</v>
      </c>
      <c r="H263" t="s">
        <v>105</v>
      </c>
      <c r="I263">
        <v>6803783</v>
      </c>
      <c r="J263">
        <v>589865</v>
      </c>
      <c r="K263">
        <v>1470</v>
      </c>
      <c r="M263" t="s">
        <v>106</v>
      </c>
      <c r="N263" t="s">
        <v>107</v>
      </c>
      <c r="O263" t="s">
        <v>108</v>
      </c>
      <c r="Q263" t="s">
        <v>640</v>
      </c>
      <c r="S263">
        <v>2506</v>
      </c>
      <c r="U263">
        <v>0.9</v>
      </c>
      <c r="V263">
        <v>9.6</v>
      </c>
      <c r="X263">
        <v>0.1</v>
      </c>
      <c r="Z263">
        <v>2</v>
      </c>
      <c r="AA263">
        <v>176.8</v>
      </c>
      <c r="AC263">
        <v>0.01</v>
      </c>
      <c r="AE263">
        <v>0.06</v>
      </c>
      <c r="AF263">
        <v>0.31</v>
      </c>
      <c r="AI263">
        <v>0.3</v>
      </c>
      <c r="AK263">
        <v>49.9</v>
      </c>
      <c r="AN263">
        <v>67.17</v>
      </c>
      <c r="AS263">
        <v>0.67</v>
      </c>
      <c r="AT263">
        <v>0.8</v>
      </c>
      <c r="AX263">
        <v>440</v>
      </c>
      <c r="BB263">
        <v>7.0000000000000007E-2</v>
      </c>
      <c r="BC263">
        <v>13.6</v>
      </c>
      <c r="BF263">
        <v>0.01</v>
      </c>
      <c r="BG263">
        <v>34</v>
      </c>
      <c r="BI263">
        <v>8.75</v>
      </c>
      <c r="BJ263">
        <v>5.0000000000000001E-4</v>
      </c>
      <c r="BM263">
        <v>2.2999999999999998</v>
      </c>
      <c r="BP263">
        <v>0.94399999999999995</v>
      </c>
      <c r="BQ263">
        <v>2.65</v>
      </c>
      <c r="BY263">
        <v>0.01</v>
      </c>
      <c r="BZ263">
        <v>10.76</v>
      </c>
      <c r="CB263">
        <v>1.1000000000000001</v>
      </c>
      <c r="CC263">
        <v>9.5</v>
      </c>
      <c r="CF263">
        <v>34.200000000000003</v>
      </c>
      <c r="CJ263">
        <v>0.09</v>
      </c>
      <c r="CK263">
        <v>1.2</v>
      </c>
      <c r="CL263">
        <v>4.0000000000000001E-3</v>
      </c>
      <c r="CM263">
        <v>0.21</v>
      </c>
      <c r="CO263">
        <v>17</v>
      </c>
      <c r="CP263">
        <v>250</v>
      </c>
      <c r="CQ263">
        <v>0.2</v>
      </c>
      <c r="CT263">
        <v>41.7</v>
      </c>
    </row>
    <row r="264" spans="1:98">
      <c r="A264" t="s">
        <v>99</v>
      </c>
      <c r="B264" t="s">
        <v>100</v>
      </c>
      <c r="C264" t="s">
        <v>101</v>
      </c>
      <c r="D264" t="s">
        <v>641</v>
      </c>
      <c r="E264" t="s">
        <v>103</v>
      </c>
      <c r="F264" t="s">
        <v>639</v>
      </c>
      <c r="G264" s="1">
        <v>41068</v>
      </c>
      <c r="H264" t="s">
        <v>105</v>
      </c>
      <c r="I264">
        <v>6803783</v>
      </c>
      <c r="J264">
        <v>589865</v>
      </c>
      <c r="K264">
        <v>1470</v>
      </c>
      <c r="M264" t="s">
        <v>106</v>
      </c>
      <c r="N264" t="s">
        <v>107</v>
      </c>
      <c r="O264" t="s">
        <v>108</v>
      </c>
      <c r="Q264" t="s">
        <v>642</v>
      </c>
      <c r="S264">
        <v>2663</v>
      </c>
      <c r="U264">
        <v>0.75</v>
      </c>
      <c r="V264">
        <v>14</v>
      </c>
      <c r="X264">
        <v>0.1</v>
      </c>
      <c r="Z264">
        <v>1</v>
      </c>
      <c r="AA264">
        <v>183.4</v>
      </c>
      <c r="AC264">
        <v>0.02</v>
      </c>
      <c r="AE264">
        <v>0.05</v>
      </c>
      <c r="AF264">
        <v>0.42</v>
      </c>
      <c r="AI264">
        <v>0.5</v>
      </c>
      <c r="AK264">
        <v>46.9</v>
      </c>
      <c r="AN264">
        <v>70.44</v>
      </c>
      <c r="AS264">
        <v>0.77</v>
      </c>
      <c r="AT264">
        <v>0.9</v>
      </c>
      <c r="AX264">
        <v>643</v>
      </c>
      <c r="BB264">
        <v>0.06</v>
      </c>
      <c r="BC264">
        <v>13.4</v>
      </c>
      <c r="BF264">
        <v>0.02</v>
      </c>
      <c r="BG264">
        <v>32</v>
      </c>
      <c r="BI264">
        <v>10.06</v>
      </c>
      <c r="BJ264">
        <v>5.0000000000000001E-4</v>
      </c>
      <c r="BM264">
        <v>3.8</v>
      </c>
      <c r="BP264">
        <v>0.70799999999999996</v>
      </c>
      <c r="BQ264">
        <v>3.34</v>
      </c>
      <c r="BY264">
        <v>0.01</v>
      </c>
      <c r="BZ264">
        <v>14.1</v>
      </c>
      <c r="CB264">
        <v>1.4</v>
      </c>
      <c r="CC264">
        <v>6.5</v>
      </c>
      <c r="CF264">
        <v>17.8</v>
      </c>
      <c r="CJ264">
        <v>7.0000000000000007E-2</v>
      </c>
      <c r="CK264">
        <v>1.3</v>
      </c>
      <c r="CL264">
        <v>5.0000000000000001E-3</v>
      </c>
      <c r="CM264">
        <v>0.15</v>
      </c>
      <c r="CO264">
        <v>16.899999999999999</v>
      </c>
      <c r="CP264">
        <v>276</v>
      </c>
      <c r="CQ264">
        <v>0.3</v>
      </c>
      <c r="CT264">
        <v>39.9</v>
      </c>
    </row>
    <row r="265" spans="1:98">
      <c r="A265" t="s">
        <v>99</v>
      </c>
      <c r="B265" t="s">
        <v>100</v>
      </c>
      <c r="C265" t="s">
        <v>101</v>
      </c>
      <c r="D265" t="s">
        <v>643</v>
      </c>
      <c r="E265" t="s">
        <v>103</v>
      </c>
      <c r="F265" t="s">
        <v>639</v>
      </c>
      <c r="G265" s="1">
        <v>41068</v>
      </c>
      <c r="H265" t="s">
        <v>105</v>
      </c>
      <c r="I265">
        <v>6803692</v>
      </c>
      <c r="J265">
        <v>589834</v>
      </c>
      <c r="K265">
        <v>1464</v>
      </c>
      <c r="M265" t="s">
        <v>106</v>
      </c>
      <c r="N265" t="s">
        <v>107</v>
      </c>
      <c r="O265" t="s">
        <v>108</v>
      </c>
      <c r="Q265" t="s">
        <v>644</v>
      </c>
      <c r="S265">
        <v>1413</v>
      </c>
      <c r="U265">
        <v>1.1399999999999999</v>
      </c>
      <c r="V265">
        <v>71.599999999999994</v>
      </c>
      <c r="X265">
        <v>1</v>
      </c>
      <c r="Z265">
        <v>3</v>
      </c>
      <c r="AA265">
        <v>246.7</v>
      </c>
      <c r="AC265">
        <v>0.11</v>
      </c>
      <c r="AE265">
        <v>0.01</v>
      </c>
      <c r="AF265">
        <v>0.36</v>
      </c>
      <c r="AI265">
        <v>0.2</v>
      </c>
      <c r="AK265">
        <v>68.400000000000006</v>
      </c>
      <c r="AN265">
        <v>35.090000000000003</v>
      </c>
      <c r="AS265">
        <v>2.3199999999999998</v>
      </c>
      <c r="AT265">
        <v>1.7</v>
      </c>
      <c r="AX265">
        <v>70</v>
      </c>
      <c r="BB265">
        <v>0.06</v>
      </c>
      <c r="BC265">
        <v>8.1999999999999993</v>
      </c>
      <c r="BF265">
        <v>0.01</v>
      </c>
      <c r="BG265">
        <v>31</v>
      </c>
      <c r="BI265">
        <v>64.86</v>
      </c>
      <c r="BJ265">
        <v>5.0000000000000001E-4</v>
      </c>
      <c r="BM265">
        <v>0.9</v>
      </c>
      <c r="BP265">
        <v>1.964</v>
      </c>
      <c r="BQ265">
        <v>11.45</v>
      </c>
      <c r="BY265">
        <v>0.03</v>
      </c>
      <c r="BZ265">
        <v>52.43</v>
      </c>
      <c r="CB265">
        <v>4.7</v>
      </c>
      <c r="CC265">
        <v>38.200000000000003</v>
      </c>
      <c r="CF265">
        <v>8.3000000000000007</v>
      </c>
      <c r="CJ265">
        <v>0.14000000000000001</v>
      </c>
      <c r="CK265">
        <v>8.1999999999999993</v>
      </c>
      <c r="CL265">
        <v>3.0000000000000001E-3</v>
      </c>
      <c r="CM265">
        <v>0.28999999999999998</v>
      </c>
      <c r="CO265">
        <v>18.899999999999999</v>
      </c>
      <c r="CP265">
        <v>113</v>
      </c>
      <c r="CQ265">
        <v>0.8</v>
      </c>
      <c r="CT265">
        <v>31.8</v>
      </c>
    </row>
    <row r="266" spans="1:98">
      <c r="A266" t="s">
        <v>99</v>
      </c>
      <c r="B266" t="s">
        <v>100</v>
      </c>
      <c r="C266" t="s">
        <v>101</v>
      </c>
      <c r="D266" t="s">
        <v>645</v>
      </c>
      <c r="E266" t="s">
        <v>103</v>
      </c>
      <c r="F266" t="s">
        <v>639</v>
      </c>
      <c r="G266" s="1">
        <v>41069</v>
      </c>
      <c r="H266" t="s">
        <v>105</v>
      </c>
      <c r="I266">
        <v>6804054</v>
      </c>
      <c r="J266">
        <v>589812</v>
      </c>
      <c r="K266">
        <v>1520</v>
      </c>
      <c r="M266" t="s">
        <v>106</v>
      </c>
      <c r="N266" t="s">
        <v>107</v>
      </c>
      <c r="O266" t="s">
        <v>108</v>
      </c>
      <c r="Q266" t="s">
        <v>646</v>
      </c>
      <c r="S266">
        <v>821</v>
      </c>
      <c r="U266">
        <v>0.25</v>
      </c>
      <c r="V266">
        <v>24.1</v>
      </c>
      <c r="X266">
        <v>0.1</v>
      </c>
      <c r="Z266">
        <v>4</v>
      </c>
      <c r="AA266">
        <v>297.3</v>
      </c>
      <c r="AC266">
        <v>0.04</v>
      </c>
      <c r="AE266">
        <v>0.11</v>
      </c>
      <c r="AF266">
        <v>0.54</v>
      </c>
      <c r="AI266">
        <v>0.2</v>
      </c>
      <c r="AK266">
        <v>26</v>
      </c>
      <c r="AN266">
        <v>12.47</v>
      </c>
      <c r="AS266">
        <v>0.75</v>
      </c>
      <c r="AT266">
        <v>0.8</v>
      </c>
      <c r="AX266">
        <v>269</v>
      </c>
      <c r="BB266">
        <v>0.09</v>
      </c>
      <c r="BC266">
        <v>10.3</v>
      </c>
      <c r="BF266">
        <v>0.01</v>
      </c>
      <c r="BG266">
        <v>26</v>
      </c>
      <c r="BI266">
        <v>15</v>
      </c>
      <c r="BJ266">
        <v>5.0000000000000001E-4</v>
      </c>
      <c r="BM266">
        <v>2.2000000000000002</v>
      </c>
      <c r="BP266">
        <v>0.214</v>
      </c>
      <c r="BQ266">
        <v>4.0999999999999996</v>
      </c>
      <c r="BY266">
        <v>0.03</v>
      </c>
      <c r="BZ266">
        <v>30.18</v>
      </c>
      <c r="CB266">
        <v>0.6</v>
      </c>
      <c r="CC266">
        <v>6.1</v>
      </c>
      <c r="CF266">
        <v>82.7</v>
      </c>
      <c r="CJ266">
        <v>0.01</v>
      </c>
      <c r="CK266">
        <v>2.2999999999999998</v>
      </c>
      <c r="CL266">
        <v>3.0000000000000001E-3</v>
      </c>
      <c r="CM266">
        <v>0.49</v>
      </c>
      <c r="CO266">
        <v>11.9</v>
      </c>
      <c r="CP266">
        <v>186</v>
      </c>
      <c r="CQ266">
        <v>0.4</v>
      </c>
      <c r="CT266">
        <v>20.6</v>
      </c>
    </row>
    <row r="267" spans="1:98">
      <c r="A267" t="s">
        <v>99</v>
      </c>
      <c r="B267" t="s">
        <v>100</v>
      </c>
      <c r="C267" t="s">
        <v>101</v>
      </c>
      <c r="D267" t="s">
        <v>647</v>
      </c>
      <c r="E267" t="s">
        <v>103</v>
      </c>
      <c r="F267" t="s">
        <v>639</v>
      </c>
      <c r="G267" s="1">
        <v>41069</v>
      </c>
      <c r="H267" t="s">
        <v>105</v>
      </c>
      <c r="I267">
        <v>6804206</v>
      </c>
      <c r="J267">
        <v>589742</v>
      </c>
      <c r="K267">
        <v>1571</v>
      </c>
      <c r="M267" t="s">
        <v>106</v>
      </c>
      <c r="N267" t="s">
        <v>107</v>
      </c>
      <c r="O267" t="s">
        <v>108</v>
      </c>
      <c r="Q267" t="s">
        <v>648</v>
      </c>
      <c r="S267">
        <v>111</v>
      </c>
      <c r="U267">
        <v>0.45</v>
      </c>
      <c r="V267">
        <v>36.700000000000003</v>
      </c>
      <c r="X267">
        <v>2.2000000000000002</v>
      </c>
      <c r="Z267">
        <v>3</v>
      </c>
      <c r="AA267">
        <v>429.2</v>
      </c>
      <c r="AC267">
        <v>0.15</v>
      </c>
      <c r="AE267">
        <v>5.0000000000000001E-3</v>
      </c>
      <c r="AF267">
        <v>1.01</v>
      </c>
      <c r="AI267">
        <v>14.2</v>
      </c>
      <c r="AK267">
        <v>12.4</v>
      </c>
      <c r="AN267">
        <v>108.31</v>
      </c>
      <c r="AS267">
        <v>10.119999999999999</v>
      </c>
      <c r="AT267">
        <v>1.9</v>
      </c>
      <c r="AX267">
        <v>30</v>
      </c>
      <c r="BB267">
        <v>0.14000000000000001</v>
      </c>
      <c r="BC267">
        <v>9</v>
      </c>
      <c r="BF267">
        <v>0.06</v>
      </c>
      <c r="BG267">
        <v>514</v>
      </c>
      <c r="BI267">
        <v>8.06</v>
      </c>
      <c r="BJ267">
        <v>5.0000000000000001E-4</v>
      </c>
      <c r="BM267">
        <v>94.8</v>
      </c>
      <c r="BP267">
        <v>0.16700000000000001</v>
      </c>
      <c r="BQ267">
        <v>11.17</v>
      </c>
      <c r="BY267">
        <v>0.01</v>
      </c>
      <c r="BZ267">
        <v>1.07</v>
      </c>
      <c r="CB267">
        <v>1.7</v>
      </c>
      <c r="CC267">
        <v>0.9</v>
      </c>
      <c r="CF267">
        <v>3</v>
      </c>
      <c r="CJ267">
        <v>7.0000000000000007E-2</v>
      </c>
      <c r="CK267">
        <v>2.2000000000000002</v>
      </c>
      <c r="CL267">
        <v>4.0000000000000001E-3</v>
      </c>
      <c r="CM267">
        <v>0.31</v>
      </c>
      <c r="CO267">
        <v>1.4</v>
      </c>
      <c r="CP267">
        <v>14</v>
      </c>
      <c r="CQ267">
        <v>0.2</v>
      </c>
      <c r="CT267">
        <v>313.2</v>
      </c>
    </row>
    <row r="268" spans="1:98">
      <c r="A268" t="s">
        <v>99</v>
      </c>
      <c r="B268" t="s">
        <v>100</v>
      </c>
      <c r="C268" t="s">
        <v>101</v>
      </c>
      <c r="D268" t="s">
        <v>649</v>
      </c>
      <c r="E268" t="s">
        <v>103</v>
      </c>
      <c r="F268" t="s">
        <v>639</v>
      </c>
      <c r="G268" s="1">
        <v>41069</v>
      </c>
      <c r="H268" t="s">
        <v>105</v>
      </c>
      <c r="I268">
        <v>6804305</v>
      </c>
      <c r="J268">
        <v>589652</v>
      </c>
      <c r="K268">
        <v>1632</v>
      </c>
      <c r="M268" t="s">
        <v>106</v>
      </c>
      <c r="N268" t="s">
        <v>107</v>
      </c>
      <c r="O268" t="s">
        <v>108</v>
      </c>
      <c r="Q268" t="s">
        <v>650</v>
      </c>
      <c r="S268">
        <v>12</v>
      </c>
      <c r="U268">
        <v>0.69</v>
      </c>
      <c r="V268">
        <v>0.8</v>
      </c>
      <c r="X268">
        <v>1.9</v>
      </c>
      <c r="Z268">
        <v>2</v>
      </c>
      <c r="AA268">
        <v>9</v>
      </c>
      <c r="AC268">
        <v>0.02</v>
      </c>
      <c r="AE268">
        <v>2.87</v>
      </c>
      <c r="AF268">
        <v>0.04</v>
      </c>
      <c r="AI268">
        <v>6.9</v>
      </c>
      <c r="AK268">
        <v>18</v>
      </c>
      <c r="AN268">
        <v>1.01</v>
      </c>
      <c r="AS268">
        <v>1.36</v>
      </c>
      <c r="AT268">
        <v>2.1</v>
      </c>
      <c r="AX268">
        <v>11</v>
      </c>
      <c r="BB268">
        <v>5.0000000000000001E-3</v>
      </c>
      <c r="BC268">
        <v>0.25</v>
      </c>
      <c r="BF268">
        <v>0.54</v>
      </c>
      <c r="BG268">
        <v>226</v>
      </c>
      <c r="BI268">
        <v>0.2</v>
      </c>
      <c r="BJ268">
        <v>2.5000000000000001E-2</v>
      </c>
      <c r="BM268">
        <v>7.6</v>
      </c>
      <c r="BP268">
        <v>5.0000000000000001E-3</v>
      </c>
      <c r="BQ268">
        <v>0.86</v>
      </c>
      <c r="BY268">
        <v>0.01</v>
      </c>
      <c r="BZ268">
        <v>0.25</v>
      </c>
      <c r="CB268">
        <v>0.3</v>
      </c>
      <c r="CC268">
        <v>0.05</v>
      </c>
      <c r="CF268">
        <v>231.7</v>
      </c>
      <c r="CJ268">
        <v>0.01</v>
      </c>
      <c r="CK268">
        <v>0.05</v>
      </c>
      <c r="CL268">
        <v>5.0000000000000001E-4</v>
      </c>
      <c r="CM268">
        <v>0.01</v>
      </c>
      <c r="CO268">
        <v>0.05</v>
      </c>
      <c r="CP268">
        <v>13</v>
      </c>
      <c r="CQ268">
        <v>0.05</v>
      </c>
      <c r="CT268">
        <v>13.4</v>
      </c>
    </row>
    <row r="269" spans="1:98">
      <c r="A269" t="s">
        <v>99</v>
      </c>
      <c r="B269" t="s">
        <v>100</v>
      </c>
      <c r="C269" t="s">
        <v>101</v>
      </c>
      <c r="D269" t="s">
        <v>651</v>
      </c>
      <c r="E269" t="s">
        <v>103</v>
      </c>
      <c r="F269" t="s">
        <v>639</v>
      </c>
      <c r="G269" s="1">
        <v>41069</v>
      </c>
      <c r="H269" t="s">
        <v>105</v>
      </c>
      <c r="I269">
        <v>6804293</v>
      </c>
      <c r="J269">
        <v>589657</v>
      </c>
      <c r="K269">
        <v>1633</v>
      </c>
      <c r="M269" t="s">
        <v>106</v>
      </c>
      <c r="N269" t="s">
        <v>107</v>
      </c>
      <c r="O269" t="s">
        <v>108</v>
      </c>
      <c r="Q269" t="s">
        <v>652</v>
      </c>
      <c r="S269">
        <v>18</v>
      </c>
      <c r="U269">
        <v>3.48</v>
      </c>
      <c r="V269">
        <v>1.4</v>
      </c>
      <c r="X269">
        <v>1</v>
      </c>
      <c r="Z269">
        <v>5</v>
      </c>
      <c r="AA269">
        <v>97.4</v>
      </c>
      <c r="AC269">
        <v>0.01</v>
      </c>
      <c r="AE269">
        <v>3.78</v>
      </c>
      <c r="AF269">
        <v>0.08</v>
      </c>
      <c r="AI269">
        <v>28.3</v>
      </c>
      <c r="AK269">
        <v>21.3</v>
      </c>
      <c r="AN269">
        <v>18.489999999999998</v>
      </c>
      <c r="AS269">
        <v>4.3499999999999996</v>
      </c>
      <c r="AT269">
        <v>9.8000000000000007</v>
      </c>
      <c r="AX269">
        <v>2.5</v>
      </c>
      <c r="BB269">
        <v>0.1</v>
      </c>
      <c r="BC269">
        <v>3.3</v>
      </c>
      <c r="BF269">
        <v>2.2000000000000002</v>
      </c>
      <c r="BG269">
        <v>667</v>
      </c>
      <c r="BI269">
        <v>0.19</v>
      </c>
      <c r="BJ269">
        <v>3.6999999999999998E-2</v>
      </c>
      <c r="BM269">
        <v>46.5</v>
      </c>
      <c r="BP269">
        <v>8.5000000000000006E-2</v>
      </c>
      <c r="BQ269">
        <v>2.2000000000000002</v>
      </c>
      <c r="BY269">
        <v>0.01</v>
      </c>
      <c r="BZ269">
        <v>0.35</v>
      </c>
      <c r="CB269">
        <v>3</v>
      </c>
      <c r="CC269">
        <v>0.05</v>
      </c>
      <c r="CF269">
        <v>104.5</v>
      </c>
      <c r="CJ269">
        <v>0.01</v>
      </c>
      <c r="CK269">
        <v>0.4</v>
      </c>
      <c r="CL269">
        <v>0.42599999999999999</v>
      </c>
      <c r="CM269">
        <v>0.02</v>
      </c>
      <c r="CO269">
        <v>0.05</v>
      </c>
      <c r="CP269">
        <v>118</v>
      </c>
      <c r="CQ269">
        <v>0.4</v>
      </c>
      <c r="CT269">
        <v>50.2</v>
      </c>
    </row>
    <row r="270" spans="1:98">
      <c r="A270" t="s">
        <v>99</v>
      </c>
      <c r="B270" t="s">
        <v>100</v>
      </c>
      <c r="C270" t="s">
        <v>101</v>
      </c>
      <c r="D270" t="s">
        <v>653</v>
      </c>
      <c r="E270" t="s">
        <v>103</v>
      </c>
      <c r="F270" t="s">
        <v>639</v>
      </c>
      <c r="G270" s="1">
        <v>41070</v>
      </c>
      <c r="H270" t="s">
        <v>105</v>
      </c>
      <c r="I270">
        <v>6803407</v>
      </c>
      <c r="J270">
        <v>590655</v>
      </c>
      <c r="K270">
        <v>1385</v>
      </c>
      <c r="M270" t="s">
        <v>106</v>
      </c>
      <c r="N270" t="s">
        <v>107</v>
      </c>
      <c r="O270" t="s">
        <v>108</v>
      </c>
      <c r="Q270" t="s">
        <v>654</v>
      </c>
      <c r="S270">
        <v>2137</v>
      </c>
      <c r="U270">
        <v>0.84</v>
      </c>
      <c r="V270">
        <v>327.3</v>
      </c>
      <c r="X270">
        <v>0.1</v>
      </c>
      <c r="Z270">
        <v>7</v>
      </c>
      <c r="AA270">
        <v>761.2</v>
      </c>
      <c r="AC270">
        <v>0.15</v>
      </c>
      <c r="AE270">
        <v>7.0000000000000007E-2</v>
      </c>
      <c r="AF270">
        <v>1.91</v>
      </c>
      <c r="AI270">
        <v>1.6</v>
      </c>
      <c r="AK270">
        <v>75.599999999999994</v>
      </c>
      <c r="AN270">
        <v>105.97</v>
      </c>
      <c r="AS270">
        <v>6.24</v>
      </c>
      <c r="AT270">
        <v>2.6</v>
      </c>
      <c r="AX270">
        <v>123</v>
      </c>
      <c r="BB270">
        <v>0.27</v>
      </c>
      <c r="BC270">
        <v>14.9</v>
      </c>
      <c r="BF270">
        <v>0.05</v>
      </c>
      <c r="BG270">
        <v>35</v>
      </c>
      <c r="BI270">
        <v>75.45</v>
      </c>
      <c r="BJ270">
        <v>5.0000000000000001E-4</v>
      </c>
      <c r="BM270">
        <v>42.7</v>
      </c>
      <c r="BP270">
        <v>0.54500000000000004</v>
      </c>
      <c r="BQ270">
        <v>8.08</v>
      </c>
      <c r="BY270">
        <v>0.27</v>
      </c>
      <c r="BZ270">
        <v>37.729999999999997</v>
      </c>
      <c r="CB270">
        <v>1.9</v>
      </c>
      <c r="CC270">
        <v>19.399999999999999</v>
      </c>
      <c r="CF270">
        <v>2375.5</v>
      </c>
      <c r="CJ270">
        <v>0.17</v>
      </c>
      <c r="CK270">
        <v>4.0999999999999996</v>
      </c>
      <c r="CL270">
        <v>6.0000000000000001E-3</v>
      </c>
      <c r="CM270">
        <v>2.36</v>
      </c>
      <c r="CO270">
        <v>27.1</v>
      </c>
      <c r="CP270">
        <v>483</v>
      </c>
      <c r="CQ270">
        <v>1.8</v>
      </c>
      <c r="CT270">
        <v>374.2</v>
      </c>
    </row>
    <row r="271" spans="1:98">
      <c r="A271" t="s">
        <v>99</v>
      </c>
      <c r="B271" t="s">
        <v>100</v>
      </c>
      <c r="C271" t="s">
        <v>101</v>
      </c>
      <c r="D271" t="s">
        <v>655</v>
      </c>
      <c r="E271" t="s">
        <v>103</v>
      </c>
      <c r="F271" t="s">
        <v>639</v>
      </c>
      <c r="G271" s="1">
        <v>41070</v>
      </c>
      <c r="H271" t="s">
        <v>105</v>
      </c>
      <c r="I271">
        <v>6803407</v>
      </c>
      <c r="J271">
        <v>590655</v>
      </c>
      <c r="K271">
        <v>1386</v>
      </c>
      <c r="M271" t="s">
        <v>106</v>
      </c>
      <c r="N271" t="s">
        <v>107</v>
      </c>
      <c r="O271" t="s">
        <v>108</v>
      </c>
      <c r="Q271" t="s">
        <v>656</v>
      </c>
      <c r="S271">
        <v>5343</v>
      </c>
      <c r="U271">
        <v>1.39</v>
      </c>
      <c r="V271">
        <v>283</v>
      </c>
      <c r="X271">
        <v>0.1</v>
      </c>
      <c r="Z271">
        <v>8</v>
      </c>
      <c r="AA271">
        <v>426.9</v>
      </c>
      <c r="AC271">
        <v>0.26</v>
      </c>
      <c r="AE271">
        <v>0.19</v>
      </c>
      <c r="AF271">
        <v>2.83</v>
      </c>
      <c r="AI271">
        <v>1.5</v>
      </c>
      <c r="AK271">
        <v>118.7</v>
      </c>
      <c r="AN271">
        <v>105.51</v>
      </c>
      <c r="AS271">
        <v>7.12</v>
      </c>
      <c r="AT271">
        <v>4.3</v>
      </c>
      <c r="AX271">
        <v>199</v>
      </c>
      <c r="BB271">
        <v>0.33</v>
      </c>
      <c r="BC271">
        <v>17.3</v>
      </c>
      <c r="BF271">
        <v>0.08</v>
      </c>
      <c r="BG271">
        <v>39</v>
      </c>
      <c r="BI271">
        <v>78.17</v>
      </c>
      <c r="BJ271">
        <v>5.0000000000000001E-4</v>
      </c>
      <c r="BM271">
        <v>38</v>
      </c>
      <c r="BP271">
        <v>0.89400000000000002</v>
      </c>
      <c r="BQ271">
        <v>8.76</v>
      </c>
      <c r="BY271">
        <v>0.33</v>
      </c>
      <c r="BZ271">
        <v>62.57</v>
      </c>
      <c r="CB271">
        <v>3.2</v>
      </c>
      <c r="CC271">
        <v>25.8</v>
      </c>
      <c r="CF271">
        <v>4739</v>
      </c>
      <c r="CJ271">
        <v>0.28999999999999998</v>
      </c>
      <c r="CK271">
        <v>5.2</v>
      </c>
      <c r="CL271">
        <v>1.2E-2</v>
      </c>
      <c r="CM271">
        <v>3.28</v>
      </c>
      <c r="CO271">
        <v>44.3</v>
      </c>
      <c r="CP271">
        <v>643</v>
      </c>
      <c r="CQ271">
        <v>1.9</v>
      </c>
      <c r="CT271">
        <v>415.3</v>
      </c>
    </row>
    <row r="272" spans="1:98">
      <c r="A272" t="s">
        <v>99</v>
      </c>
      <c r="B272" t="s">
        <v>100</v>
      </c>
      <c r="C272" t="s">
        <v>101</v>
      </c>
      <c r="D272" t="s">
        <v>657</v>
      </c>
      <c r="E272" t="s">
        <v>103</v>
      </c>
      <c r="F272" t="s">
        <v>639</v>
      </c>
      <c r="G272" s="1">
        <v>41071</v>
      </c>
      <c r="H272" t="s">
        <v>105</v>
      </c>
      <c r="I272">
        <v>6802964</v>
      </c>
      <c r="J272">
        <v>590191</v>
      </c>
      <c r="K272">
        <v>1553</v>
      </c>
      <c r="M272" t="s">
        <v>106</v>
      </c>
      <c r="N272" t="s">
        <v>107</v>
      </c>
      <c r="O272" t="s">
        <v>108</v>
      </c>
      <c r="Q272" t="s">
        <v>658</v>
      </c>
      <c r="S272">
        <v>41</v>
      </c>
      <c r="U272">
        <v>1.33</v>
      </c>
      <c r="V272">
        <v>3.6</v>
      </c>
      <c r="X272">
        <v>0.1</v>
      </c>
      <c r="Z272">
        <v>3</v>
      </c>
      <c r="AA272">
        <v>158.80000000000001</v>
      </c>
      <c r="AC272">
        <v>0.01</v>
      </c>
      <c r="AE272">
        <v>0.19</v>
      </c>
      <c r="AF272">
        <v>0.13</v>
      </c>
      <c r="AI272">
        <v>13.1</v>
      </c>
      <c r="AK272">
        <v>20.9</v>
      </c>
      <c r="AN272">
        <v>516.04999999999995</v>
      </c>
      <c r="AS272">
        <v>2.19</v>
      </c>
      <c r="AT272">
        <v>4.8</v>
      </c>
      <c r="AX272">
        <v>2.5</v>
      </c>
      <c r="BB272">
        <v>0.16</v>
      </c>
      <c r="BC272">
        <v>9</v>
      </c>
      <c r="BF272">
        <v>0.95</v>
      </c>
      <c r="BG272">
        <v>350</v>
      </c>
      <c r="BI272">
        <v>0.45</v>
      </c>
      <c r="BJ272">
        <v>7.0000000000000001E-3</v>
      </c>
      <c r="BM272">
        <v>44.3</v>
      </c>
      <c r="BP272">
        <v>2.7E-2</v>
      </c>
      <c r="BQ272">
        <v>0.34</v>
      </c>
      <c r="BY272">
        <v>0.01</v>
      </c>
      <c r="BZ272">
        <v>0.27</v>
      </c>
      <c r="CB272">
        <v>2.7</v>
      </c>
      <c r="CC272">
        <v>0.05</v>
      </c>
      <c r="CF272">
        <v>12.7</v>
      </c>
      <c r="CJ272">
        <v>0.01</v>
      </c>
      <c r="CK272">
        <v>3.8</v>
      </c>
      <c r="CL272">
        <v>0.111</v>
      </c>
      <c r="CM272">
        <v>0.05</v>
      </c>
      <c r="CO272">
        <v>0.3</v>
      </c>
      <c r="CP272">
        <v>18</v>
      </c>
      <c r="CQ272">
        <v>0.1</v>
      </c>
      <c r="CT272">
        <v>25.5</v>
      </c>
    </row>
    <row r="273" spans="1:98">
      <c r="A273" t="s">
        <v>99</v>
      </c>
      <c r="B273" t="s">
        <v>100</v>
      </c>
      <c r="C273" t="s">
        <v>101</v>
      </c>
      <c r="D273" t="s">
        <v>659</v>
      </c>
      <c r="E273" t="s">
        <v>103</v>
      </c>
      <c r="F273" t="s">
        <v>639</v>
      </c>
      <c r="G273" s="1">
        <v>41071</v>
      </c>
      <c r="H273" t="s">
        <v>105</v>
      </c>
      <c r="I273">
        <v>6802331</v>
      </c>
      <c r="J273">
        <v>590337</v>
      </c>
      <c r="K273">
        <v>1538</v>
      </c>
      <c r="M273" t="s">
        <v>106</v>
      </c>
      <c r="N273" t="s">
        <v>107</v>
      </c>
      <c r="O273" t="s">
        <v>108</v>
      </c>
      <c r="Q273" t="s">
        <v>660</v>
      </c>
      <c r="S273">
        <v>17</v>
      </c>
      <c r="U273">
        <v>0.02</v>
      </c>
      <c r="V273">
        <v>143.1</v>
      </c>
      <c r="X273">
        <v>11.5</v>
      </c>
      <c r="Z273">
        <v>3</v>
      </c>
      <c r="AA273">
        <v>32.9</v>
      </c>
      <c r="AC273">
        <v>0.01</v>
      </c>
      <c r="AE273">
        <v>6.73</v>
      </c>
      <c r="AF273">
        <v>0.02</v>
      </c>
      <c r="AI273">
        <v>4</v>
      </c>
      <c r="AK273">
        <v>13.6</v>
      </c>
      <c r="AN273">
        <v>1.46</v>
      </c>
      <c r="AS273">
        <v>2.65</v>
      </c>
      <c r="AT273">
        <v>0.1</v>
      </c>
      <c r="AX273">
        <v>11</v>
      </c>
      <c r="BB273">
        <v>5.0000000000000001E-3</v>
      </c>
      <c r="BC273">
        <v>0.8</v>
      </c>
      <c r="BF273">
        <v>0.61</v>
      </c>
      <c r="BG273">
        <v>1062</v>
      </c>
      <c r="BI273">
        <v>0.52</v>
      </c>
      <c r="BJ273">
        <v>8.0000000000000002E-3</v>
      </c>
      <c r="BM273">
        <v>5</v>
      </c>
      <c r="BP273">
        <v>5.0000000000000001E-3</v>
      </c>
      <c r="BQ273">
        <v>0.57999999999999996</v>
      </c>
      <c r="BY273">
        <v>0.28000000000000003</v>
      </c>
      <c r="BZ273">
        <v>0.57999999999999996</v>
      </c>
      <c r="CB273">
        <v>5.8</v>
      </c>
      <c r="CC273">
        <v>0.1</v>
      </c>
      <c r="CF273">
        <v>91.7</v>
      </c>
      <c r="CJ273">
        <v>0.01</v>
      </c>
      <c r="CK273">
        <v>0.05</v>
      </c>
      <c r="CL273">
        <v>5.0000000000000001E-4</v>
      </c>
      <c r="CM273">
        <v>0.03</v>
      </c>
      <c r="CO273">
        <v>0.1</v>
      </c>
      <c r="CP273">
        <v>18</v>
      </c>
      <c r="CQ273">
        <v>0.05</v>
      </c>
      <c r="CT273">
        <v>9.1999999999999993</v>
      </c>
    </row>
    <row r="274" spans="1:98">
      <c r="A274" t="s">
        <v>99</v>
      </c>
      <c r="B274" t="s">
        <v>100</v>
      </c>
      <c r="C274" t="s">
        <v>101</v>
      </c>
      <c r="D274" t="s">
        <v>661</v>
      </c>
      <c r="E274" t="s">
        <v>133</v>
      </c>
      <c r="F274" t="s">
        <v>639</v>
      </c>
      <c r="G274" s="1">
        <v>41069</v>
      </c>
      <c r="H274" t="s">
        <v>105</v>
      </c>
      <c r="I274">
        <v>6804053</v>
      </c>
      <c r="J274">
        <v>589813</v>
      </c>
      <c r="K274">
        <v>1521</v>
      </c>
      <c r="M274" t="s">
        <v>106</v>
      </c>
      <c r="N274" t="s">
        <v>558</v>
      </c>
      <c r="O274" t="s">
        <v>108</v>
      </c>
      <c r="Q274" t="s">
        <v>662</v>
      </c>
      <c r="S274">
        <v>1477</v>
      </c>
      <c r="U274">
        <v>0.34</v>
      </c>
      <c r="V274">
        <v>27.6</v>
      </c>
      <c r="X274">
        <v>2.5</v>
      </c>
      <c r="Z274">
        <v>4</v>
      </c>
      <c r="AA274">
        <v>721.7</v>
      </c>
      <c r="AC274">
        <v>0.23</v>
      </c>
      <c r="AE274">
        <v>0.08</v>
      </c>
      <c r="AF274">
        <v>0.48</v>
      </c>
      <c r="AI274">
        <v>0.9</v>
      </c>
      <c r="AK274">
        <v>44.7</v>
      </c>
      <c r="AN274">
        <v>19.600000000000001</v>
      </c>
      <c r="AS274">
        <v>1.22</v>
      </c>
      <c r="AT274">
        <v>2.7</v>
      </c>
      <c r="AX274">
        <v>172</v>
      </c>
      <c r="BB274">
        <v>0.09</v>
      </c>
      <c r="BC274">
        <v>25</v>
      </c>
      <c r="BF274">
        <v>0.03</v>
      </c>
      <c r="BG274">
        <v>35</v>
      </c>
      <c r="BI274">
        <v>53.07</v>
      </c>
      <c r="BJ274">
        <v>3.0000000000000001E-3</v>
      </c>
      <c r="BM274">
        <v>21.5</v>
      </c>
      <c r="BP274">
        <v>0.30199999999999999</v>
      </c>
      <c r="BQ274">
        <v>38.840000000000003</v>
      </c>
      <c r="BY274">
        <v>0.13</v>
      </c>
      <c r="BZ274">
        <v>12.57</v>
      </c>
      <c r="CB274">
        <v>0.4</v>
      </c>
      <c r="CC274">
        <v>18.600000000000001</v>
      </c>
      <c r="CF274">
        <v>70.400000000000006</v>
      </c>
      <c r="CJ274">
        <v>0.18</v>
      </c>
      <c r="CK274">
        <v>0.2</v>
      </c>
      <c r="CL274">
        <v>7.0000000000000001E-3</v>
      </c>
      <c r="CM274">
        <v>1.82</v>
      </c>
      <c r="CO274">
        <v>7.1</v>
      </c>
      <c r="CP274">
        <v>153</v>
      </c>
      <c r="CQ274">
        <v>1</v>
      </c>
      <c r="CT274">
        <v>43.8</v>
      </c>
    </row>
    <row r="275" spans="1:98">
      <c r="A275" t="s">
        <v>99</v>
      </c>
      <c r="B275" t="s">
        <v>100</v>
      </c>
      <c r="C275" t="s">
        <v>101</v>
      </c>
      <c r="D275" t="s">
        <v>663</v>
      </c>
      <c r="E275" t="s">
        <v>133</v>
      </c>
      <c r="F275" t="s">
        <v>639</v>
      </c>
      <c r="G275" s="1">
        <v>41069</v>
      </c>
      <c r="H275" t="s">
        <v>105</v>
      </c>
      <c r="I275">
        <v>6804098</v>
      </c>
      <c r="J275">
        <v>589905</v>
      </c>
      <c r="K275">
        <v>1498</v>
      </c>
      <c r="M275" t="s">
        <v>106</v>
      </c>
      <c r="N275" t="s">
        <v>558</v>
      </c>
      <c r="O275" t="s">
        <v>108</v>
      </c>
      <c r="Q275" t="s">
        <v>664</v>
      </c>
      <c r="S275">
        <v>3681</v>
      </c>
      <c r="U275">
        <v>0.59</v>
      </c>
      <c r="V275">
        <v>35.9</v>
      </c>
      <c r="X275">
        <v>2.6</v>
      </c>
      <c r="Z275">
        <v>6</v>
      </c>
      <c r="AA275">
        <v>562.1</v>
      </c>
      <c r="AC275">
        <v>0.15</v>
      </c>
      <c r="AE275">
        <v>0.04</v>
      </c>
      <c r="AF275">
        <v>0.85</v>
      </c>
      <c r="AI275">
        <v>0.7</v>
      </c>
      <c r="AK275">
        <v>62</v>
      </c>
      <c r="AN275">
        <v>60.43</v>
      </c>
      <c r="AS275">
        <v>3.11</v>
      </c>
      <c r="AT275">
        <v>2.2999999999999998</v>
      </c>
      <c r="AX275">
        <v>3988</v>
      </c>
      <c r="BB275">
        <v>0.08</v>
      </c>
      <c r="BC275">
        <v>19.8</v>
      </c>
      <c r="BF275">
        <v>0.03</v>
      </c>
      <c r="BG275">
        <v>39</v>
      </c>
      <c r="BI275">
        <v>262.24</v>
      </c>
      <c r="BJ275">
        <v>4.0000000000000001E-3</v>
      </c>
      <c r="BM275">
        <v>14.1</v>
      </c>
      <c r="BP275">
        <v>0.82</v>
      </c>
      <c r="BQ275">
        <v>30.25</v>
      </c>
      <c r="BY275">
        <v>0.14000000000000001</v>
      </c>
      <c r="BZ275">
        <v>27.81</v>
      </c>
      <c r="CB275">
        <v>2.5</v>
      </c>
      <c r="CC275">
        <v>49.5</v>
      </c>
      <c r="CF275">
        <v>57.1</v>
      </c>
      <c r="CJ275">
        <v>0.31</v>
      </c>
      <c r="CK275">
        <v>3.3</v>
      </c>
      <c r="CL275">
        <v>5.0000000000000001E-3</v>
      </c>
      <c r="CM275">
        <v>2.82</v>
      </c>
      <c r="CO275">
        <v>56.6</v>
      </c>
      <c r="CP275">
        <v>261</v>
      </c>
      <c r="CQ275">
        <v>1.2</v>
      </c>
      <c r="CT275">
        <v>14.1</v>
      </c>
    </row>
    <row r="276" spans="1:98">
      <c r="A276" t="s">
        <v>99</v>
      </c>
      <c r="B276" t="s">
        <v>100</v>
      </c>
      <c r="C276" t="s">
        <v>101</v>
      </c>
      <c r="D276" t="s">
        <v>665</v>
      </c>
      <c r="E276" t="s">
        <v>133</v>
      </c>
      <c r="F276" t="s">
        <v>639</v>
      </c>
      <c r="G276" s="1">
        <v>41069</v>
      </c>
      <c r="H276" t="s">
        <v>105</v>
      </c>
      <c r="I276">
        <v>6804206</v>
      </c>
      <c r="J276">
        <v>589742</v>
      </c>
      <c r="K276">
        <v>1570</v>
      </c>
      <c r="M276" t="s">
        <v>106</v>
      </c>
      <c r="N276" t="s">
        <v>558</v>
      </c>
      <c r="O276" t="s">
        <v>108</v>
      </c>
      <c r="Q276" t="s">
        <v>666</v>
      </c>
      <c r="S276">
        <v>615</v>
      </c>
      <c r="U276">
        <v>0.44</v>
      </c>
      <c r="V276">
        <v>18.3</v>
      </c>
      <c r="X276">
        <v>2.6</v>
      </c>
      <c r="Z276">
        <v>1</v>
      </c>
      <c r="AA276">
        <v>175.8</v>
      </c>
      <c r="AC276">
        <v>0.28000000000000003</v>
      </c>
      <c r="AE276">
        <v>0.03</v>
      </c>
      <c r="AF276">
        <v>0.27</v>
      </c>
      <c r="AI276">
        <v>4</v>
      </c>
      <c r="AK276">
        <v>14.6</v>
      </c>
      <c r="AN276">
        <v>47.32</v>
      </c>
      <c r="AS276">
        <v>3.05</v>
      </c>
      <c r="AT276">
        <v>2.8</v>
      </c>
      <c r="AX276">
        <v>22</v>
      </c>
      <c r="BB276">
        <v>0.05</v>
      </c>
      <c r="BC276">
        <v>18</v>
      </c>
      <c r="BF276">
        <v>0.03</v>
      </c>
      <c r="BG276">
        <v>93</v>
      </c>
      <c r="BI276">
        <v>7.3</v>
      </c>
      <c r="BJ276">
        <v>4.0000000000000001E-3</v>
      </c>
      <c r="BM276">
        <v>34.700000000000003</v>
      </c>
      <c r="BP276">
        <v>8.2000000000000003E-2</v>
      </c>
      <c r="BQ276">
        <v>28.94</v>
      </c>
      <c r="BY276">
        <v>0.03</v>
      </c>
      <c r="BZ276">
        <v>2.52</v>
      </c>
      <c r="CB276">
        <v>1.4</v>
      </c>
      <c r="CC276">
        <v>2</v>
      </c>
      <c r="CF276">
        <v>22.2</v>
      </c>
      <c r="CJ276">
        <v>7.0000000000000007E-2</v>
      </c>
      <c r="CK276">
        <v>2.4</v>
      </c>
      <c r="CL276">
        <v>1.4999999999999999E-2</v>
      </c>
      <c r="CM276">
        <v>0.33</v>
      </c>
      <c r="CO276">
        <v>0.9</v>
      </c>
      <c r="CP276">
        <v>37</v>
      </c>
      <c r="CQ276">
        <v>0.3</v>
      </c>
      <c r="CT276">
        <v>94.1</v>
      </c>
    </row>
    <row r="277" spans="1:98">
      <c r="A277" t="s">
        <v>99</v>
      </c>
      <c r="B277" t="s">
        <v>100</v>
      </c>
      <c r="C277" t="s">
        <v>101</v>
      </c>
      <c r="D277" t="s">
        <v>667</v>
      </c>
      <c r="E277" t="s">
        <v>133</v>
      </c>
      <c r="F277" t="s">
        <v>639</v>
      </c>
      <c r="G277" s="1">
        <v>41070</v>
      </c>
      <c r="H277" t="s">
        <v>105</v>
      </c>
      <c r="I277">
        <v>6803820</v>
      </c>
      <c r="J277">
        <v>590261</v>
      </c>
      <c r="K277">
        <v>1331</v>
      </c>
      <c r="M277" t="s">
        <v>106</v>
      </c>
      <c r="N277" t="s">
        <v>558</v>
      </c>
      <c r="O277" t="s">
        <v>108</v>
      </c>
      <c r="Q277" t="s">
        <v>668</v>
      </c>
      <c r="S277">
        <v>2465</v>
      </c>
      <c r="U277">
        <v>0.91</v>
      </c>
      <c r="V277">
        <v>34.299999999999997</v>
      </c>
      <c r="X277">
        <v>1.9</v>
      </c>
      <c r="Z277">
        <v>1</v>
      </c>
      <c r="AA277">
        <v>239.9</v>
      </c>
      <c r="AC277">
        <v>0.21</v>
      </c>
      <c r="AE277">
        <v>0.06</v>
      </c>
      <c r="AF277">
        <v>0.97</v>
      </c>
      <c r="AI277">
        <v>5.2</v>
      </c>
      <c r="AK277">
        <v>37.299999999999997</v>
      </c>
      <c r="AN277">
        <v>26.8</v>
      </c>
      <c r="AS277">
        <v>2.5499999999999998</v>
      </c>
      <c r="AT277">
        <v>3.4</v>
      </c>
      <c r="AX277">
        <v>48</v>
      </c>
      <c r="BB277">
        <v>0.05</v>
      </c>
      <c r="BC277">
        <v>13.7</v>
      </c>
      <c r="BF277">
        <v>0.25</v>
      </c>
      <c r="BG277">
        <v>157</v>
      </c>
      <c r="BI277">
        <v>8.65</v>
      </c>
      <c r="BJ277">
        <v>4.0000000000000001E-3</v>
      </c>
      <c r="BM277">
        <v>30.8</v>
      </c>
      <c r="BP277">
        <v>9.5000000000000001E-2</v>
      </c>
      <c r="BQ277">
        <v>27.08</v>
      </c>
      <c r="BY277">
        <v>0.05</v>
      </c>
      <c r="BZ277">
        <v>5.79</v>
      </c>
      <c r="CB277">
        <v>2.5</v>
      </c>
      <c r="CC277">
        <v>3.6</v>
      </c>
      <c r="CF277">
        <v>52.4</v>
      </c>
      <c r="CJ277">
        <v>0.11</v>
      </c>
      <c r="CK277">
        <v>3.8</v>
      </c>
      <c r="CL277">
        <v>3.3000000000000002E-2</v>
      </c>
      <c r="CM277">
        <v>0.22</v>
      </c>
      <c r="CO277">
        <v>1.5</v>
      </c>
      <c r="CP277">
        <v>52</v>
      </c>
      <c r="CQ277">
        <v>0.4</v>
      </c>
      <c r="CT277">
        <v>116</v>
      </c>
    </row>
    <row r="278" spans="1:98">
      <c r="A278" t="s">
        <v>99</v>
      </c>
      <c r="B278" t="s">
        <v>100</v>
      </c>
      <c r="C278" t="s">
        <v>101</v>
      </c>
      <c r="D278" t="s">
        <v>669</v>
      </c>
      <c r="E278" t="s">
        <v>133</v>
      </c>
      <c r="F278" t="s">
        <v>639</v>
      </c>
      <c r="G278" s="1">
        <v>41070</v>
      </c>
      <c r="H278" t="s">
        <v>105</v>
      </c>
      <c r="I278">
        <v>6803763</v>
      </c>
      <c r="J278">
        <v>590387</v>
      </c>
      <c r="K278">
        <v>1308</v>
      </c>
      <c r="M278" t="s">
        <v>106</v>
      </c>
      <c r="N278" t="s">
        <v>558</v>
      </c>
      <c r="O278" t="s">
        <v>108</v>
      </c>
      <c r="Q278" t="s">
        <v>670</v>
      </c>
      <c r="S278">
        <v>2491</v>
      </c>
      <c r="U278">
        <v>0.81</v>
      </c>
      <c r="V278">
        <v>70.5</v>
      </c>
      <c r="X278">
        <v>7.4</v>
      </c>
      <c r="Z278">
        <v>2</v>
      </c>
      <c r="AA278">
        <v>415.2</v>
      </c>
      <c r="AC278">
        <v>0.33</v>
      </c>
      <c r="AE278">
        <v>7.0000000000000007E-2</v>
      </c>
      <c r="AF278">
        <v>0.62</v>
      </c>
      <c r="AI278">
        <v>3.4</v>
      </c>
      <c r="AK278">
        <v>30.9</v>
      </c>
      <c r="AN278">
        <v>48.65</v>
      </c>
      <c r="AS278">
        <v>2.85</v>
      </c>
      <c r="AT278">
        <v>1.9</v>
      </c>
      <c r="AX278">
        <v>125</v>
      </c>
      <c r="BB278">
        <v>0.05</v>
      </c>
      <c r="BC278">
        <v>13.4</v>
      </c>
      <c r="BF278">
        <v>0.08</v>
      </c>
      <c r="BG278">
        <v>68</v>
      </c>
      <c r="BI278">
        <v>14.03</v>
      </c>
      <c r="BJ278">
        <v>2E-3</v>
      </c>
      <c r="BM278">
        <v>31.2</v>
      </c>
      <c r="BP278">
        <v>0.27800000000000002</v>
      </c>
      <c r="BQ278">
        <v>74.510000000000005</v>
      </c>
      <c r="BY278">
        <v>0.08</v>
      </c>
      <c r="BZ278">
        <v>8.4600000000000009</v>
      </c>
      <c r="CB278">
        <v>1.4</v>
      </c>
      <c r="CC278">
        <v>5.0999999999999996</v>
      </c>
      <c r="CF278">
        <v>47</v>
      </c>
      <c r="CJ278">
        <v>0.15</v>
      </c>
      <c r="CK278">
        <v>2.9</v>
      </c>
      <c r="CL278">
        <v>0.01</v>
      </c>
      <c r="CM278">
        <v>0.31</v>
      </c>
      <c r="CO278">
        <v>2.5</v>
      </c>
      <c r="CP278">
        <v>61</v>
      </c>
      <c r="CQ278">
        <v>0.6</v>
      </c>
      <c r="CT278">
        <v>131</v>
      </c>
    </row>
    <row r="279" spans="1:98">
      <c r="A279" t="s">
        <v>99</v>
      </c>
      <c r="B279" t="s">
        <v>100</v>
      </c>
      <c r="C279" t="s">
        <v>101</v>
      </c>
      <c r="D279" t="s">
        <v>671</v>
      </c>
      <c r="E279" t="s">
        <v>133</v>
      </c>
      <c r="F279" t="s">
        <v>639</v>
      </c>
      <c r="G279" s="1">
        <v>41070</v>
      </c>
      <c r="H279" t="s">
        <v>105</v>
      </c>
      <c r="I279">
        <v>6803842</v>
      </c>
      <c r="J279">
        <v>590527</v>
      </c>
      <c r="K279">
        <v>1282</v>
      </c>
      <c r="M279" t="s">
        <v>106</v>
      </c>
      <c r="N279" t="s">
        <v>558</v>
      </c>
      <c r="O279" t="s">
        <v>108</v>
      </c>
      <c r="Q279" t="s">
        <v>672</v>
      </c>
      <c r="S279">
        <v>1877</v>
      </c>
      <c r="U279">
        <v>0.79</v>
      </c>
      <c r="V279">
        <v>28.4</v>
      </c>
      <c r="X279">
        <v>9.8000000000000007</v>
      </c>
      <c r="Z279">
        <v>2</v>
      </c>
      <c r="AA279">
        <v>1585.5</v>
      </c>
      <c r="AC279">
        <v>0.28000000000000003</v>
      </c>
      <c r="AE279">
        <v>0.13</v>
      </c>
      <c r="AF279">
        <v>80.47</v>
      </c>
      <c r="AI279">
        <v>63.9</v>
      </c>
      <c r="AK279">
        <v>40.5</v>
      </c>
      <c r="AN279">
        <v>54.9</v>
      </c>
      <c r="AS279">
        <v>2.34</v>
      </c>
      <c r="AT279">
        <v>2.2000000000000002</v>
      </c>
      <c r="AX279">
        <v>253</v>
      </c>
      <c r="BB279">
        <v>0.05</v>
      </c>
      <c r="BC279">
        <v>17.399999999999999</v>
      </c>
      <c r="BF279">
        <v>0.32</v>
      </c>
      <c r="BG279">
        <v>6424</v>
      </c>
      <c r="BI279">
        <v>92.75</v>
      </c>
      <c r="BJ279">
        <v>2E-3</v>
      </c>
      <c r="BM279">
        <v>278.5</v>
      </c>
      <c r="BP279">
        <v>0.14699999999999999</v>
      </c>
      <c r="BQ279">
        <v>51.86</v>
      </c>
      <c r="BY279">
        <v>0.05</v>
      </c>
      <c r="BZ279">
        <v>6.23</v>
      </c>
      <c r="CB279">
        <v>3.5</v>
      </c>
      <c r="CC279">
        <v>2.2999999999999998</v>
      </c>
      <c r="CF279">
        <v>83.7</v>
      </c>
      <c r="CJ279">
        <v>0.28000000000000003</v>
      </c>
      <c r="CK279">
        <v>2.9</v>
      </c>
      <c r="CL279">
        <v>1.4999999999999999E-2</v>
      </c>
      <c r="CM279">
        <v>1.24</v>
      </c>
      <c r="CO279">
        <v>5.0999999999999996</v>
      </c>
      <c r="CP279">
        <v>38</v>
      </c>
      <c r="CQ279">
        <v>0.4</v>
      </c>
      <c r="CT279">
        <v>1349.6</v>
      </c>
    </row>
    <row r="280" spans="1:98">
      <c r="A280" t="s">
        <v>99</v>
      </c>
      <c r="B280" t="s">
        <v>100</v>
      </c>
      <c r="C280" t="s">
        <v>101</v>
      </c>
      <c r="D280" t="s">
        <v>673</v>
      </c>
      <c r="E280" t="s">
        <v>133</v>
      </c>
      <c r="F280" t="s">
        <v>639</v>
      </c>
      <c r="G280" s="1">
        <v>41070</v>
      </c>
      <c r="H280" t="s">
        <v>105</v>
      </c>
      <c r="I280">
        <v>6803848</v>
      </c>
      <c r="J280">
        <v>591322</v>
      </c>
      <c r="K280">
        <v>1247</v>
      </c>
      <c r="M280" t="s">
        <v>106</v>
      </c>
      <c r="N280" t="s">
        <v>558</v>
      </c>
      <c r="O280" t="s">
        <v>108</v>
      </c>
      <c r="Q280" t="s">
        <v>674</v>
      </c>
      <c r="S280">
        <v>579</v>
      </c>
      <c r="U280">
        <v>0.53</v>
      </c>
      <c r="V280">
        <v>59.3</v>
      </c>
      <c r="X280">
        <v>2</v>
      </c>
      <c r="Z280">
        <v>0.5</v>
      </c>
      <c r="AA280">
        <v>265.2</v>
      </c>
      <c r="AC280">
        <v>0.17</v>
      </c>
      <c r="AE280">
        <v>0.03</v>
      </c>
      <c r="AF280">
        <v>0.27</v>
      </c>
      <c r="AI280">
        <v>5.3</v>
      </c>
      <c r="AK280">
        <v>20</v>
      </c>
      <c r="AN280">
        <v>20.28</v>
      </c>
      <c r="AS280">
        <v>2</v>
      </c>
      <c r="AT280">
        <v>2.2999999999999998</v>
      </c>
      <c r="AX280">
        <v>42</v>
      </c>
      <c r="BB280">
        <v>0.05</v>
      </c>
      <c r="BC280">
        <v>12.8</v>
      </c>
      <c r="BF280">
        <v>0.05</v>
      </c>
      <c r="BG280">
        <v>137</v>
      </c>
      <c r="BI280">
        <v>2.92</v>
      </c>
      <c r="BJ280">
        <v>6.0000000000000001E-3</v>
      </c>
      <c r="BM280">
        <v>32.299999999999997</v>
      </c>
      <c r="BP280">
        <v>5.6000000000000001E-2</v>
      </c>
      <c r="BQ280">
        <v>24.11</v>
      </c>
      <c r="BY280">
        <v>0.06</v>
      </c>
      <c r="BZ280">
        <v>1.21</v>
      </c>
      <c r="CB280">
        <v>0.6</v>
      </c>
      <c r="CC280">
        <v>0.6</v>
      </c>
      <c r="CF280">
        <v>14.6</v>
      </c>
      <c r="CJ280">
        <v>0.01</v>
      </c>
      <c r="CK280">
        <v>0.7</v>
      </c>
      <c r="CL280">
        <v>1.0999999999999999E-2</v>
      </c>
      <c r="CM280">
        <v>0.08</v>
      </c>
      <c r="CO280">
        <v>0.5</v>
      </c>
      <c r="CP280">
        <v>18</v>
      </c>
      <c r="CQ280">
        <v>0.2</v>
      </c>
      <c r="CT280">
        <v>76.400000000000006</v>
      </c>
    </row>
    <row r="281" spans="1:98">
      <c r="A281" t="s">
        <v>99</v>
      </c>
      <c r="B281" t="s">
        <v>100</v>
      </c>
      <c r="C281" t="s">
        <v>101</v>
      </c>
      <c r="D281" t="s">
        <v>675</v>
      </c>
      <c r="E281" t="s">
        <v>133</v>
      </c>
      <c r="F281" t="s">
        <v>639</v>
      </c>
      <c r="G281" s="1">
        <v>41070</v>
      </c>
      <c r="H281" t="s">
        <v>105</v>
      </c>
      <c r="I281">
        <v>6803617</v>
      </c>
      <c r="J281">
        <v>590932</v>
      </c>
      <c r="K281">
        <v>1339</v>
      </c>
      <c r="M281" t="s">
        <v>106</v>
      </c>
      <c r="N281" t="s">
        <v>558</v>
      </c>
      <c r="O281" t="s">
        <v>108</v>
      </c>
      <c r="Q281" t="s">
        <v>676</v>
      </c>
      <c r="S281">
        <v>4683</v>
      </c>
      <c r="U281">
        <v>1.0900000000000001</v>
      </c>
      <c r="V281">
        <v>52.9</v>
      </c>
      <c r="X281">
        <v>3.6</v>
      </c>
      <c r="Z281">
        <v>0.5</v>
      </c>
      <c r="AA281">
        <v>469.1</v>
      </c>
      <c r="AC281">
        <v>0.16</v>
      </c>
      <c r="AE281">
        <v>0.03</v>
      </c>
      <c r="AF281">
        <v>0.59</v>
      </c>
      <c r="AI281">
        <v>4.8</v>
      </c>
      <c r="AK281">
        <v>32.4</v>
      </c>
      <c r="AN281">
        <v>35.22</v>
      </c>
      <c r="AS281">
        <v>2.4</v>
      </c>
      <c r="AT281">
        <v>2.4</v>
      </c>
      <c r="AX281">
        <v>126</v>
      </c>
      <c r="BB281">
        <v>0.08</v>
      </c>
      <c r="BC281">
        <v>16.2</v>
      </c>
      <c r="BF281">
        <v>0.11</v>
      </c>
      <c r="BG281">
        <v>77</v>
      </c>
      <c r="BI281">
        <v>31.19</v>
      </c>
      <c r="BJ281">
        <v>5.0000000000000001E-4</v>
      </c>
      <c r="BM281">
        <v>33.4</v>
      </c>
      <c r="BP281">
        <v>0.10100000000000001</v>
      </c>
      <c r="BQ281">
        <v>29.51</v>
      </c>
      <c r="BY281">
        <v>0.09</v>
      </c>
      <c r="BZ281">
        <v>11.59</v>
      </c>
      <c r="CB281">
        <v>1.5</v>
      </c>
      <c r="CC281">
        <v>10.4</v>
      </c>
      <c r="CF281">
        <v>30.5</v>
      </c>
      <c r="CJ281">
        <v>0.14000000000000001</v>
      </c>
      <c r="CK281">
        <v>3.9</v>
      </c>
      <c r="CL281">
        <v>8.0000000000000002E-3</v>
      </c>
      <c r="CM281">
        <v>0.54</v>
      </c>
      <c r="CO281">
        <v>2</v>
      </c>
      <c r="CP281">
        <v>116</v>
      </c>
      <c r="CQ281">
        <v>0.5</v>
      </c>
      <c r="CT281">
        <v>121.8</v>
      </c>
    </row>
    <row r="282" spans="1:98">
      <c r="A282" t="s">
        <v>99</v>
      </c>
      <c r="B282" t="s">
        <v>100</v>
      </c>
      <c r="C282" t="s">
        <v>101</v>
      </c>
      <c r="D282" t="s">
        <v>677</v>
      </c>
      <c r="E282" t="s">
        <v>133</v>
      </c>
      <c r="F282" t="s">
        <v>639</v>
      </c>
      <c r="G282" s="1">
        <v>41070</v>
      </c>
      <c r="H282" t="s">
        <v>105</v>
      </c>
      <c r="I282">
        <v>6803530</v>
      </c>
      <c r="J282">
        <v>590768</v>
      </c>
      <c r="K282">
        <v>1357</v>
      </c>
      <c r="M282" t="s">
        <v>106</v>
      </c>
      <c r="N282" t="s">
        <v>558</v>
      </c>
      <c r="O282" t="s">
        <v>108</v>
      </c>
      <c r="Q282" t="s">
        <v>678</v>
      </c>
      <c r="S282">
        <v>17211</v>
      </c>
      <c r="U282">
        <v>1.99</v>
      </c>
      <c r="V282">
        <v>37.700000000000003</v>
      </c>
      <c r="X282">
        <v>5.6</v>
      </c>
      <c r="Z282">
        <v>1</v>
      </c>
      <c r="AA282">
        <v>1707.4</v>
      </c>
      <c r="AC282">
        <v>0.27</v>
      </c>
      <c r="AE282">
        <v>0.14000000000000001</v>
      </c>
      <c r="AF282">
        <v>0.35</v>
      </c>
      <c r="AI282">
        <v>3.3</v>
      </c>
      <c r="AK282">
        <v>90.9</v>
      </c>
      <c r="AN282">
        <v>28.15</v>
      </c>
      <c r="AS282">
        <v>2.92</v>
      </c>
      <c r="AT282">
        <v>6.1</v>
      </c>
      <c r="AX282">
        <v>525</v>
      </c>
      <c r="BB282">
        <v>7.0000000000000007E-2</v>
      </c>
      <c r="BC282">
        <v>13.6</v>
      </c>
      <c r="BF282">
        <v>0.19</v>
      </c>
      <c r="BG282">
        <v>85</v>
      </c>
      <c r="BI282">
        <v>19.649999999999999</v>
      </c>
      <c r="BJ282">
        <v>5.0000000000000001E-4</v>
      </c>
      <c r="BM282">
        <v>20.8</v>
      </c>
      <c r="BP282">
        <v>0.58099999999999996</v>
      </c>
      <c r="BQ282">
        <v>45.27</v>
      </c>
      <c r="BY282">
        <v>0.1</v>
      </c>
      <c r="BZ282">
        <v>12.41</v>
      </c>
      <c r="CB282">
        <v>3.9</v>
      </c>
      <c r="CC282">
        <v>5</v>
      </c>
      <c r="CF282">
        <v>136.6</v>
      </c>
      <c r="CJ282">
        <v>0.16</v>
      </c>
      <c r="CK282">
        <v>1.3</v>
      </c>
      <c r="CL282">
        <v>2.9000000000000001E-2</v>
      </c>
      <c r="CM282">
        <v>0.38</v>
      </c>
      <c r="CO282">
        <v>7</v>
      </c>
      <c r="CP282">
        <v>320</v>
      </c>
      <c r="CQ282">
        <v>1.2</v>
      </c>
      <c r="CT282">
        <v>49.6</v>
      </c>
    </row>
    <row r="283" spans="1:98">
      <c r="A283" t="s">
        <v>99</v>
      </c>
      <c r="B283" t="s">
        <v>100</v>
      </c>
      <c r="C283" t="s">
        <v>101</v>
      </c>
      <c r="D283" t="s">
        <v>679</v>
      </c>
      <c r="E283" t="s">
        <v>133</v>
      </c>
      <c r="F283" t="s">
        <v>639</v>
      </c>
      <c r="G283" s="1">
        <v>41070</v>
      </c>
      <c r="H283" t="s">
        <v>105</v>
      </c>
      <c r="I283">
        <v>6803472</v>
      </c>
      <c r="J283">
        <v>590688</v>
      </c>
      <c r="K283">
        <v>1368</v>
      </c>
      <c r="M283" t="s">
        <v>106</v>
      </c>
      <c r="N283" t="s">
        <v>558</v>
      </c>
      <c r="O283" t="s">
        <v>108</v>
      </c>
      <c r="Q283" t="s">
        <v>680</v>
      </c>
      <c r="S283">
        <v>4222</v>
      </c>
      <c r="U283">
        <v>0.73</v>
      </c>
      <c r="V283">
        <v>31.4</v>
      </c>
      <c r="X283">
        <v>3</v>
      </c>
      <c r="Z283">
        <v>4</v>
      </c>
      <c r="AA283">
        <v>563.29999999999995</v>
      </c>
      <c r="AC283">
        <v>0.19</v>
      </c>
      <c r="AE283">
        <v>0.13</v>
      </c>
      <c r="AF283">
        <v>1.54</v>
      </c>
      <c r="AI283">
        <v>0.6</v>
      </c>
      <c r="AK283">
        <v>132.19999999999999</v>
      </c>
      <c r="AN283">
        <v>39.9</v>
      </c>
      <c r="AS283">
        <v>2.0499999999999998</v>
      </c>
      <c r="AT283">
        <v>3</v>
      </c>
      <c r="AX283">
        <v>1013</v>
      </c>
      <c r="BB283">
        <v>7.0000000000000007E-2</v>
      </c>
      <c r="BC283">
        <v>12.9</v>
      </c>
      <c r="BF283">
        <v>0.04</v>
      </c>
      <c r="BG283">
        <v>24</v>
      </c>
      <c r="BI283">
        <v>41.88</v>
      </c>
      <c r="BJ283">
        <v>5.0000000000000001E-4</v>
      </c>
      <c r="BM283">
        <v>14</v>
      </c>
      <c r="BP283">
        <v>0.92900000000000005</v>
      </c>
      <c r="BQ283">
        <v>57.8</v>
      </c>
      <c r="BY283">
        <v>0.09</v>
      </c>
      <c r="BZ283">
        <v>15</v>
      </c>
      <c r="CB283">
        <v>2.7</v>
      </c>
      <c r="CC283">
        <v>23.2</v>
      </c>
      <c r="CF283">
        <v>546.1</v>
      </c>
      <c r="CJ283">
        <v>0.15</v>
      </c>
      <c r="CK283">
        <v>2.1</v>
      </c>
      <c r="CL283">
        <v>4.0000000000000001E-3</v>
      </c>
      <c r="CM283">
        <v>2.2999999999999998</v>
      </c>
      <c r="CO283">
        <v>44.2</v>
      </c>
      <c r="CP283">
        <v>158</v>
      </c>
      <c r="CQ283">
        <v>1.3</v>
      </c>
      <c r="CT283">
        <v>31.3</v>
      </c>
    </row>
    <row r="284" spans="1:98">
      <c r="A284" t="s">
        <v>99</v>
      </c>
      <c r="B284" t="s">
        <v>100</v>
      </c>
      <c r="C284" t="s">
        <v>101</v>
      </c>
      <c r="D284" t="s">
        <v>681</v>
      </c>
      <c r="E284" t="s">
        <v>133</v>
      </c>
      <c r="F284" t="s">
        <v>639</v>
      </c>
      <c r="G284" s="1">
        <v>41070</v>
      </c>
      <c r="H284" t="s">
        <v>105</v>
      </c>
      <c r="I284">
        <v>6803407</v>
      </c>
      <c r="J284">
        <v>590656</v>
      </c>
      <c r="K284">
        <v>1384</v>
      </c>
      <c r="M284" t="s">
        <v>106</v>
      </c>
      <c r="N284" t="s">
        <v>558</v>
      </c>
      <c r="O284" t="s">
        <v>108</v>
      </c>
      <c r="Q284" t="s">
        <v>682</v>
      </c>
      <c r="S284">
        <v>3398</v>
      </c>
      <c r="U284">
        <v>0.74</v>
      </c>
      <c r="V284">
        <v>44.9</v>
      </c>
      <c r="X284">
        <v>1.4</v>
      </c>
      <c r="Z284">
        <v>1</v>
      </c>
      <c r="AA284">
        <v>359.4</v>
      </c>
      <c r="AC284">
        <v>0.21</v>
      </c>
      <c r="AE284">
        <v>0.05</v>
      </c>
      <c r="AF284">
        <v>0.46</v>
      </c>
      <c r="AI284">
        <v>1.3</v>
      </c>
      <c r="AK284">
        <v>34.6</v>
      </c>
      <c r="AN284">
        <v>25</v>
      </c>
      <c r="AS284">
        <v>1.86</v>
      </c>
      <c r="AT284">
        <v>4.2</v>
      </c>
      <c r="AX284">
        <v>76</v>
      </c>
      <c r="BB284">
        <v>0.09</v>
      </c>
      <c r="BC284">
        <v>15.3</v>
      </c>
      <c r="BF284">
        <v>7.0000000000000007E-2</v>
      </c>
      <c r="BG284">
        <v>29</v>
      </c>
      <c r="BI284">
        <v>30.58</v>
      </c>
      <c r="BJ284">
        <v>5.0000000000000001E-4</v>
      </c>
      <c r="BM284">
        <v>16.100000000000001</v>
      </c>
      <c r="BP284">
        <v>0.13100000000000001</v>
      </c>
      <c r="BQ284">
        <v>30.85</v>
      </c>
      <c r="BY284">
        <v>0.12</v>
      </c>
      <c r="BZ284">
        <v>12.13</v>
      </c>
      <c r="CB284">
        <v>0.6</v>
      </c>
      <c r="CC284">
        <v>9.1999999999999993</v>
      </c>
      <c r="CF284">
        <v>547.20000000000005</v>
      </c>
      <c r="CJ284">
        <v>0.23</v>
      </c>
      <c r="CK284">
        <v>0.3</v>
      </c>
      <c r="CL284">
        <v>1.0999999999999999E-2</v>
      </c>
      <c r="CM284">
        <v>1.1499999999999999</v>
      </c>
      <c r="CO284">
        <v>5.3</v>
      </c>
      <c r="CP284">
        <v>217</v>
      </c>
      <c r="CQ284">
        <v>0.6</v>
      </c>
      <c r="CT284">
        <v>93.3</v>
      </c>
    </row>
    <row r="285" spans="1:98">
      <c r="A285" t="s">
        <v>99</v>
      </c>
      <c r="B285" t="s">
        <v>100</v>
      </c>
      <c r="C285" t="s">
        <v>101</v>
      </c>
      <c r="D285" t="s">
        <v>683</v>
      </c>
      <c r="E285" t="s">
        <v>133</v>
      </c>
      <c r="F285" t="s">
        <v>639</v>
      </c>
      <c r="G285" s="1">
        <v>41071</v>
      </c>
      <c r="H285" t="s">
        <v>105</v>
      </c>
      <c r="I285">
        <v>6802331</v>
      </c>
      <c r="J285">
        <v>590370</v>
      </c>
      <c r="K285">
        <v>1534</v>
      </c>
      <c r="M285" t="s">
        <v>106</v>
      </c>
      <c r="N285" t="s">
        <v>558</v>
      </c>
      <c r="O285" t="s">
        <v>108</v>
      </c>
      <c r="Q285" t="s">
        <v>684</v>
      </c>
      <c r="S285">
        <v>50</v>
      </c>
      <c r="U285">
        <v>2.73</v>
      </c>
      <c r="V285">
        <v>26.9</v>
      </c>
      <c r="X285">
        <v>0.9</v>
      </c>
      <c r="Z285">
        <v>0.5</v>
      </c>
      <c r="AA285">
        <v>261.60000000000002</v>
      </c>
      <c r="AC285">
        <v>0.05</v>
      </c>
      <c r="AE285">
        <v>0.25</v>
      </c>
      <c r="AF285">
        <v>0.19</v>
      </c>
      <c r="AI285">
        <v>29.5</v>
      </c>
      <c r="AK285">
        <v>104.4</v>
      </c>
      <c r="AN285">
        <v>126.38</v>
      </c>
      <c r="AS285">
        <v>7.06</v>
      </c>
      <c r="AT285">
        <v>5.8</v>
      </c>
      <c r="AX285">
        <v>20</v>
      </c>
      <c r="BB285">
        <v>0.02</v>
      </c>
      <c r="BC285">
        <v>4.0999999999999996</v>
      </c>
      <c r="BF285">
        <v>1.32</v>
      </c>
      <c r="BG285">
        <v>1488</v>
      </c>
      <c r="BI285">
        <v>1.08</v>
      </c>
      <c r="BJ285">
        <v>5.0000000000000001E-4</v>
      </c>
      <c r="BM285">
        <v>87.6</v>
      </c>
      <c r="BP285">
        <v>5.7000000000000002E-2</v>
      </c>
      <c r="BQ285">
        <v>2.99</v>
      </c>
      <c r="BY285">
        <v>0.01</v>
      </c>
      <c r="BZ285">
        <v>1.1299999999999999</v>
      </c>
      <c r="CB285">
        <v>10.8</v>
      </c>
      <c r="CC285">
        <v>0.2</v>
      </c>
      <c r="CF285">
        <v>8.8000000000000007</v>
      </c>
      <c r="CJ285">
        <v>0.01</v>
      </c>
      <c r="CK285">
        <v>0.9</v>
      </c>
      <c r="CL285">
        <v>7.0000000000000001E-3</v>
      </c>
      <c r="CM285">
        <v>0.08</v>
      </c>
      <c r="CO285">
        <v>0.4</v>
      </c>
      <c r="CP285">
        <v>104</v>
      </c>
      <c r="CQ285">
        <v>0.05</v>
      </c>
      <c r="CT285">
        <v>97.1</v>
      </c>
    </row>
    <row r="286" spans="1:98">
      <c r="A286" t="s">
        <v>99</v>
      </c>
      <c r="B286" t="s">
        <v>100</v>
      </c>
      <c r="C286" t="s">
        <v>101</v>
      </c>
      <c r="D286" t="s">
        <v>685</v>
      </c>
      <c r="E286" t="s">
        <v>133</v>
      </c>
      <c r="F286" t="s">
        <v>639</v>
      </c>
      <c r="G286" s="1">
        <v>41071</v>
      </c>
      <c r="H286" t="s">
        <v>105</v>
      </c>
      <c r="I286">
        <v>6804639</v>
      </c>
      <c r="J286">
        <v>589830</v>
      </c>
      <c r="M286" t="s">
        <v>106</v>
      </c>
      <c r="N286" t="s">
        <v>558</v>
      </c>
      <c r="O286" t="s">
        <v>108</v>
      </c>
      <c r="Q286" t="s">
        <v>686</v>
      </c>
      <c r="S286">
        <v>504</v>
      </c>
      <c r="U286">
        <v>0.54</v>
      </c>
      <c r="V286">
        <v>42.2</v>
      </c>
      <c r="X286">
        <v>4.9000000000000004</v>
      </c>
      <c r="Z286">
        <v>0.5</v>
      </c>
      <c r="AA286">
        <v>229.4</v>
      </c>
      <c r="AC286">
        <v>0.14000000000000001</v>
      </c>
      <c r="AE286">
        <v>0.04</v>
      </c>
      <c r="AF286">
        <v>0.37</v>
      </c>
      <c r="AI286">
        <v>7.6</v>
      </c>
      <c r="AK286">
        <v>13.5</v>
      </c>
      <c r="AN286">
        <v>61.83</v>
      </c>
      <c r="AS286">
        <v>1.86</v>
      </c>
      <c r="AT286">
        <v>1.8</v>
      </c>
      <c r="AX286">
        <v>40</v>
      </c>
      <c r="BB286">
        <v>0.06</v>
      </c>
      <c r="BC286">
        <v>29.3</v>
      </c>
      <c r="BF286">
        <v>0.16</v>
      </c>
      <c r="BG286">
        <v>518</v>
      </c>
      <c r="BI286">
        <v>4.88</v>
      </c>
      <c r="BJ286">
        <v>5.0000000000000001E-4</v>
      </c>
      <c r="BM286">
        <v>27.3</v>
      </c>
      <c r="BP286">
        <v>6.7000000000000004E-2</v>
      </c>
      <c r="BQ286">
        <v>23.88</v>
      </c>
      <c r="BY286">
        <v>0.03</v>
      </c>
      <c r="BZ286">
        <v>2.61</v>
      </c>
      <c r="CB286">
        <v>1.1000000000000001</v>
      </c>
      <c r="CC286">
        <v>2.7</v>
      </c>
      <c r="CF286">
        <v>16.7</v>
      </c>
      <c r="CJ286">
        <v>0.05</v>
      </c>
      <c r="CK286">
        <v>2</v>
      </c>
      <c r="CL286">
        <v>4.0000000000000001E-3</v>
      </c>
      <c r="CM286">
        <v>0.15</v>
      </c>
      <c r="CO286">
        <v>1.4</v>
      </c>
      <c r="CP286">
        <v>24</v>
      </c>
      <c r="CQ286">
        <v>0.2</v>
      </c>
      <c r="CT286">
        <v>79.900000000000006</v>
      </c>
    </row>
    <row r="287" spans="1:98">
      <c r="A287" t="s">
        <v>99</v>
      </c>
      <c r="B287" t="s">
        <v>100</v>
      </c>
      <c r="C287" t="s">
        <v>101</v>
      </c>
      <c r="D287" t="s">
        <v>687</v>
      </c>
      <c r="E287" t="s">
        <v>133</v>
      </c>
      <c r="F287" t="s">
        <v>236</v>
      </c>
      <c r="G287" s="1">
        <v>41073</v>
      </c>
      <c r="H287" t="s">
        <v>105</v>
      </c>
      <c r="I287">
        <v>6805120</v>
      </c>
      <c r="J287">
        <v>590599</v>
      </c>
      <c r="K287">
        <v>1472</v>
      </c>
      <c r="M287" t="s">
        <v>106</v>
      </c>
      <c r="N287" t="s">
        <v>147</v>
      </c>
      <c r="O287" t="s">
        <v>108</v>
      </c>
      <c r="Q287" t="s">
        <v>688</v>
      </c>
      <c r="S287">
        <v>516</v>
      </c>
      <c r="U287">
        <v>0.66</v>
      </c>
      <c r="V287">
        <v>20.2</v>
      </c>
      <c r="X287">
        <v>3.5</v>
      </c>
      <c r="Z287">
        <v>0.5</v>
      </c>
      <c r="AA287">
        <v>122.3</v>
      </c>
      <c r="AC287">
        <v>0.26</v>
      </c>
      <c r="AE287">
        <v>0.06</v>
      </c>
      <c r="AF287">
        <v>0.3</v>
      </c>
      <c r="AI287">
        <v>2.7</v>
      </c>
      <c r="AK287">
        <v>15.2</v>
      </c>
      <c r="AN287">
        <v>32.47</v>
      </c>
      <c r="AS287">
        <v>2.1</v>
      </c>
      <c r="AT287">
        <v>3.4</v>
      </c>
      <c r="AX287">
        <v>27</v>
      </c>
      <c r="BB287">
        <v>7.0000000000000007E-2</v>
      </c>
      <c r="BC287">
        <v>22.1</v>
      </c>
      <c r="BF287">
        <v>0.11</v>
      </c>
      <c r="BG287">
        <v>67</v>
      </c>
      <c r="BI287">
        <v>2.9</v>
      </c>
      <c r="BJ287">
        <v>2E-3</v>
      </c>
      <c r="BM287">
        <v>17.100000000000001</v>
      </c>
      <c r="BP287">
        <v>0.10199999999999999</v>
      </c>
      <c r="BQ287">
        <v>22.14</v>
      </c>
      <c r="BY287">
        <v>0.05</v>
      </c>
      <c r="BZ287">
        <v>1.79</v>
      </c>
      <c r="CB287">
        <v>1</v>
      </c>
      <c r="CC287">
        <v>1.1000000000000001</v>
      </c>
      <c r="CF287">
        <v>22.2</v>
      </c>
      <c r="CJ287">
        <v>0.05</v>
      </c>
      <c r="CK287">
        <v>0.9</v>
      </c>
      <c r="CL287">
        <v>2.1999999999999999E-2</v>
      </c>
      <c r="CM287">
        <v>0.16</v>
      </c>
      <c r="CO287">
        <v>0.8</v>
      </c>
      <c r="CP287">
        <v>36</v>
      </c>
      <c r="CQ287">
        <v>0.2</v>
      </c>
      <c r="CT287">
        <v>87.8</v>
      </c>
    </row>
    <row r="288" spans="1:98">
      <c r="A288" t="s">
        <v>99</v>
      </c>
      <c r="B288" t="s">
        <v>100</v>
      </c>
      <c r="C288" t="s">
        <v>101</v>
      </c>
      <c r="D288" t="s">
        <v>689</v>
      </c>
      <c r="E288" t="s">
        <v>133</v>
      </c>
      <c r="F288" t="s">
        <v>236</v>
      </c>
      <c r="G288" s="1">
        <v>41073</v>
      </c>
      <c r="H288" t="s">
        <v>105</v>
      </c>
      <c r="I288">
        <v>6805136</v>
      </c>
      <c r="J288">
        <v>590474</v>
      </c>
      <c r="K288">
        <v>1470</v>
      </c>
      <c r="M288" t="s">
        <v>106</v>
      </c>
      <c r="N288" t="s">
        <v>147</v>
      </c>
      <c r="O288" t="s">
        <v>108</v>
      </c>
      <c r="Q288" t="s">
        <v>690</v>
      </c>
      <c r="S288">
        <v>1211</v>
      </c>
      <c r="U288">
        <v>0.89</v>
      </c>
      <c r="V288">
        <v>69.7</v>
      </c>
      <c r="X288">
        <v>0.9</v>
      </c>
      <c r="Z288">
        <v>0.5</v>
      </c>
      <c r="AA288">
        <v>153.69999999999999</v>
      </c>
      <c r="AC288">
        <v>0.28999999999999998</v>
      </c>
      <c r="AE288">
        <v>0.12</v>
      </c>
      <c r="AF288">
        <v>0.92</v>
      </c>
      <c r="AI288">
        <v>4.5</v>
      </c>
      <c r="AK288">
        <v>18.8</v>
      </c>
      <c r="AN288">
        <v>54.86</v>
      </c>
      <c r="AS288">
        <v>2.86</v>
      </c>
      <c r="AT288">
        <v>2.6</v>
      </c>
      <c r="AX288">
        <v>40</v>
      </c>
      <c r="BB288">
        <v>0.1</v>
      </c>
      <c r="BC288">
        <v>21</v>
      </c>
      <c r="BF288">
        <v>0.09</v>
      </c>
      <c r="BG288">
        <v>111</v>
      </c>
      <c r="BI288">
        <v>3.24</v>
      </c>
      <c r="BJ288">
        <v>3.0000000000000001E-3</v>
      </c>
      <c r="BM288">
        <v>28.5</v>
      </c>
      <c r="BP288">
        <v>0.26100000000000001</v>
      </c>
      <c r="BQ288">
        <v>31.9</v>
      </c>
      <c r="BY288">
        <v>0.08</v>
      </c>
      <c r="BZ288">
        <v>2.23</v>
      </c>
      <c r="CB288">
        <v>0.7</v>
      </c>
      <c r="CC288">
        <v>1.2</v>
      </c>
      <c r="CF288">
        <v>40.4</v>
      </c>
      <c r="CJ288">
        <v>0.06</v>
      </c>
      <c r="CK288">
        <v>0.4</v>
      </c>
      <c r="CL288">
        <v>8.9999999999999993E-3</v>
      </c>
      <c r="CM288">
        <v>0.25</v>
      </c>
      <c r="CO288">
        <v>1.8</v>
      </c>
      <c r="CP288">
        <v>45</v>
      </c>
      <c r="CQ288">
        <v>0.2</v>
      </c>
      <c r="CT288">
        <v>166.7</v>
      </c>
    </row>
    <row r="289" spans="1:98">
      <c r="A289" t="s">
        <v>99</v>
      </c>
      <c r="B289" t="s">
        <v>100</v>
      </c>
      <c r="C289" t="s">
        <v>101</v>
      </c>
      <c r="D289" t="s">
        <v>691</v>
      </c>
      <c r="E289" t="s">
        <v>133</v>
      </c>
      <c r="F289" t="s">
        <v>236</v>
      </c>
      <c r="G289" s="1">
        <v>41073</v>
      </c>
      <c r="H289" t="s">
        <v>105</v>
      </c>
      <c r="I289">
        <v>6805090</v>
      </c>
      <c r="J289">
        <v>590392</v>
      </c>
      <c r="K289">
        <v>1425</v>
      </c>
      <c r="M289" t="s">
        <v>106</v>
      </c>
      <c r="N289" t="s">
        <v>147</v>
      </c>
      <c r="O289" t="s">
        <v>108</v>
      </c>
      <c r="Q289" t="s">
        <v>692</v>
      </c>
      <c r="S289">
        <v>1120</v>
      </c>
      <c r="U289">
        <v>0.56000000000000005</v>
      </c>
      <c r="V289">
        <v>13.9</v>
      </c>
      <c r="X289">
        <v>0.1</v>
      </c>
      <c r="Z289">
        <v>0.5</v>
      </c>
      <c r="AA289">
        <v>137.6</v>
      </c>
      <c r="AC289">
        <v>0.28000000000000003</v>
      </c>
      <c r="AE289">
        <v>0.04</v>
      </c>
      <c r="AF289">
        <v>0.52</v>
      </c>
      <c r="AI289">
        <v>3.5</v>
      </c>
      <c r="AK289">
        <v>8</v>
      </c>
      <c r="AN289">
        <v>14.67</v>
      </c>
      <c r="AS289">
        <v>1.27</v>
      </c>
      <c r="AT289">
        <v>2.2999999999999998</v>
      </c>
      <c r="AX289">
        <v>23</v>
      </c>
      <c r="BB289">
        <v>0.09</v>
      </c>
      <c r="BC289">
        <v>17.600000000000001</v>
      </c>
      <c r="BF289">
        <v>0.04</v>
      </c>
      <c r="BG289">
        <v>375</v>
      </c>
      <c r="BI289">
        <v>1.83</v>
      </c>
      <c r="BJ289">
        <v>1.2E-2</v>
      </c>
      <c r="BM289">
        <v>10.6</v>
      </c>
      <c r="BP289">
        <v>0.06</v>
      </c>
      <c r="BQ289">
        <v>16.59</v>
      </c>
      <c r="BY289">
        <v>0.04</v>
      </c>
      <c r="BZ289">
        <v>0.89</v>
      </c>
      <c r="CB289">
        <v>0.4</v>
      </c>
      <c r="CC289">
        <v>0.4</v>
      </c>
      <c r="CF289">
        <v>18.100000000000001</v>
      </c>
      <c r="CJ289">
        <v>0.05</v>
      </c>
      <c r="CK289">
        <v>0.3</v>
      </c>
      <c r="CL289">
        <v>1.2999999999999999E-2</v>
      </c>
      <c r="CM289">
        <v>0.11</v>
      </c>
      <c r="CO289">
        <v>0.5</v>
      </c>
      <c r="CP289">
        <v>22</v>
      </c>
      <c r="CQ289">
        <v>0.1</v>
      </c>
      <c r="CT289">
        <v>73.8</v>
      </c>
    </row>
    <row r="290" spans="1:98">
      <c r="A290" t="s">
        <v>99</v>
      </c>
      <c r="B290" t="s">
        <v>100</v>
      </c>
      <c r="C290" t="s">
        <v>101</v>
      </c>
      <c r="D290" t="s">
        <v>693</v>
      </c>
      <c r="E290" t="s">
        <v>133</v>
      </c>
      <c r="F290" t="s">
        <v>236</v>
      </c>
      <c r="G290" s="1">
        <v>41073</v>
      </c>
      <c r="H290" t="s">
        <v>105</v>
      </c>
      <c r="I290">
        <v>6805026</v>
      </c>
      <c r="J290">
        <v>590318</v>
      </c>
      <c r="K290">
        <v>1409</v>
      </c>
      <c r="M290" t="s">
        <v>106</v>
      </c>
      <c r="N290" t="s">
        <v>147</v>
      </c>
      <c r="O290" t="s">
        <v>108</v>
      </c>
      <c r="Q290" t="s">
        <v>694</v>
      </c>
      <c r="S290">
        <v>2718</v>
      </c>
      <c r="U290">
        <v>0.68</v>
      </c>
      <c r="V290">
        <v>61.7</v>
      </c>
      <c r="X290">
        <v>2.1</v>
      </c>
      <c r="Z290">
        <v>0.5</v>
      </c>
      <c r="AA290">
        <v>213.7</v>
      </c>
      <c r="AC290">
        <v>2.46</v>
      </c>
      <c r="AE290">
        <v>0.06</v>
      </c>
      <c r="AF290">
        <v>0.69</v>
      </c>
      <c r="AI290">
        <v>5</v>
      </c>
      <c r="AK290">
        <v>12.1</v>
      </c>
      <c r="AN290">
        <v>32.450000000000003</v>
      </c>
      <c r="AS290">
        <v>2.38</v>
      </c>
      <c r="AT290">
        <v>2.2999999999999998</v>
      </c>
      <c r="AX290">
        <v>33</v>
      </c>
      <c r="BB290">
        <v>0.13</v>
      </c>
      <c r="BC290">
        <v>22</v>
      </c>
      <c r="BF290">
        <v>0.14000000000000001</v>
      </c>
      <c r="BG290">
        <v>127</v>
      </c>
      <c r="BI290">
        <v>2.83</v>
      </c>
      <c r="BJ290">
        <v>5.0000000000000001E-3</v>
      </c>
      <c r="BM290">
        <v>21.1</v>
      </c>
      <c r="BP290">
        <v>0.109</v>
      </c>
      <c r="BQ290">
        <v>131.02000000000001</v>
      </c>
      <c r="BY290">
        <v>0.15</v>
      </c>
      <c r="BZ290">
        <v>2.4700000000000002</v>
      </c>
      <c r="CB290">
        <v>0.4</v>
      </c>
      <c r="CC290">
        <v>1.4</v>
      </c>
      <c r="CF290">
        <v>37.799999999999997</v>
      </c>
      <c r="CJ290">
        <v>0.05</v>
      </c>
      <c r="CK290">
        <v>0.4</v>
      </c>
      <c r="CL290">
        <v>6.0000000000000001E-3</v>
      </c>
      <c r="CM290">
        <v>0.27</v>
      </c>
      <c r="CO290">
        <v>1.3</v>
      </c>
      <c r="CP290">
        <v>24</v>
      </c>
      <c r="CQ290">
        <v>0.2</v>
      </c>
      <c r="CT290">
        <v>116.8</v>
      </c>
    </row>
    <row r="291" spans="1:98">
      <c r="A291" t="s">
        <v>99</v>
      </c>
      <c r="B291" t="s">
        <v>100</v>
      </c>
      <c r="C291" t="s">
        <v>101</v>
      </c>
      <c r="D291" t="s">
        <v>695</v>
      </c>
      <c r="E291" t="s">
        <v>133</v>
      </c>
      <c r="F291" t="s">
        <v>236</v>
      </c>
      <c r="G291" s="1">
        <v>41073</v>
      </c>
      <c r="H291" t="s">
        <v>105</v>
      </c>
      <c r="I291">
        <v>6805006</v>
      </c>
      <c r="J291">
        <v>590195</v>
      </c>
      <c r="K291">
        <v>1452</v>
      </c>
      <c r="M291" t="s">
        <v>106</v>
      </c>
      <c r="N291" t="s">
        <v>147</v>
      </c>
      <c r="O291" t="s">
        <v>108</v>
      </c>
      <c r="Q291" t="s">
        <v>696</v>
      </c>
      <c r="S291">
        <v>923</v>
      </c>
      <c r="U291">
        <v>0.72</v>
      </c>
      <c r="V291">
        <v>29.6</v>
      </c>
      <c r="X291">
        <v>0.4</v>
      </c>
      <c r="Z291">
        <v>0.5</v>
      </c>
      <c r="AA291">
        <v>147</v>
      </c>
      <c r="AC291">
        <v>1.35</v>
      </c>
      <c r="AE291">
        <v>0.05</v>
      </c>
      <c r="AF291">
        <v>0.53</v>
      </c>
      <c r="AI291">
        <v>2.4</v>
      </c>
      <c r="AK291">
        <v>14.2</v>
      </c>
      <c r="AN291">
        <v>28.89</v>
      </c>
      <c r="AS291">
        <v>1.88</v>
      </c>
      <c r="AT291">
        <v>2.9</v>
      </c>
      <c r="AX291">
        <v>26</v>
      </c>
      <c r="BB291">
        <v>0.1</v>
      </c>
      <c r="BC291">
        <v>20.100000000000001</v>
      </c>
      <c r="BF291">
        <v>0.14000000000000001</v>
      </c>
      <c r="BG291">
        <v>63</v>
      </c>
      <c r="BI291">
        <v>2.42</v>
      </c>
      <c r="BJ291">
        <v>4.0000000000000001E-3</v>
      </c>
      <c r="BM291">
        <v>15.7</v>
      </c>
      <c r="BP291">
        <v>0.106</v>
      </c>
      <c r="BQ291">
        <v>45.58</v>
      </c>
      <c r="BY291">
        <v>0.08</v>
      </c>
      <c r="BZ291">
        <v>1.38</v>
      </c>
      <c r="CB291">
        <v>0.3</v>
      </c>
      <c r="CC291">
        <v>0.9</v>
      </c>
      <c r="CF291">
        <v>24.7</v>
      </c>
      <c r="CJ291">
        <v>0.05</v>
      </c>
      <c r="CK291">
        <v>0.1</v>
      </c>
      <c r="CL291">
        <v>4.0000000000000001E-3</v>
      </c>
      <c r="CM291">
        <v>0.23</v>
      </c>
      <c r="CO291">
        <v>0.9</v>
      </c>
      <c r="CP291">
        <v>29</v>
      </c>
      <c r="CQ291">
        <v>0.3</v>
      </c>
      <c r="CT291">
        <v>86.7</v>
      </c>
    </row>
    <row r="292" spans="1:98">
      <c r="A292" t="s">
        <v>99</v>
      </c>
      <c r="B292" t="s">
        <v>100</v>
      </c>
      <c r="C292" t="s">
        <v>101</v>
      </c>
      <c r="D292" t="s">
        <v>697</v>
      </c>
      <c r="E292" t="s">
        <v>133</v>
      </c>
      <c r="F292" t="s">
        <v>236</v>
      </c>
      <c r="G292" s="1">
        <v>41073</v>
      </c>
      <c r="H292" t="s">
        <v>105</v>
      </c>
      <c r="I292">
        <v>6804997</v>
      </c>
      <c r="J292">
        <v>590108</v>
      </c>
      <c r="K292">
        <v>1480</v>
      </c>
      <c r="M292" t="s">
        <v>106</v>
      </c>
      <c r="N292" t="s">
        <v>147</v>
      </c>
      <c r="O292" t="s">
        <v>108</v>
      </c>
      <c r="Q292" t="s">
        <v>698</v>
      </c>
      <c r="S292">
        <v>2604</v>
      </c>
      <c r="U292">
        <v>0.66</v>
      </c>
      <c r="V292">
        <v>38.9</v>
      </c>
      <c r="X292">
        <v>0.8</v>
      </c>
      <c r="Z292">
        <v>0.5</v>
      </c>
      <c r="AA292">
        <v>154</v>
      </c>
      <c r="AC292">
        <v>5.04</v>
      </c>
      <c r="AE292">
        <v>7.0000000000000007E-2</v>
      </c>
      <c r="AF292">
        <v>0.5</v>
      </c>
      <c r="AI292">
        <v>2.5</v>
      </c>
      <c r="AK292">
        <v>16.3</v>
      </c>
      <c r="AN292">
        <v>24.34</v>
      </c>
      <c r="AS292">
        <v>1.95</v>
      </c>
      <c r="AT292">
        <v>3.3</v>
      </c>
      <c r="AX292">
        <v>44</v>
      </c>
      <c r="BB292">
        <v>0.11</v>
      </c>
      <c r="BC292">
        <v>16.5</v>
      </c>
      <c r="BF292">
        <v>0.12</v>
      </c>
      <c r="BG292">
        <v>95</v>
      </c>
      <c r="BI292">
        <v>2.4500000000000002</v>
      </c>
      <c r="BJ292">
        <v>5.0000000000000001E-3</v>
      </c>
      <c r="BM292">
        <v>12.3</v>
      </c>
      <c r="BP292">
        <v>9.9000000000000005E-2</v>
      </c>
      <c r="BQ292">
        <v>162.88</v>
      </c>
      <c r="BY292">
        <v>0.13</v>
      </c>
      <c r="BZ292">
        <v>1.99</v>
      </c>
      <c r="CB292">
        <v>0.3</v>
      </c>
      <c r="CC292">
        <v>1.3</v>
      </c>
      <c r="CF292">
        <v>25.2</v>
      </c>
      <c r="CJ292">
        <v>0.1</v>
      </c>
      <c r="CK292">
        <v>0.05</v>
      </c>
      <c r="CL292">
        <v>4.0000000000000001E-3</v>
      </c>
      <c r="CM292">
        <v>0.27</v>
      </c>
      <c r="CO292">
        <v>0.8</v>
      </c>
      <c r="CP292">
        <v>32</v>
      </c>
      <c r="CQ292">
        <v>0.7</v>
      </c>
      <c r="CT292">
        <v>79.8</v>
      </c>
    </row>
    <row r="293" spans="1:98">
      <c r="A293" t="s">
        <v>99</v>
      </c>
      <c r="B293" t="s">
        <v>100</v>
      </c>
      <c r="C293" t="s">
        <v>101</v>
      </c>
      <c r="D293" t="s">
        <v>699</v>
      </c>
      <c r="E293" t="s">
        <v>133</v>
      </c>
      <c r="F293" t="s">
        <v>236</v>
      </c>
      <c r="G293" s="1">
        <v>41073</v>
      </c>
      <c r="H293" t="s">
        <v>105</v>
      </c>
      <c r="I293">
        <v>6805005</v>
      </c>
      <c r="J293">
        <v>590001</v>
      </c>
      <c r="K293">
        <v>1514</v>
      </c>
      <c r="M293" t="s">
        <v>106</v>
      </c>
      <c r="N293" t="s">
        <v>147</v>
      </c>
      <c r="O293" t="s">
        <v>108</v>
      </c>
      <c r="Q293" t="s">
        <v>700</v>
      </c>
      <c r="S293">
        <v>3604</v>
      </c>
      <c r="U293">
        <v>0.6</v>
      </c>
      <c r="V293">
        <v>67.8</v>
      </c>
      <c r="X293">
        <v>1.3</v>
      </c>
      <c r="Z293">
        <v>0.5</v>
      </c>
      <c r="AA293">
        <v>152.30000000000001</v>
      </c>
      <c r="AC293">
        <v>5.52</v>
      </c>
      <c r="AE293">
        <v>0.04</v>
      </c>
      <c r="AF293">
        <v>0.56000000000000005</v>
      </c>
      <c r="AI293">
        <v>3</v>
      </c>
      <c r="AK293">
        <v>11.3</v>
      </c>
      <c r="AN293">
        <v>39.450000000000003</v>
      </c>
      <c r="AS293">
        <v>3.05</v>
      </c>
      <c r="AT293">
        <v>2.2000000000000002</v>
      </c>
      <c r="AX293">
        <v>69</v>
      </c>
      <c r="BB293">
        <v>0.15</v>
      </c>
      <c r="BC293">
        <v>25.2</v>
      </c>
      <c r="BF293">
        <v>0.11</v>
      </c>
      <c r="BG293">
        <v>75</v>
      </c>
      <c r="BI293">
        <v>4.16</v>
      </c>
      <c r="BJ293">
        <v>3.0000000000000001E-3</v>
      </c>
      <c r="BM293">
        <v>21.3</v>
      </c>
      <c r="BP293">
        <v>0.129</v>
      </c>
      <c r="BQ293">
        <v>154.38999999999999</v>
      </c>
      <c r="BY293">
        <v>0.15</v>
      </c>
      <c r="BZ293">
        <v>2.75</v>
      </c>
      <c r="CB293">
        <v>0.5</v>
      </c>
      <c r="CC293">
        <v>2</v>
      </c>
      <c r="CF293">
        <v>39.700000000000003</v>
      </c>
      <c r="CJ293">
        <v>0.14000000000000001</v>
      </c>
      <c r="CK293">
        <v>0.4</v>
      </c>
      <c r="CL293">
        <v>7.0000000000000001E-3</v>
      </c>
      <c r="CM293">
        <v>0.45</v>
      </c>
      <c r="CO293">
        <v>1.3</v>
      </c>
      <c r="CP293">
        <v>32</v>
      </c>
      <c r="CQ293">
        <v>0.4</v>
      </c>
      <c r="CT293">
        <v>201.5</v>
      </c>
    </row>
    <row r="294" spans="1:98">
      <c r="A294" t="s">
        <v>99</v>
      </c>
      <c r="B294" t="s">
        <v>100</v>
      </c>
      <c r="C294" t="s">
        <v>101</v>
      </c>
      <c r="D294" t="s">
        <v>701</v>
      </c>
      <c r="E294" t="s">
        <v>133</v>
      </c>
      <c r="F294" t="s">
        <v>236</v>
      </c>
      <c r="G294" s="1">
        <v>41074</v>
      </c>
      <c r="H294" t="s">
        <v>105</v>
      </c>
      <c r="I294">
        <v>6804195</v>
      </c>
      <c r="J294">
        <v>588411</v>
      </c>
      <c r="K294">
        <v>1248</v>
      </c>
      <c r="M294" t="s">
        <v>106</v>
      </c>
      <c r="N294" t="s">
        <v>147</v>
      </c>
      <c r="O294" t="s">
        <v>108</v>
      </c>
      <c r="Q294" t="s">
        <v>702</v>
      </c>
      <c r="S294">
        <v>1137</v>
      </c>
      <c r="U294">
        <v>0.51</v>
      </c>
      <c r="V294">
        <v>47.5</v>
      </c>
      <c r="X294">
        <v>0.4</v>
      </c>
      <c r="Z294">
        <v>0.5</v>
      </c>
      <c r="AA294">
        <v>197</v>
      </c>
      <c r="AC294">
        <v>0.27</v>
      </c>
      <c r="AE294">
        <v>7.0000000000000007E-2</v>
      </c>
      <c r="AF294">
        <v>2.4900000000000002</v>
      </c>
      <c r="AI294">
        <v>3.3</v>
      </c>
      <c r="AK294">
        <v>36.4</v>
      </c>
      <c r="AN294">
        <v>17.86</v>
      </c>
      <c r="AS294">
        <v>1.94</v>
      </c>
      <c r="AT294">
        <v>1.6</v>
      </c>
      <c r="AX294">
        <v>16</v>
      </c>
      <c r="BB294">
        <v>0.09</v>
      </c>
      <c r="BC294">
        <v>20.2</v>
      </c>
      <c r="BF294">
        <v>0.14000000000000001</v>
      </c>
      <c r="BG294">
        <v>71</v>
      </c>
      <c r="BI294">
        <v>4.0999999999999996</v>
      </c>
      <c r="BJ294">
        <v>3.0000000000000001E-3</v>
      </c>
      <c r="BM294">
        <v>28.7</v>
      </c>
      <c r="BP294">
        <v>0.14199999999999999</v>
      </c>
      <c r="BQ294">
        <v>27.86</v>
      </c>
      <c r="BY294">
        <v>0.06</v>
      </c>
      <c r="BZ294">
        <v>2.57</v>
      </c>
      <c r="CB294">
        <v>1.4</v>
      </c>
      <c r="CC294">
        <v>1.9</v>
      </c>
      <c r="CF294">
        <v>53.9</v>
      </c>
      <c r="CJ294">
        <v>0.06</v>
      </c>
      <c r="CK294">
        <v>4.4000000000000004</v>
      </c>
      <c r="CL294">
        <v>0.01</v>
      </c>
      <c r="CM294">
        <v>0.32</v>
      </c>
      <c r="CO294">
        <v>1.2</v>
      </c>
      <c r="CP294">
        <v>42</v>
      </c>
      <c r="CQ294">
        <v>0.2</v>
      </c>
      <c r="CT294">
        <v>192.7</v>
      </c>
    </row>
    <row r="295" spans="1:98">
      <c r="A295" t="s">
        <v>99</v>
      </c>
      <c r="B295" t="s">
        <v>100</v>
      </c>
      <c r="C295" t="s">
        <v>101</v>
      </c>
      <c r="D295" t="s">
        <v>703</v>
      </c>
      <c r="E295" t="s">
        <v>133</v>
      </c>
      <c r="F295" t="s">
        <v>236</v>
      </c>
      <c r="G295" s="1">
        <v>41074</v>
      </c>
      <c r="H295" t="s">
        <v>105</v>
      </c>
      <c r="I295">
        <v>6804205</v>
      </c>
      <c r="J295">
        <v>588489</v>
      </c>
      <c r="K295">
        <v>1273</v>
      </c>
      <c r="M295" t="s">
        <v>106</v>
      </c>
      <c r="N295" t="s">
        <v>147</v>
      </c>
      <c r="O295" t="s">
        <v>108</v>
      </c>
      <c r="Q295" t="s">
        <v>704</v>
      </c>
      <c r="S295">
        <v>2056</v>
      </c>
      <c r="U295">
        <v>0.28000000000000003</v>
      </c>
      <c r="V295">
        <v>187.3</v>
      </c>
      <c r="X295">
        <v>1.5</v>
      </c>
      <c r="Z295">
        <v>0.5</v>
      </c>
      <c r="AA295">
        <v>524.29999999999995</v>
      </c>
      <c r="AC295">
        <v>0.42</v>
      </c>
      <c r="AE295">
        <v>0.02</v>
      </c>
      <c r="AF295">
        <v>0.32</v>
      </c>
      <c r="AI295">
        <v>0.2</v>
      </c>
      <c r="AK295">
        <v>13.5</v>
      </c>
      <c r="AN295">
        <v>17.72</v>
      </c>
      <c r="AS295">
        <v>1.71</v>
      </c>
      <c r="AT295">
        <v>1.6</v>
      </c>
      <c r="AX295">
        <v>102</v>
      </c>
      <c r="BB295">
        <v>0.17</v>
      </c>
      <c r="BC295">
        <v>26.8</v>
      </c>
      <c r="BF295">
        <v>0.01</v>
      </c>
      <c r="BG295">
        <v>8</v>
      </c>
      <c r="BI295">
        <v>7.81</v>
      </c>
      <c r="BJ295">
        <v>2E-3</v>
      </c>
      <c r="BM295">
        <v>2.4</v>
      </c>
      <c r="BP295">
        <v>0.373</v>
      </c>
      <c r="BQ295">
        <v>50.57</v>
      </c>
      <c r="BY295">
        <v>0.28999999999999998</v>
      </c>
      <c r="BZ295">
        <v>4.13</v>
      </c>
      <c r="CB295">
        <v>3.9</v>
      </c>
      <c r="CC295">
        <v>17</v>
      </c>
      <c r="CF295">
        <v>143.69999999999999</v>
      </c>
      <c r="CJ295">
        <v>0.09</v>
      </c>
      <c r="CK295">
        <v>10.199999999999999</v>
      </c>
      <c r="CL295">
        <v>3.0000000000000001E-3</v>
      </c>
      <c r="CM295">
        <v>0.35</v>
      </c>
      <c r="CO295">
        <v>3.2</v>
      </c>
      <c r="CP295">
        <v>28</v>
      </c>
      <c r="CQ295">
        <v>0.4</v>
      </c>
      <c r="CT295">
        <v>7.1</v>
      </c>
    </row>
    <row r="296" spans="1:98">
      <c r="A296" t="s">
        <v>99</v>
      </c>
      <c r="B296" t="s">
        <v>100</v>
      </c>
      <c r="C296" t="s">
        <v>101</v>
      </c>
      <c r="D296" t="s">
        <v>705</v>
      </c>
      <c r="E296" t="s">
        <v>133</v>
      </c>
      <c r="F296" t="s">
        <v>236</v>
      </c>
      <c r="G296" s="1">
        <v>41074</v>
      </c>
      <c r="H296" t="s">
        <v>105</v>
      </c>
      <c r="I296">
        <v>6804210</v>
      </c>
      <c r="J296">
        <v>588588</v>
      </c>
      <c r="K296">
        <v>1304</v>
      </c>
      <c r="M296" t="s">
        <v>106</v>
      </c>
      <c r="N296" t="s">
        <v>147</v>
      </c>
      <c r="O296" t="s">
        <v>108</v>
      </c>
      <c r="Q296" t="s">
        <v>706</v>
      </c>
      <c r="S296">
        <v>698</v>
      </c>
      <c r="U296">
        <v>0.91</v>
      </c>
      <c r="V296">
        <v>26.4</v>
      </c>
      <c r="X296">
        <v>0.1</v>
      </c>
      <c r="Z296">
        <v>2</v>
      </c>
      <c r="AA296">
        <v>546.4</v>
      </c>
      <c r="AC296">
        <v>0.17</v>
      </c>
      <c r="AE296">
        <v>0.19</v>
      </c>
      <c r="AF296">
        <v>1.42</v>
      </c>
      <c r="AI296">
        <v>14.4</v>
      </c>
      <c r="AK296">
        <v>207.9</v>
      </c>
      <c r="AN296">
        <v>12.55</v>
      </c>
      <c r="AS296">
        <v>2.33</v>
      </c>
      <c r="AT296">
        <v>2.9</v>
      </c>
      <c r="AX296">
        <v>21</v>
      </c>
      <c r="BB296">
        <v>0.09</v>
      </c>
      <c r="BC296">
        <v>12.4</v>
      </c>
      <c r="BF296">
        <v>1.21</v>
      </c>
      <c r="BG296">
        <v>414</v>
      </c>
      <c r="BI296">
        <v>3.5</v>
      </c>
      <c r="BJ296">
        <v>6.0000000000000001E-3</v>
      </c>
      <c r="BM296">
        <v>137.69999999999999</v>
      </c>
      <c r="BP296">
        <v>0.11899999999999999</v>
      </c>
      <c r="BQ296">
        <v>128.04</v>
      </c>
      <c r="BY296">
        <v>0.04</v>
      </c>
      <c r="BZ296">
        <v>2.25</v>
      </c>
      <c r="CB296">
        <v>2.9</v>
      </c>
      <c r="CC296">
        <v>1.4</v>
      </c>
      <c r="CF296">
        <v>27.5</v>
      </c>
      <c r="CJ296">
        <v>0.04</v>
      </c>
      <c r="CK296">
        <v>2.2999999999999998</v>
      </c>
      <c r="CL296">
        <v>2.7E-2</v>
      </c>
      <c r="CM296">
        <v>0.14000000000000001</v>
      </c>
      <c r="CO296">
        <v>0.6</v>
      </c>
      <c r="CP296">
        <v>49</v>
      </c>
      <c r="CQ296">
        <v>0.4</v>
      </c>
      <c r="CT296">
        <v>221.6</v>
      </c>
    </row>
    <row r="297" spans="1:98">
      <c r="A297" t="s">
        <v>99</v>
      </c>
      <c r="B297" t="s">
        <v>100</v>
      </c>
      <c r="C297" t="s">
        <v>101</v>
      </c>
      <c r="D297" t="s">
        <v>707</v>
      </c>
      <c r="E297" t="s">
        <v>133</v>
      </c>
      <c r="F297" t="s">
        <v>236</v>
      </c>
      <c r="G297" s="1">
        <v>41074</v>
      </c>
      <c r="H297" t="s">
        <v>105</v>
      </c>
      <c r="I297">
        <v>6804213</v>
      </c>
      <c r="J297">
        <v>588690</v>
      </c>
      <c r="K297">
        <v>1316</v>
      </c>
      <c r="M297" t="s">
        <v>106</v>
      </c>
      <c r="N297" t="s">
        <v>147</v>
      </c>
      <c r="O297" t="s">
        <v>108</v>
      </c>
      <c r="Q297" t="s">
        <v>708</v>
      </c>
      <c r="S297">
        <v>1850</v>
      </c>
      <c r="U297">
        <v>0.49</v>
      </c>
      <c r="V297">
        <v>16.600000000000001</v>
      </c>
      <c r="X297">
        <v>0.2</v>
      </c>
      <c r="Z297">
        <v>0.5</v>
      </c>
      <c r="AA297">
        <v>266.7</v>
      </c>
      <c r="AC297">
        <v>0.16</v>
      </c>
      <c r="AE297">
        <v>0.13</v>
      </c>
      <c r="AF297">
        <v>0.94</v>
      </c>
      <c r="AI297">
        <v>5.5</v>
      </c>
      <c r="AK297">
        <v>53.7</v>
      </c>
      <c r="AN297">
        <v>12.08</v>
      </c>
      <c r="AS297">
        <v>1.22</v>
      </c>
      <c r="AT297">
        <v>2.2000000000000002</v>
      </c>
      <c r="AX297">
        <v>26</v>
      </c>
      <c r="BB297">
        <v>7.0000000000000007E-2</v>
      </c>
      <c r="BC297">
        <v>10.9</v>
      </c>
      <c r="BF297">
        <v>0.25</v>
      </c>
      <c r="BG297">
        <v>232</v>
      </c>
      <c r="BI297">
        <v>4.74</v>
      </c>
      <c r="BJ297">
        <v>1.4999999999999999E-2</v>
      </c>
      <c r="BM297">
        <v>38.700000000000003</v>
      </c>
      <c r="BP297">
        <v>8.5999999999999993E-2</v>
      </c>
      <c r="BQ297">
        <v>72.959999999999994</v>
      </c>
      <c r="BY297">
        <v>0.04</v>
      </c>
      <c r="BZ297">
        <v>1.65</v>
      </c>
      <c r="CB297">
        <v>1.4</v>
      </c>
      <c r="CC297">
        <v>1.8</v>
      </c>
      <c r="CF297">
        <v>23.9</v>
      </c>
      <c r="CJ297">
        <v>0.04</v>
      </c>
      <c r="CK297">
        <v>1.8</v>
      </c>
      <c r="CL297">
        <v>2.8000000000000001E-2</v>
      </c>
      <c r="CM297">
        <v>0.13</v>
      </c>
      <c r="CO297">
        <v>0.8</v>
      </c>
      <c r="CP297">
        <v>38</v>
      </c>
      <c r="CQ297">
        <v>0.2</v>
      </c>
      <c r="CT297">
        <v>103.4</v>
      </c>
    </row>
    <row r="298" spans="1:98">
      <c r="A298" t="s">
        <v>99</v>
      </c>
      <c r="B298" t="s">
        <v>100</v>
      </c>
      <c r="C298" t="s">
        <v>101</v>
      </c>
      <c r="D298" t="s">
        <v>709</v>
      </c>
      <c r="E298" t="s">
        <v>133</v>
      </c>
      <c r="F298" t="s">
        <v>236</v>
      </c>
      <c r="G298" s="1">
        <v>41074</v>
      </c>
      <c r="H298" t="s">
        <v>105</v>
      </c>
      <c r="I298">
        <v>6804204</v>
      </c>
      <c r="J298">
        <v>588793</v>
      </c>
      <c r="K298">
        <v>1325</v>
      </c>
      <c r="M298" t="s">
        <v>106</v>
      </c>
      <c r="N298" t="s">
        <v>147</v>
      </c>
      <c r="O298" t="s">
        <v>108</v>
      </c>
      <c r="Q298" t="s">
        <v>710</v>
      </c>
      <c r="S298">
        <v>263</v>
      </c>
      <c r="U298">
        <v>2.0499999999999998</v>
      </c>
      <c r="V298">
        <v>80.3</v>
      </c>
      <c r="X298">
        <v>1.9</v>
      </c>
      <c r="Z298">
        <v>1</v>
      </c>
      <c r="AA298">
        <v>330.2</v>
      </c>
      <c r="AC298">
        <v>0.05</v>
      </c>
      <c r="AE298">
        <v>0.61</v>
      </c>
      <c r="AF298">
        <v>3.02</v>
      </c>
      <c r="AI298">
        <v>24.3</v>
      </c>
      <c r="AK298">
        <v>58.4</v>
      </c>
      <c r="AN298">
        <v>62.26</v>
      </c>
      <c r="AS298">
        <v>3.26</v>
      </c>
      <c r="AT298">
        <v>5.9</v>
      </c>
      <c r="AX298">
        <v>17</v>
      </c>
      <c r="BB298">
        <v>7.0000000000000007E-2</v>
      </c>
      <c r="BC298">
        <v>3.4</v>
      </c>
      <c r="BF298">
        <v>1.01</v>
      </c>
      <c r="BG298">
        <v>1454</v>
      </c>
      <c r="BI298">
        <v>0.84</v>
      </c>
      <c r="BJ298">
        <v>1.7000000000000001E-2</v>
      </c>
      <c r="BM298">
        <v>31.5</v>
      </c>
      <c r="BP298">
        <v>8.6999999999999994E-2</v>
      </c>
      <c r="BQ298">
        <v>6.13</v>
      </c>
      <c r="BY298">
        <v>0.01</v>
      </c>
      <c r="BZ298">
        <v>1.01</v>
      </c>
      <c r="CB298">
        <v>10.5</v>
      </c>
      <c r="CC298">
        <v>0.1</v>
      </c>
      <c r="CF298">
        <v>19.3</v>
      </c>
      <c r="CJ298">
        <v>0.03</v>
      </c>
      <c r="CK298">
        <v>0.3</v>
      </c>
      <c r="CL298">
        <v>0.10199999999999999</v>
      </c>
      <c r="CM298">
        <v>7.0000000000000007E-2</v>
      </c>
      <c r="CO298">
        <v>0.3</v>
      </c>
      <c r="CP298">
        <v>97</v>
      </c>
      <c r="CQ298">
        <v>0.1</v>
      </c>
      <c r="CT298">
        <v>170.7</v>
      </c>
    </row>
    <row r="299" spans="1:98">
      <c r="A299" t="s">
        <v>99</v>
      </c>
      <c r="B299" t="s">
        <v>100</v>
      </c>
      <c r="C299" t="s">
        <v>101</v>
      </c>
      <c r="D299" t="s">
        <v>711</v>
      </c>
      <c r="E299" t="s">
        <v>133</v>
      </c>
      <c r="F299" t="s">
        <v>236</v>
      </c>
      <c r="G299" s="1">
        <v>41074</v>
      </c>
      <c r="H299" t="s">
        <v>105</v>
      </c>
      <c r="I299">
        <v>6804183</v>
      </c>
      <c r="J299">
        <v>588854</v>
      </c>
      <c r="K299">
        <v>1344</v>
      </c>
      <c r="M299" t="s">
        <v>106</v>
      </c>
      <c r="N299" t="s">
        <v>147</v>
      </c>
      <c r="O299" t="s">
        <v>108</v>
      </c>
      <c r="Q299" t="s">
        <v>712</v>
      </c>
      <c r="S299">
        <v>3246</v>
      </c>
      <c r="U299">
        <v>2.71</v>
      </c>
      <c r="V299">
        <v>671.9</v>
      </c>
      <c r="X299">
        <v>92.3</v>
      </c>
      <c r="Z299">
        <v>1</v>
      </c>
      <c r="AA299">
        <v>491.2</v>
      </c>
      <c r="AC299">
        <v>0.09</v>
      </c>
      <c r="AE299">
        <v>0.67</v>
      </c>
      <c r="AF299">
        <v>0.4</v>
      </c>
      <c r="AI299">
        <v>41.4</v>
      </c>
      <c r="AK299">
        <v>54.1</v>
      </c>
      <c r="AN299">
        <v>221.2</v>
      </c>
      <c r="AS299">
        <v>6.24</v>
      </c>
      <c r="AT299">
        <v>8.3000000000000007</v>
      </c>
      <c r="AX299">
        <v>42</v>
      </c>
      <c r="BB299">
        <v>0.1</v>
      </c>
      <c r="BC299">
        <v>5.4</v>
      </c>
      <c r="BF299">
        <v>1.4</v>
      </c>
      <c r="BG299">
        <v>2632</v>
      </c>
      <c r="BI299">
        <v>1.25</v>
      </c>
      <c r="BJ299">
        <v>1.7999999999999999E-2</v>
      </c>
      <c r="BM299">
        <v>44.7</v>
      </c>
      <c r="BP299">
        <v>0.1</v>
      </c>
      <c r="BQ299">
        <v>15.3</v>
      </c>
      <c r="BY299">
        <v>7.0000000000000007E-2</v>
      </c>
      <c r="BZ299">
        <v>3.89</v>
      </c>
      <c r="CB299">
        <v>18.7</v>
      </c>
      <c r="CC299">
        <v>0.8</v>
      </c>
      <c r="CF299">
        <v>49.1</v>
      </c>
      <c r="CJ299">
        <v>0.09</v>
      </c>
      <c r="CK299">
        <v>0.5</v>
      </c>
      <c r="CL299">
        <v>3.6999999999999998E-2</v>
      </c>
      <c r="CM299">
        <v>0.19</v>
      </c>
      <c r="CO299">
        <v>0.4</v>
      </c>
      <c r="CP299">
        <v>169</v>
      </c>
      <c r="CQ299">
        <v>0.2</v>
      </c>
      <c r="CT299">
        <v>120.6</v>
      </c>
    </row>
    <row r="300" spans="1:98">
      <c r="A300" t="s">
        <v>99</v>
      </c>
      <c r="B300" t="s">
        <v>100</v>
      </c>
      <c r="C300" t="s">
        <v>101</v>
      </c>
      <c r="D300" t="s">
        <v>713</v>
      </c>
      <c r="E300" t="s">
        <v>133</v>
      </c>
      <c r="F300" t="s">
        <v>236</v>
      </c>
      <c r="G300" s="1">
        <v>41074</v>
      </c>
      <c r="H300" t="s">
        <v>105</v>
      </c>
      <c r="I300">
        <v>6804134</v>
      </c>
      <c r="J300">
        <v>588964</v>
      </c>
      <c r="K300">
        <v>1339</v>
      </c>
      <c r="M300" t="s">
        <v>106</v>
      </c>
      <c r="N300" t="s">
        <v>147</v>
      </c>
      <c r="O300" t="s">
        <v>108</v>
      </c>
      <c r="Q300" t="s">
        <v>714</v>
      </c>
      <c r="S300">
        <v>4000</v>
      </c>
      <c r="U300">
        <v>3.87</v>
      </c>
      <c r="V300">
        <v>135.19999999999999</v>
      </c>
      <c r="X300">
        <v>4.7</v>
      </c>
      <c r="Z300">
        <v>2</v>
      </c>
      <c r="AA300">
        <v>470.2</v>
      </c>
      <c r="AC300">
        <v>0.09</v>
      </c>
      <c r="AE300">
        <v>1.24</v>
      </c>
      <c r="AF300">
        <v>2.09</v>
      </c>
      <c r="AI300">
        <v>85.4</v>
      </c>
      <c r="AK300">
        <v>79</v>
      </c>
      <c r="AN300">
        <v>234.18</v>
      </c>
      <c r="AS300">
        <v>6.86</v>
      </c>
      <c r="AT300">
        <v>12.2</v>
      </c>
      <c r="AX300">
        <v>99</v>
      </c>
      <c r="BB300">
        <v>0.06</v>
      </c>
      <c r="BC300">
        <v>15</v>
      </c>
      <c r="BF300">
        <v>2.48</v>
      </c>
      <c r="BG300">
        <v>4085</v>
      </c>
      <c r="BI300">
        <v>2.25</v>
      </c>
      <c r="BJ300">
        <v>1E-3</v>
      </c>
      <c r="BM300">
        <v>136</v>
      </c>
      <c r="BP300">
        <v>0.104</v>
      </c>
      <c r="BQ300">
        <v>95.23</v>
      </c>
      <c r="BY300">
        <v>0.01</v>
      </c>
      <c r="BZ300">
        <v>2.76</v>
      </c>
      <c r="CB300">
        <v>30.9</v>
      </c>
      <c r="CC300">
        <v>0.6</v>
      </c>
      <c r="CF300">
        <v>37.1</v>
      </c>
      <c r="CJ300">
        <v>0.04</v>
      </c>
      <c r="CK300">
        <v>1.7</v>
      </c>
      <c r="CL300">
        <v>4.7E-2</v>
      </c>
      <c r="CM300">
        <v>0.14000000000000001</v>
      </c>
      <c r="CO300">
        <v>0.9</v>
      </c>
      <c r="CP300">
        <v>223</v>
      </c>
      <c r="CQ300">
        <v>0.05</v>
      </c>
      <c r="CT300">
        <v>248.5</v>
      </c>
    </row>
    <row r="301" spans="1:98">
      <c r="A301" t="s">
        <v>99</v>
      </c>
      <c r="B301" t="s">
        <v>100</v>
      </c>
      <c r="C301" t="s">
        <v>101</v>
      </c>
      <c r="D301" t="s">
        <v>715</v>
      </c>
      <c r="E301" t="s">
        <v>133</v>
      </c>
      <c r="F301" t="s">
        <v>236</v>
      </c>
      <c r="G301" s="1">
        <v>41074</v>
      </c>
      <c r="H301" t="s">
        <v>105</v>
      </c>
      <c r="I301">
        <v>6804194</v>
      </c>
      <c r="J301">
        <v>589103</v>
      </c>
      <c r="K301">
        <v>1438</v>
      </c>
      <c r="M301" t="s">
        <v>106</v>
      </c>
      <c r="N301" t="s">
        <v>147</v>
      </c>
      <c r="O301" t="s">
        <v>108</v>
      </c>
      <c r="Q301" t="s">
        <v>716</v>
      </c>
      <c r="S301">
        <v>490</v>
      </c>
      <c r="U301">
        <v>1.65</v>
      </c>
      <c r="V301">
        <v>26.9</v>
      </c>
      <c r="X301">
        <v>2.7</v>
      </c>
      <c r="Z301">
        <v>2</v>
      </c>
      <c r="AA301">
        <v>555.4</v>
      </c>
      <c r="AC301">
        <v>0.14000000000000001</v>
      </c>
      <c r="AE301">
        <v>0.27</v>
      </c>
      <c r="AF301">
        <v>0.41</v>
      </c>
      <c r="AI301">
        <v>20.5</v>
      </c>
      <c r="AK301">
        <v>40.700000000000003</v>
      </c>
      <c r="AN301">
        <v>115.18</v>
      </c>
      <c r="AS301">
        <v>2.75</v>
      </c>
      <c r="AT301">
        <v>5.0999999999999996</v>
      </c>
      <c r="AX301">
        <v>21</v>
      </c>
      <c r="BB301">
        <v>0.09</v>
      </c>
      <c r="BC301">
        <v>14.4</v>
      </c>
      <c r="BF301">
        <v>0.69</v>
      </c>
      <c r="BG301">
        <v>1462</v>
      </c>
      <c r="BI301">
        <v>7.44</v>
      </c>
      <c r="BJ301">
        <v>5.0000000000000001E-3</v>
      </c>
      <c r="BM301">
        <v>35.200000000000003</v>
      </c>
      <c r="BP301">
        <v>0.10199999999999999</v>
      </c>
      <c r="BQ301">
        <v>15.25</v>
      </c>
      <c r="BY301">
        <v>0.04</v>
      </c>
      <c r="BZ301">
        <v>2.82</v>
      </c>
      <c r="CB301">
        <v>4.7</v>
      </c>
      <c r="CC301">
        <v>2.7</v>
      </c>
      <c r="CF301">
        <v>28.9</v>
      </c>
      <c r="CJ301">
        <v>0.06</v>
      </c>
      <c r="CK301">
        <v>0.5</v>
      </c>
      <c r="CL301">
        <v>4.5999999999999999E-2</v>
      </c>
      <c r="CM301">
        <v>0.32</v>
      </c>
      <c r="CO301">
        <v>1.6</v>
      </c>
      <c r="CP301">
        <v>121</v>
      </c>
      <c r="CQ301">
        <v>0.2</v>
      </c>
      <c r="CT301">
        <v>68.599999999999994</v>
      </c>
    </row>
    <row r="302" spans="1:98">
      <c r="A302" t="s">
        <v>99</v>
      </c>
      <c r="B302" t="s">
        <v>100</v>
      </c>
      <c r="C302" t="s">
        <v>101</v>
      </c>
      <c r="D302" t="s">
        <v>717</v>
      </c>
      <c r="E302" t="s">
        <v>133</v>
      </c>
      <c r="F302" t="s">
        <v>236</v>
      </c>
      <c r="G302" s="1">
        <v>41074</v>
      </c>
      <c r="H302" t="s">
        <v>105</v>
      </c>
      <c r="I302">
        <v>6804212</v>
      </c>
      <c r="J302">
        <v>589188</v>
      </c>
      <c r="K302">
        <v>1485</v>
      </c>
      <c r="M302" t="s">
        <v>106</v>
      </c>
      <c r="N302" t="s">
        <v>147</v>
      </c>
      <c r="O302" t="s">
        <v>108</v>
      </c>
      <c r="Q302" t="s">
        <v>718</v>
      </c>
      <c r="S302">
        <v>710</v>
      </c>
      <c r="U302">
        <v>1.1000000000000001</v>
      </c>
      <c r="V302">
        <v>17.5</v>
      </c>
      <c r="X302">
        <v>4.5999999999999996</v>
      </c>
      <c r="Z302">
        <v>2</v>
      </c>
      <c r="AA302">
        <v>618</v>
      </c>
      <c r="AC302">
        <v>0.14000000000000001</v>
      </c>
      <c r="AE302">
        <v>0.14000000000000001</v>
      </c>
      <c r="AF302">
        <v>0.27</v>
      </c>
      <c r="AI302">
        <v>6.4</v>
      </c>
      <c r="AK302">
        <v>28.4</v>
      </c>
      <c r="AN302">
        <v>31.57</v>
      </c>
      <c r="AS302">
        <v>2.13</v>
      </c>
      <c r="AT302">
        <v>3.5</v>
      </c>
      <c r="AX302">
        <v>40</v>
      </c>
      <c r="BB302">
        <v>0.1</v>
      </c>
      <c r="BC302">
        <v>16.7</v>
      </c>
      <c r="BF302">
        <v>0.32</v>
      </c>
      <c r="BG302">
        <v>297</v>
      </c>
      <c r="BI302">
        <v>7.84</v>
      </c>
      <c r="BJ302">
        <v>5.0000000000000001E-4</v>
      </c>
      <c r="BM302">
        <v>18.100000000000001</v>
      </c>
      <c r="BP302">
        <v>6.9000000000000006E-2</v>
      </c>
      <c r="BQ302">
        <v>17.600000000000001</v>
      </c>
      <c r="BY302">
        <v>0.05</v>
      </c>
      <c r="BZ302">
        <v>3.87</v>
      </c>
      <c r="CB302">
        <v>2.2000000000000002</v>
      </c>
      <c r="CC302">
        <v>3.5</v>
      </c>
      <c r="CF302">
        <v>27.4</v>
      </c>
      <c r="CJ302">
        <v>0.08</v>
      </c>
      <c r="CK302">
        <v>0.6</v>
      </c>
      <c r="CL302">
        <v>2.8000000000000001E-2</v>
      </c>
      <c r="CM302">
        <v>0.31</v>
      </c>
      <c r="CO302">
        <v>1.9</v>
      </c>
      <c r="CP302">
        <v>98</v>
      </c>
      <c r="CQ302">
        <v>0.2</v>
      </c>
      <c r="CT302">
        <v>62.4</v>
      </c>
    </row>
    <row r="303" spans="1:98">
      <c r="A303" t="s">
        <v>99</v>
      </c>
      <c r="B303" t="s">
        <v>100</v>
      </c>
      <c r="C303" t="s">
        <v>101</v>
      </c>
      <c r="D303" t="s">
        <v>719</v>
      </c>
      <c r="E303" t="s">
        <v>133</v>
      </c>
      <c r="F303" t="s">
        <v>236</v>
      </c>
      <c r="G303" s="1">
        <v>41074</v>
      </c>
      <c r="H303" t="s">
        <v>105</v>
      </c>
      <c r="I303">
        <v>6804234</v>
      </c>
      <c r="J303">
        <v>589289</v>
      </c>
      <c r="K303">
        <v>1522</v>
      </c>
      <c r="M303" t="s">
        <v>106</v>
      </c>
      <c r="N303" t="s">
        <v>147</v>
      </c>
      <c r="O303" t="s">
        <v>108</v>
      </c>
      <c r="Q303" t="s">
        <v>720</v>
      </c>
      <c r="S303">
        <v>170</v>
      </c>
      <c r="U303">
        <v>1.92</v>
      </c>
      <c r="V303">
        <v>5.7</v>
      </c>
      <c r="X303">
        <v>0.3</v>
      </c>
      <c r="Z303">
        <v>0.5</v>
      </c>
      <c r="AA303">
        <v>218.3</v>
      </c>
      <c r="AC303">
        <v>0.18</v>
      </c>
      <c r="AE303">
        <v>0.32</v>
      </c>
      <c r="AF303">
        <v>0.59</v>
      </c>
      <c r="AI303">
        <v>16</v>
      </c>
      <c r="AK303">
        <v>58.5</v>
      </c>
      <c r="AN303">
        <v>123.35</v>
      </c>
      <c r="AS303">
        <v>3.96</v>
      </c>
      <c r="AT303">
        <v>6.7</v>
      </c>
      <c r="AX303">
        <v>41</v>
      </c>
      <c r="BB303">
        <v>0.09</v>
      </c>
      <c r="BC303">
        <v>9.6</v>
      </c>
      <c r="BF303">
        <v>0.94</v>
      </c>
      <c r="BG303">
        <v>1121</v>
      </c>
      <c r="BI303">
        <v>2.08</v>
      </c>
      <c r="BJ303">
        <v>3.0000000000000001E-3</v>
      </c>
      <c r="BM303">
        <v>34.4</v>
      </c>
      <c r="BP303">
        <v>0.14299999999999999</v>
      </c>
      <c r="BQ303">
        <v>7.52</v>
      </c>
      <c r="BY303">
        <v>0.03</v>
      </c>
      <c r="BZ303">
        <v>0.8</v>
      </c>
      <c r="CB303">
        <v>3.2</v>
      </c>
      <c r="CC303">
        <v>0.4</v>
      </c>
      <c r="CF303">
        <v>21.5</v>
      </c>
      <c r="CJ303">
        <v>0.04</v>
      </c>
      <c r="CK303">
        <v>0.5</v>
      </c>
      <c r="CL303">
        <v>0.10100000000000001</v>
      </c>
      <c r="CM303">
        <v>0.08</v>
      </c>
      <c r="CO303">
        <v>0.6</v>
      </c>
      <c r="CP303">
        <v>87</v>
      </c>
      <c r="CQ303">
        <v>0.1</v>
      </c>
      <c r="CT303">
        <v>130.5</v>
      </c>
    </row>
    <row r="304" spans="1:98">
      <c r="A304" t="s">
        <v>99</v>
      </c>
      <c r="B304" t="s">
        <v>100</v>
      </c>
      <c r="C304" t="s">
        <v>101</v>
      </c>
      <c r="D304" t="s">
        <v>721</v>
      </c>
      <c r="E304" t="s">
        <v>133</v>
      </c>
      <c r="F304" t="s">
        <v>236</v>
      </c>
      <c r="G304" s="1">
        <v>41074</v>
      </c>
      <c r="H304" t="s">
        <v>105</v>
      </c>
      <c r="I304">
        <v>6804192</v>
      </c>
      <c r="J304">
        <v>589391</v>
      </c>
      <c r="K304">
        <v>1537</v>
      </c>
      <c r="M304" t="s">
        <v>106</v>
      </c>
      <c r="N304" t="s">
        <v>147</v>
      </c>
      <c r="O304" t="s">
        <v>108</v>
      </c>
      <c r="Q304" t="s">
        <v>722</v>
      </c>
      <c r="S304">
        <v>200</v>
      </c>
      <c r="U304">
        <v>3.92</v>
      </c>
      <c r="V304">
        <v>7</v>
      </c>
      <c r="X304">
        <v>1</v>
      </c>
      <c r="Z304">
        <v>2</v>
      </c>
      <c r="AA304">
        <v>962.4</v>
      </c>
      <c r="AC304">
        <v>0.11</v>
      </c>
      <c r="AE304">
        <v>1.1499999999999999</v>
      </c>
      <c r="AF304">
        <v>0.5</v>
      </c>
      <c r="AI304">
        <v>26.2</v>
      </c>
      <c r="AK304">
        <v>172</v>
      </c>
      <c r="AN304">
        <v>76.72</v>
      </c>
      <c r="AS304">
        <v>4.93</v>
      </c>
      <c r="AT304">
        <v>9.4</v>
      </c>
      <c r="AX304">
        <v>30</v>
      </c>
      <c r="BB304">
        <v>0.04</v>
      </c>
      <c r="BC304">
        <v>7.6</v>
      </c>
      <c r="BF304">
        <v>1.48</v>
      </c>
      <c r="BG304">
        <v>776</v>
      </c>
      <c r="BI304">
        <v>1.9</v>
      </c>
      <c r="BJ304">
        <v>5.0000000000000001E-4</v>
      </c>
      <c r="BM304">
        <v>73.900000000000006</v>
      </c>
      <c r="BP304">
        <v>7.8E-2</v>
      </c>
      <c r="BQ304">
        <v>7.73</v>
      </c>
      <c r="BY304">
        <v>0.02</v>
      </c>
      <c r="BZ304">
        <v>0.74</v>
      </c>
      <c r="CB304">
        <v>8.5</v>
      </c>
      <c r="CC304">
        <v>0.5</v>
      </c>
      <c r="CF304">
        <v>32.9</v>
      </c>
      <c r="CJ304">
        <v>0.04</v>
      </c>
      <c r="CK304">
        <v>2.1</v>
      </c>
      <c r="CL304">
        <v>0.35599999999999998</v>
      </c>
      <c r="CM304">
        <v>0.17</v>
      </c>
      <c r="CO304">
        <v>0.7</v>
      </c>
      <c r="CP304">
        <v>149</v>
      </c>
      <c r="CQ304">
        <v>0.2</v>
      </c>
      <c r="CT304">
        <v>61.4</v>
      </c>
    </row>
    <row r="305" spans="1:98">
      <c r="A305" t="s">
        <v>99</v>
      </c>
      <c r="B305" t="s">
        <v>100</v>
      </c>
      <c r="C305" t="s">
        <v>101</v>
      </c>
      <c r="D305" t="s">
        <v>723</v>
      </c>
      <c r="E305" t="s">
        <v>133</v>
      </c>
      <c r="F305" t="s">
        <v>236</v>
      </c>
      <c r="G305" s="1">
        <v>41074</v>
      </c>
      <c r="H305" t="s">
        <v>105</v>
      </c>
      <c r="I305">
        <v>6804599</v>
      </c>
      <c r="J305">
        <v>589718</v>
      </c>
      <c r="K305">
        <v>1604</v>
      </c>
      <c r="M305" t="s">
        <v>106</v>
      </c>
      <c r="N305" t="s">
        <v>147</v>
      </c>
      <c r="O305" t="s">
        <v>108</v>
      </c>
      <c r="Q305" t="s">
        <v>724</v>
      </c>
      <c r="S305">
        <v>477</v>
      </c>
      <c r="U305">
        <v>1.1200000000000001</v>
      </c>
      <c r="V305">
        <v>42</v>
      </c>
      <c r="X305">
        <v>3.8</v>
      </c>
      <c r="Z305">
        <v>2</v>
      </c>
      <c r="AA305">
        <v>292.5</v>
      </c>
      <c r="AC305">
        <v>0.21</v>
      </c>
      <c r="AE305">
        <v>0.12</v>
      </c>
      <c r="AF305">
        <v>0.3</v>
      </c>
      <c r="AI305">
        <v>10.6</v>
      </c>
      <c r="AK305">
        <v>29.5</v>
      </c>
      <c r="AN305">
        <v>46.06</v>
      </c>
      <c r="AS305">
        <v>2.93</v>
      </c>
      <c r="AT305">
        <v>4.3</v>
      </c>
      <c r="AX305">
        <v>40</v>
      </c>
      <c r="BB305">
        <v>0.1</v>
      </c>
      <c r="BC305">
        <v>16.7</v>
      </c>
      <c r="BF305">
        <v>0.49</v>
      </c>
      <c r="BG305">
        <v>734</v>
      </c>
      <c r="BI305">
        <v>5.22</v>
      </c>
      <c r="BJ305">
        <v>1E-3</v>
      </c>
      <c r="BM305">
        <v>26.4</v>
      </c>
      <c r="BP305">
        <v>0.11899999999999999</v>
      </c>
      <c r="BQ305">
        <v>35.35</v>
      </c>
      <c r="BY305">
        <v>7.0000000000000007E-2</v>
      </c>
      <c r="BZ305">
        <v>2.61</v>
      </c>
      <c r="CB305">
        <v>2</v>
      </c>
      <c r="CC305">
        <v>2.2999999999999998</v>
      </c>
      <c r="CF305">
        <v>20.7</v>
      </c>
      <c r="CJ305">
        <v>0.1</v>
      </c>
      <c r="CK305">
        <v>0.7</v>
      </c>
      <c r="CL305">
        <v>5.5E-2</v>
      </c>
      <c r="CM305">
        <v>0.18</v>
      </c>
      <c r="CO305">
        <v>0.9</v>
      </c>
      <c r="CP305">
        <v>71</v>
      </c>
      <c r="CQ305">
        <v>0.2</v>
      </c>
      <c r="CT305">
        <v>66.8</v>
      </c>
    </row>
    <row r="306" spans="1:98">
      <c r="A306" t="s">
        <v>99</v>
      </c>
      <c r="B306" t="s">
        <v>100</v>
      </c>
      <c r="C306" t="s">
        <v>101</v>
      </c>
      <c r="D306" t="s">
        <v>725</v>
      </c>
      <c r="E306" t="s">
        <v>133</v>
      </c>
      <c r="F306" t="s">
        <v>236</v>
      </c>
      <c r="G306" s="1">
        <v>41075</v>
      </c>
      <c r="H306" t="s">
        <v>105</v>
      </c>
      <c r="I306">
        <v>6803800</v>
      </c>
      <c r="J306">
        <v>591199</v>
      </c>
      <c r="M306" t="s">
        <v>106</v>
      </c>
      <c r="N306" t="s">
        <v>147</v>
      </c>
      <c r="O306" t="s">
        <v>108</v>
      </c>
      <c r="Q306" t="s">
        <v>726</v>
      </c>
      <c r="S306">
        <v>436</v>
      </c>
      <c r="U306">
        <v>0.61</v>
      </c>
      <c r="V306">
        <v>26.3</v>
      </c>
      <c r="X306">
        <v>2.1</v>
      </c>
      <c r="Z306">
        <v>0.5</v>
      </c>
      <c r="AA306">
        <v>245.1</v>
      </c>
      <c r="AC306">
        <v>0.18</v>
      </c>
      <c r="AE306">
        <v>0.05</v>
      </c>
      <c r="AF306">
        <v>0.16</v>
      </c>
      <c r="AI306">
        <v>4.9000000000000004</v>
      </c>
      <c r="AK306">
        <v>13.3</v>
      </c>
      <c r="AN306">
        <v>30.98</v>
      </c>
      <c r="AS306">
        <v>1.62</v>
      </c>
      <c r="AT306">
        <v>3</v>
      </c>
      <c r="AX306">
        <v>23</v>
      </c>
      <c r="BB306">
        <v>0.06</v>
      </c>
      <c r="BC306">
        <v>20.7</v>
      </c>
      <c r="BF306">
        <v>0.12</v>
      </c>
      <c r="BG306">
        <v>210</v>
      </c>
      <c r="BI306">
        <v>4.5999999999999996</v>
      </c>
      <c r="BJ306">
        <v>3.0000000000000001E-3</v>
      </c>
      <c r="BM306">
        <v>11.7</v>
      </c>
      <c r="BP306">
        <v>6.3E-2</v>
      </c>
      <c r="BQ306">
        <v>23.31</v>
      </c>
      <c r="BY306">
        <v>0.05</v>
      </c>
      <c r="BZ306">
        <v>2.0299999999999998</v>
      </c>
      <c r="CB306">
        <v>0.7</v>
      </c>
      <c r="CC306">
        <v>3.1</v>
      </c>
      <c r="CF306">
        <v>15.5</v>
      </c>
      <c r="CJ306">
        <v>0.04</v>
      </c>
      <c r="CK306">
        <v>0.3</v>
      </c>
      <c r="CL306">
        <v>1.4999999999999999E-2</v>
      </c>
      <c r="CM306">
        <v>0.18</v>
      </c>
      <c r="CO306">
        <v>0.7</v>
      </c>
      <c r="CP306">
        <v>37</v>
      </c>
      <c r="CQ306">
        <v>0.1</v>
      </c>
      <c r="CT306">
        <v>37</v>
      </c>
    </row>
    <row r="307" spans="1:98">
      <c r="A307" t="s">
        <v>99</v>
      </c>
      <c r="B307" t="s">
        <v>100</v>
      </c>
      <c r="C307" t="s">
        <v>101</v>
      </c>
      <c r="D307" t="s">
        <v>727</v>
      </c>
      <c r="E307" t="s">
        <v>133</v>
      </c>
      <c r="F307" t="s">
        <v>236</v>
      </c>
      <c r="G307" s="1">
        <v>41075</v>
      </c>
      <c r="H307" t="s">
        <v>105</v>
      </c>
      <c r="I307">
        <v>6803798</v>
      </c>
      <c r="J307">
        <v>591287</v>
      </c>
      <c r="K307">
        <v>1263</v>
      </c>
      <c r="M307" t="s">
        <v>106</v>
      </c>
      <c r="N307" t="s">
        <v>147</v>
      </c>
      <c r="O307" t="s">
        <v>108</v>
      </c>
      <c r="Q307" t="s">
        <v>728</v>
      </c>
      <c r="S307">
        <v>164</v>
      </c>
      <c r="U307">
        <v>0.24</v>
      </c>
      <c r="V307">
        <v>17.2</v>
      </c>
      <c r="X307">
        <v>1.7</v>
      </c>
      <c r="Z307">
        <v>0.5</v>
      </c>
      <c r="AA307">
        <v>119.5</v>
      </c>
      <c r="AC307">
        <v>0.11</v>
      </c>
      <c r="AE307">
        <v>0.02</v>
      </c>
      <c r="AF307">
        <v>0.12</v>
      </c>
      <c r="AI307">
        <v>2.2999999999999998</v>
      </c>
      <c r="AK307">
        <v>4.4000000000000004</v>
      </c>
      <c r="AN307">
        <v>15.42</v>
      </c>
      <c r="AS307">
        <v>1.04</v>
      </c>
      <c r="AT307">
        <v>1.7</v>
      </c>
      <c r="AX307">
        <v>10</v>
      </c>
      <c r="BB307">
        <v>0.02</v>
      </c>
      <c r="BC307">
        <v>10.9</v>
      </c>
      <c r="BF307">
        <v>0.03</v>
      </c>
      <c r="BG307">
        <v>111</v>
      </c>
      <c r="BI307">
        <v>0.52</v>
      </c>
      <c r="BJ307">
        <v>1.2E-2</v>
      </c>
      <c r="BM307">
        <v>16.5</v>
      </c>
      <c r="BP307">
        <v>2.3E-2</v>
      </c>
      <c r="BQ307">
        <v>3.87</v>
      </c>
      <c r="BY307">
        <v>0.01</v>
      </c>
      <c r="BZ307">
        <v>2.41</v>
      </c>
      <c r="CB307">
        <v>0.4</v>
      </c>
      <c r="CC307">
        <v>0.1</v>
      </c>
      <c r="CF307">
        <v>3.4</v>
      </c>
      <c r="CJ307">
        <v>0.03</v>
      </c>
      <c r="CK307">
        <v>0.4</v>
      </c>
      <c r="CL307">
        <v>1.2E-2</v>
      </c>
      <c r="CM307">
        <v>0.04</v>
      </c>
      <c r="CO307">
        <v>0.1</v>
      </c>
      <c r="CP307">
        <v>13</v>
      </c>
      <c r="CQ307">
        <v>0.05</v>
      </c>
      <c r="CT307">
        <v>58.8</v>
      </c>
    </row>
    <row r="308" spans="1:98">
      <c r="A308" t="s">
        <v>99</v>
      </c>
      <c r="B308" t="s">
        <v>100</v>
      </c>
      <c r="C308" t="s">
        <v>101</v>
      </c>
      <c r="D308" t="s">
        <v>729</v>
      </c>
      <c r="E308" t="s">
        <v>133</v>
      </c>
      <c r="F308" t="s">
        <v>236</v>
      </c>
      <c r="G308" s="1">
        <v>41075</v>
      </c>
      <c r="H308" t="s">
        <v>105</v>
      </c>
      <c r="I308">
        <v>6803800</v>
      </c>
      <c r="J308">
        <v>591395</v>
      </c>
      <c r="K308">
        <v>1247</v>
      </c>
      <c r="M308" t="s">
        <v>106</v>
      </c>
      <c r="N308" t="s">
        <v>147</v>
      </c>
      <c r="O308" t="s">
        <v>108</v>
      </c>
      <c r="Q308" t="s">
        <v>730</v>
      </c>
      <c r="S308">
        <v>804</v>
      </c>
      <c r="U308">
        <v>0.83</v>
      </c>
      <c r="V308">
        <v>25.5</v>
      </c>
      <c r="X308">
        <v>2.2999999999999998</v>
      </c>
      <c r="Z308">
        <v>0.5</v>
      </c>
      <c r="AA308">
        <v>129.30000000000001</v>
      </c>
      <c r="AC308">
        <v>0.18</v>
      </c>
      <c r="AE308">
        <v>0.08</v>
      </c>
      <c r="AF308">
        <v>1.36</v>
      </c>
      <c r="AI308">
        <v>6.8</v>
      </c>
      <c r="AK308">
        <v>31.4</v>
      </c>
      <c r="AN308">
        <v>25.7</v>
      </c>
      <c r="AS308">
        <v>2.58</v>
      </c>
      <c r="AT308">
        <v>3.3</v>
      </c>
      <c r="AX308">
        <v>21</v>
      </c>
      <c r="BB308">
        <v>0.04</v>
      </c>
      <c r="BC308">
        <v>19.5</v>
      </c>
      <c r="BF308">
        <v>0.17</v>
      </c>
      <c r="BG308">
        <v>186</v>
      </c>
      <c r="BI308">
        <v>2.33</v>
      </c>
      <c r="BJ308">
        <v>2E-3</v>
      </c>
      <c r="BM308">
        <v>40</v>
      </c>
      <c r="BP308">
        <v>8.2000000000000003E-2</v>
      </c>
      <c r="BQ308">
        <v>13.38</v>
      </c>
      <c r="BY308">
        <v>0.01</v>
      </c>
      <c r="BZ308">
        <v>2.2599999999999998</v>
      </c>
      <c r="CB308">
        <v>1.7</v>
      </c>
      <c r="CC308">
        <v>0.8</v>
      </c>
      <c r="CF308">
        <v>10.8</v>
      </c>
      <c r="CJ308">
        <v>0.03</v>
      </c>
      <c r="CK308">
        <v>4</v>
      </c>
      <c r="CL308">
        <v>2.3E-2</v>
      </c>
      <c r="CM308">
        <v>0.08</v>
      </c>
      <c r="CO308">
        <v>0.6</v>
      </c>
      <c r="CP308">
        <v>32</v>
      </c>
      <c r="CQ308">
        <v>0.2</v>
      </c>
      <c r="CT308">
        <v>150.1</v>
      </c>
    </row>
    <row r="309" spans="1:98">
      <c r="A309" t="s">
        <v>99</v>
      </c>
      <c r="B309" t="s">
        <v>100</v>
      </c>
      <c r="C309" t="s">
        <v>101</v>
      </c>
      <c r="D309" t="s">
        <v>731</v>
      </c>
      <c r="E309" t="s">
        <v>133</v>
      </c>
      <c r="F309" t="s">
        <v>236</v>
      </c>
      <c r="G309" s="1">
        <v>41075</v>
      </c>
      <c r="H309" t="s">
        <v>105</v>
      </c>
      <c r="I309">
        <v>6803803</v>
      </c>
      <c r="J309">
        <v>591497</v>
      </c>
      <c r="K309">
        <v>1225</v>
      </c>
      <c r="M309" t="s">
        <v>106</v>
      </c>
      <c r="N309" t="s">
        <v>147</v>
      </c>
      <c r="O309" t="s">
        <v>108</v>
      </c>
      <c r="Q309" t="s">
        <v>732</v>
      </c>
      <c r="S309">
        <v>456</v>
      </c>
      <c r="U309">
        <v>0.54</v>
      </c>
      <c r="V309">
        <v>22.5</v>
      </c>
      <c r="X309">
        <v>1.5</v>
      </c>
      <c r="Z309">
        <v>0.5</v>
      </c>
      <c r="AA309">
        <v>138.69999999999999</v>
      </c>
      <c r="AC309">
        <v>0.2</v>
      </c>
      <c r="AE309">
        <v>0.06</v>
      </c>
      <c r="AF309">
        <v>1.76</v>
      </c>
      <c r="AI309">
        <v>6</v>
      </c>
      <c r="AK309">
        <v>23.9</v>
      </c>
      <c r="AN309">
        <v>19.8</v>
      </c>
      <c r="AS309">
        <v>1.9</v>
      </c>
      <c r="AT309">
        <v>3.3</v>
      </c>
      <c r="AX309">
        <v>15</v>
      </c>
      <c r="BB309">
        <v>0.04</v>
      </c>
      <c r="BC309">
        <v>18</v>
      </c>
      <c r="BF309">
        <v>0.12</v>
      </c>
      <c r="BG309">
        <v>542</v>
      </c>
      <c r="BI309">
        <v>2.34</v>
      </c>
      <c r="BJ309">
        <v>3.0000000000000001E-3</v>
      </c>
      <c r="BM309">
        <v>29.9</v>
      </c>
      <c r="BP309">
        <v>6.0999999999999999E-2</v>
      </c>
      <c r="BQ309">
        <v>12.67</v>
      </c>
      <c r="BY309">
        <v>0.01</v>
      </c>
      <c r="BZ309">
        <v>2.0499999999999998</v>
      </c>
      <c r="CB309">
        <v>1.3</v>
      </c>
      <c r="CC309">
        <v>0.6</v>
      </c>
      <c r="CF309">
        <v>10.8</v>
      </c>
      <c r="CJ309">
        <v>0.02</v>
      </c>
      <c r="CK309">
        <v>2.8</v>
      </c>
      <c r="CL309">
        <v>3.9E-2</v>
      </c>
      <c r="CM309">
        <v>0.09</v>
      </c>
      <c r="CO309">
        <v>0.5</v>
      </c>
      <c r="CP309">
        <v>28</v>
      </c>
      <c r="CQ309">
        <v>0.2</v>
      </c>
      <c r="CT309">
        <v>103.2</v>
      </c>
    </row>
    <row r="310" spans="1:98">
      <c r="A310" t="s">
        <v>99</v>
      </c>
      <c r="B310" t="s">
        <v>100</v>
      </c>
      <c r="C310" t="s">
        <v>101</v>
      </c>
      <c r="D310" t="s">
        <v>733</v>
      </c>
      <c r="E310" t="s">
        <v>133</v>
      </c>
      <c r="F310" t="s">
        <v>236</v>
      </c>
      <c r="G310" s="1">
        <v>41075</v>
      </c>
      <c r="H310" t="s">
        <v>105</v>
      </c>
      <c r="I310">
        <v>6803805</v>
      </c>
      <c r="J310">
        <v>591692</v>
      </c>
      <c r="K310">
        <v>1184</v>
      </c>
      <c r="M310" t="s">
        <v>106</v>
      </c>
      <c r="N310" t="s">
        <v>147</v>
      </c>
      <c r="O310" t="s">
        <v>108</v>
      </c>
      <c r="Q310" t="s">
        <v>734</v>
      </c>
      <c r="S310">
        <v>473</v>
      </c>
      <c r="U310">
        <v>0.76</v>
      </c>
      <c r="V310">
        <v>18.100000000000001</v>
      </c>
      <c r="X310">
        <v>2</v>
      </c>
      <c r="Z310">
        <v>0.5</v>
      </c>
      <c r="AA310">
        <v>179.9</v>
      </c>
      <c r="AC310">
        <v>0.26</v>
      </c>
      <c r="AE310">
        <v>0.06</v>
      </c>
      <c r="AF310">
        <v>0.91</v>
      </c>
      <c r="AI310">
        <v>4.3</v>
      </c>
      <c r="AK310">
        <v>26.7</v>
      </c>
      <c r="AN310">
        <v>11.52</v>
      </c>
      <c r="AS310">
        <v>1.67</v>
      </c>
      <c r="AT310">
        <v>3.1</v>
      </c>
      <c r="AX310">
        <v>19</v>
      </c>
      <c r="BB310">
        <v>0.03</v>
      </c>
      <c r="BC310">
        <v>17.600000000000001</v>
      </c>
      <c r="BF310">
        <v>0.2</v>
      </c>
      <c r="BG310">
        <v>115</v>
      </c>
      <c r="BI310">
        <v>1.93</v>
      </c>
      <c r="BJ310">
        <v>2E-3</v>
      </c>
      <c r="BM310">
        <v>19.5</v>
      </c>
      <c r="BP310">
        <v>4.1000000000000002E-2</v>
      </c>
      <c r="BQ310">
        <v>13.14</v>
      </c>
      <c r="BY310">
        <v>0.01</v>
      </c>
      <c r="BZ310">
        <v>0.98</v>
      </c>
      <c r="CB310">
        <v>1.2</v>
      </c>
      <c r="CC310">
        <v>0.4</v>
      </c>
      <c r="CF310">
        <v>9.6</v>
      </c>
      <c r="CJ310">
        <v>0.03</v>
      </c>
      <c r="CK310">
        <v>3.5</v>
      </c>
      <c r="CL310">
        <v>2.3E-2</v>
      </c>
      <c r="CM310">
        <v>0.08</v>
      </c>
      <c r="CO310">
        <v>0.4</v>
      </c>
      <c r="CP310">
        <v>33</v>
      </c>
      <c r="CQ310">
        <v>0.2</v>
      </c>
      <c r="CT310">
        <v>69.5</v>
      </c>
    </row>
    <row r="311" spans="1:98">
      <c r="A311" t="s">
        <v>99</v>
      </c>
      <c r="B311" t="s">
        <v>100</v>
      </c>
      <c r="C311" t="s">
        <v>101</v>
      </c>
      <c r="D311" t="s">
        <v>735</v>
      </c>
      <c r="E311" t="s">
        <v>133</v>
      </c>
      <c r="F311" t="s">
        <v>236</v>
      </c>
      <c r="G311" s="1">
        <v>41075</v>
      </c>
      <c r="H311" t="s">
        <v>105</v>
      </c>
      <c r="I311">
        <v>6803802</v>
      </c>
      <c r="J311">
        <v>591796</v>
      </c>
      <c r="K311">
        <v>1153</v>
      </c>
      <c r="M311" t="s">
        <v>106</v>
      </c>
      <c r="N311" t="s">
        <v>147</v>
      </c>
      <c r="O311" t="s">
        <v>108</v>
      </c>
      <c r="Q311" t="s">
        <v>736</v>
      </c>
      <c r="S311">
        <v>477</v>
      </c>
      <c r="U311">
        <v>0.75</v>
      </c>
      <c r="V311">
        <v>17.8</v>
      </c>
      <c r="X311">
        <v>0.6</v>
      </c>
      <c r="Z311">
        <v>0.5</v>
      </c>
      <c r="AA311">
        <v>174.7</v>
      </c>
      <c r="AC311">
        <v>0.19</v>
      </c>
      <c r="AE311">
        <v>0.14000000000000001</v>
      </c>
      <c r="AF311">
        <v>1.22</v>
      </c>
      <c r="AI311">
        <v>7.8</v>
      </c>
      <c r="AK311">
        <v>36.6</v>
      </c>
      <c r="AN311">
        <v>22.08</v>
      </c>
      <c r="AS311">
        <v>2.0299999999999998</v>
      </c>
      <c r="AT311">
        <v>3.2</v>
      </c>
      <c r="AX311">
        <v>18</v>
      </c>
      <c r="BB311">
        <v>0.05</v>
      </c>
      <c r="BC311">
        <v>17.600000000000001</v>
      </c>
      <c r="BF311">
        <v>0.26</v>
      </c>
      <c r="BG311">
        <v>487</v>
      </c>
      <c r="BI311">
        <v>2.46</v>
      </c>
      <c r="BJ311">
        <v>3.0000000000000001E-3</v>
      </c>
      <c r="BM311">
        <v>36</v>
      </c>
      <c r="BP311">
        <v>0.10100000000000001</v>
      </c>
      <c r="BQ311">
        <v>14.82</v>
      </c>
      <c r="BY311">
        <v>0.01</v>
      </c>
      <c r="BZ311">
        <v>1.54</v>
      </c>
      <c r="CB311">
        <v>1.7</v>
      </c>
      <c r="CC311">
        <v>0.7</v>
      </c>
      <c r="CF311">
        <v>18.2</v>
      </c>
      <c r="CJ311">
        <v>0.04</v>
      </c>
      <c r="CK311">
        <v>4.2</v>
      </c>
      <c r="CL311">
        <v>2.8000000000000001E-2</v>
      </c>
      <c r="CM311">
        <v>0.09</v>
      </c>
      <c r="CO311">
        <v>0.4</v>
      </c>
      <c r="CP311">
        <v>32</v>
      </c>
      <c r="CQ311">
        <v>0.2</v>
      </c>
      <c r="CT311">
        <v>102.6</v>
      </c>
    </row>
    <row r="312" spans="1:98">
      <c r="A312" t="s">
        <v>99</v>
      </c>
      <c r="B312" t="s">
        <v>100</v>
      </c>
      <c r="C312" t="s">
        <v>101</v>
      </c>
      <c r="D312" t="s">
        <v>737</v>
      </c>
      <c r="E312" t="s">
        <v>133</v>
      </c>
      <c r="F312" t="s">
        <v>236</v>
      </c>
      <c r="G312" s="1">
        <v>41075</v>
      </c>
      <c r="H312" t="s">
        <v>105</v>
      </c>
      <c r="I312">
        <v>6803806</v>
      </c>
      <c r="J312">
        <v>591899</v>
      </c>
      <c r="K312">
        <v>1127</v>
      </c>
      <c r="M312" t="s">
        <v>106</v>
      </c>
      <c r="N312" t="s">
        <v>147</v>
      </c>
      <c r="O312" t="s">
        <v>108</v>
      </c>
      <c r="Q312" t="s">
        <v>738</v>
      </c>
      <c r="S312">
        <v>714</v>
      </c>
      <c r="U312">
        <v>0.36</v>
      </c>
      <c r="V312">
        <v>17.100000000000001</v>
      </c>
      <c r="X312">
        <v>3</v>
      </c>
      <c r="Z312">
        <v>0.5</v>
      </c>
      <c r="AA312">
        <v>75.7</v>
      </c>
      <c r="AC312">
        <v>0.17</v>
      </c>
      <c r="AE312">
        <v>0.09</v>
      </c>
      <c r="AF312">
        <v>1.1100000000000001</v>
      </c>
      <c r="AI312">
        <v>6.3</v>
      </c>
      <c r="AK312">
        <v>29.8</v>
      </c>
      <c r="AN312">
        <v>18.48</v>
      </c>
      <c r="AS312">
        <v>1.44</v>
      </c>
      <c r="AT312">
        <v>2.2999999999999998</v>
      </c>
      <c r="AX312">
        <v>14</v>
      </c>
      <c r="BB312">
        <v>0.03</v>
      </c>
      <c r="BC312">
        <v>13.6</v>
      </c>
      <c r="BF312">
        <v>0.12</v>
      </c>
      <c r="BG312">
        <v>154</v>
      </c>
      <c r="BI312">
        <v>2.2000000000000002</v>
      </c>
      <c r="BJ312">
        <v>4.0000000000000001E-3</v>
      </c>
      <c r="BM312">
        <v>32.200000000000003</v>
      </c>
      <c r="BP312">
        <v>6.8000000000000005E-2</v>
      </c>
      <c r="BQ312">
        <v>12.04</v>
      </c>
      <c r="BY312">
        <v>0.01</v>
      </c>
      <c r="BZ312">
        <v>1.88</v>
      </c>
      <c r="CB312">
        <v>1.1000000000000001</v>
      </c>
      <c r="CC312">
        <v>0.8</v>
      </c>
      <c r="CF312">
        <v>10.4</v>
      </c>
      <c r="CJ312">
        <v>0.05</v>
      </c>
      <c r="CK312">
        <v>3.4</v>
      </c>
      <c r="CL312">
        <v>3.4000000000000002E-2</v>
      </c>
      <c r="CM312">
        <v>0.06</v>
      </c>
      <c r="CO312">
        <v>0.3</v>
      </c>
      <c r="CP312">
        <v>23</v>
      </c>
      <c r="CQ312">
        <v>0.2</v>
      </c>
      <c r="CT312">
        <v>71.3</v>
      </c>
    </row>
    <row r="313" spans="1:98">
      <c r="A313" t="s">
        <v>99</v>
      </c>
      <c r="B313" t="s">
        <v>100</v>
      </c>
      <c r="C313" t="s">
        <v>101</v>
      </c>
      <c r="D313" t="s">
        <v>739</v>
      </c>
      <c r="E313" t="s">
        <v>133</v>
      </c>
      <c r="F313" t="s">
        <v>236</v>
      </c>
      <c r="G313" s="1">
        <v>41075</v>
      </c>
      <c r="H313" t="s">
        <v>105</v>
      </c>
      <c r="I313">
        <v>6803628</v>
      </c>
      <c r="J313">
        <v>591892</v>
      </c>
      <c r="K313">
        <v>1088</v>
      </c>
      <c r="M313" t="s">
        <v>106</v>
      </c>
      <c r="N313" t="s">
        <v>147</v>
      </c>
      <c r="O313" t="s">
        <v>108</v>
      </c>
      <c r="Q313" t="s">
        <v>740</v>
      </c>
      <c r="S313">
        <v>624</v>
      </c>
      <c r="U313">
        <v>0.5</v>
      </c>
      <c r="V313">
        <v>20.399999999999999</v>
      </c>
      <c r="X313">
        <v>1.4</v>
      </c>
      <c r="Z313">
        <v>0.5</v>
      </c>
      <c r="AA313">
        <v>135.5</v>
      </c>
      <c r="AC313">
        <v>0.12</v>
      </c>
      <c r="AE313">
        <v>0.2</v>
      </c>
      <c r="AF313">
        <v>1.7</v>
      </c>
      <c r="AI313">
        <v>9.9</v>
      </c>
      <c r="AK313">
        <v>32.299999999999997</v>
      </c>
      <c r="AN313">
        <v>25.27</v>
      </c>
      <c r="AS313">
        <v>1.88</v>
      </c>
      <c r="AT313">
        <v>1.8</v>
      </c>
      <c r="AX313">
        <v>23</v>
      </c>
      <c r="BB313">
        <v>0.05</v>
      </c>
      <c r="BC313">
        <v>14.1</v>
      </c>
      <c r="BF313">
        <v>0.24</v>
      </c>
      <c r="BG313">
        <v>307</v>
      </c>
      <c r="BI313">
        <v>2.36</v>
      </c>
      <c r="BJ313">
        <v>8.9999999999999993E-3</v>
      </c>
      <c r="BM313">
        <v>52.1</v>
      </c>
      <c r="BP313">
        <v>7.4999999999999997E-2</v>
      </c>
      <c r="BQ313">
        <v>11.41</v>
      </c>
      <c r="BY313">
        <v>0.01</v>
      </c>
      <c r="BZ313">
        <v>2.0099999999999998</v>
      </c>
      <c r="CB313">
        <v>1.3</v>
      </c>
      <c r="CC313">
        <v>1.7</v>
      </c>
      <c r="CF313">
        <v>15.8</v>
      </c>
      <c r="CJ313">
        <v>0.03</v>
      </c>
      <c r="CK313">
        <v>2.1</v>
      </c>
      <c r="CL313">
        <v>0.02</v>
      </c>
      <c r="CM313">
        <v>0.08</v>
      </c>
      <c r="CO313">
        <v>0.4</v>
      </c>
      <c r="CP313">
        <v>20</v>
      </c>
      <c r="CQ313">
        <v>0.3</v>
      </c>
      <c r="CT313">
        <v>165.8</v>
      </c>
    </row>
    <row r="314" spans="1:98">
      <c r="A314" t="s">
        <v>99</v>
      </c>
      <c r="B314" t="s">
        <v>100</v>
      </c>
      <c r="C314" t="s">
        <v>101</v>
      </c>
      <c r="D314" t="s">
        <v>741</v>
      </c>
      <c r="E314" t="s">
        <v>133</v>
      </c>
      <c r="F314" t="s">
        <v>236</v>
      </c>
      <c r="G314" s="1">
        <v>41075</v>
      </c>
      <c r="H314" t="s">
        <v>105</v>
      </c>
      <c r="I314">
        <v>6803635</v>
      </c>
      <c r="J314">
        <v>591799</v>
      </c>
      <c r="K314">
        <v>1102</v>
      </c>
      <c r="M314" t="s">
        <v>106</v>
      </c>
      <c r="N314" t="s">
        <v>147</v>
      </c>
      <c r="O314" t="s">
        <v>108</v>
      </c>
      <c r="Q314" t="s">
        <v>742</v>
      </c>
      <c r="S314">
        <v>1195</v>
      </c>
      <c r="U314">
        <v>0.44</v>
      </c>
      <c r="V314">
        <v>23.6</v>
      </c>
      <c r="X314">
        <v>1.6</v>
      </c>
      <c r="Z314">
        <v>1</v>
      </c>
      <c r="AA314">
        <v>99.3</v>
      </c>
      <c r="AC314">
        <v>0.12</v>
      </c>
      <c r="AE314">
        <v>0.25</v>
      </c>
      <c r="AF314">
        <v>0.96</v>
      </c>
      <c r="AI314">
        <v>8.1999999999999993</v>
      </c>
      <c r="AK314">
        <v>21.4</v>
      </c>
      <c r="AN314">
        <v>24.62</v>
      </c>
      <c r="AS314">
        <v>1.72</v>
      </c>
      <c r="AT314">
        <v>1.8</v>
      </c>
      <c r="AX314">
        <v>22</v>
      </c>
      <c r="BB314">
        <v>0.04</v>
      </c>
      <c r="BC314">
        <v>10.8</v>
      </c>
      <c r="BF314">
        <v>0.19</v>
      </c>
      <c r="BG314">
        <v>183</v>
      </c>
      <c r="BI314">
        <v>2.09</v>
      </c>
      <c r="BJ314">
        <v>1.6E-2</v>
      </c>
      <c r="BM314">
        <v>38.5</v>
      </c>
      <c r="BP314">
        <v>0.08</v>
      </c>
      <c r="BQ314">
        <v>13.19</v>
      </c>
      <c r="BY314">
        <v>0.02</v>
      </c>
      <c r="BZ314">
        <v>1.9</v>
      </c>
      <c r="CB314">
        <v>1.1000000000000001</v>
      </c>
      <c r="CC314">
        <v>1</v>
      </c>
      <c r="CF314">
        <v>23.4</v>
      </c>
      <c r="CJ314">
        <v>0.02</v>
      </c>
      <c r="CK314">
        <v>1.6</v>
      </c>
      <c r="CL314">
        <v>1.6E-2</v>
      </c>
      <c r="CM314">
        <v>7.0000000000000007E-2</v>
      </c>
      <c r="CO314">
        <v>0.4</v>
      </c>
      <c r="CP314">
        <v>16</v>
      </c>
      <c r="CQ314">
        <v>0.2</v>
      </c>
      <c r="CT314">
        <v>84.1</v>
      </c>
    </row>
    <row r="315" spans="1:98">
      <c r="A315" t="s">
        <v>99</v>
      </c>
      <c r="B315" t="s">
        <v>100</v>
      </c>
      <c r="C315" t="s">
        <v>101</v>
      </c>
      <c r="D315" t="s">
        <v>743</v>
      </c>
      <c r="E315" t="s">
        <v>133</v>
      </c>
      <c r="F315" t="s">
        <v>236</v>
      </c>
      <c r="G315" s="1">
        <v>41075</v>
      </c>
      <c r="H315" t="s">
        <v>105</v>
      </c>
      <c r="I315">
        <v>6803620</v>
      </c>
      <c r="J315">
        <v>591704</v>
      </c>
      <c r="K315">
        <v>1117</v>
      </c>
      <c r="M315" t="s">
        <v>106</v>
      </c>
      <c r="N315" t="s">
        <v>147</v>
      </c>
      <c r="O315" t="s">
        <v>108</v>
      </c>
      <c r="Q315" t="s">
        <v>744</v>
      </c>
      <c r="S315">
        <v>427</v>
      </c>
      <c r="U315">
        <v>0.66</v>
      </c>
      <c r="V315">
        <v>27.9</v>
      </c>
      <c r="X315">
        <v>38.1</v>
      </c>
      <c r="Z315">
        <v>0.5</v>
      </c>
      <c r="AA315">
        <v>147.80000000000001</v>
      </c>
      <c r="AC315">
        <v>0.15</v>
      </c>
      <c r="AE315">
        <v>0.16</v>
      </c>
      <c r="AF315">
        <v>1.1100000000000001</v>
      </c>
      <c r="AI315">
        <v>11.7</v>
      </c>
      <c r="AK315">
        <v>54.6</v>
      </c>
      <c r="AN315">
        <v>31.49</v>
      </c>
      <c r="AS315">
        <v>2.46</v>
      </c>
      <c r="AT315">
        <v>2.2999999999999998</v>
      </c>
      <c r="AX315">
        <v>19</v>
      </c>
      <c r="BB315">
        <v>0.05</v>
      </c>
      <c r="BC315">
        <v>14</v>
      </c>
      <c r="BF315">
        <v>0.4</v>
      </c>
      <c r="BG315">
        <v>305</v>
      </c>
      <c r="BI315">
        <v>2.77</v>
      </c>
      <c r="BJ315">
        <v>5.0000000000000001E-3</v>
      </c>
      <c r="BM315">
        <v>65.7</v>
      </c>
      <c r="BP315">
        <v>0.09</v>
      </c>
      <c r="BQ315">
        <v>14.3</v>
      </c>
      <c r="BY315">
        <v>0.01</v>
      </c>
      <c r="BZ315">
        <v>2.0099999999999998</v>
      </c>
      <c r="CB315">
        <v>2.1</v>
      </c>
      <c r="CC315">
        <v>1.1000000000000001</v>
      </c>
      <c r="CF315">
        <v>18.8</v>
      </c>
      <c r="CJ315">
        <v>7.0000000000000007E-2</v>
      </c>
      <c r="CK315">
        <v>3.4</v>
      </c>
      <c r="CL315">
        <v>3.5999999999999997E-2</v>
      </c>
      <c r="CM315">
        <v>0.09</v>
      </c>
      <c r="CO315">
        <v>0.6</v>
      </c>
      <c r="CP315">
        <v>27</v>
      </c>
      <c r="CQ315">
        <v>0.2</v>
      </c>
      <c r="CT315">
        <v>128.4</v>
      </c>
    </row>
    <row r="316" spans="1:98">
      <c r="A316" t="s">
        <v>99</v>
      </c>
      <c r="B316" t="s">
        <v>100</v>
      </c>
      <c r="C316" t="s">
        <v>101</v>
      </c>
      <c r="D316" t="s">
        <v>745</v>
      </c>
      <c r="E316" t="s">
        <v>133</v>
      </c>
      <c r="F316" t="s">
        <v>236</v>
      </c>
      <c r="G316" s="1">
        <v>41075</v>
      </c>
      <c r="H316" t="s">
        <v>105</v>
      </c>
      <c r="I316">
        <v>6803613</v>
      </c>
      <c r="J316">
        <v>591605</v>
      </c>
      <c r="K316">
        <v>1126</v>
      </c>
      <c r="M316" t="s">
        <v>106</v>
      </c>
      <c r="N316" t="s">
        <v>147</v>
      </c>
      <c r="O316" t="s">
        <v>108</v>
      </c>
      <c r="Q316" t="s">
        <v>746</v>
      </c>
      <c r="S316">
        <v>555</v>
      </c>
      <c r="U316">
        <v>1.1100000000000001</v>
      </c>
      <c r="V316">
        <v>22.5</v>
      </c>
      <c r="X316">
        <v>4</v>
      </c>
      <c r="Z316">
        <v>2</v>
      </c>
      <c r="AA316">
        <v>284</v>
      </c>
      <c r="AC316">
        <v>0.14000000000000001</v>
      </c>
      <c r="AE316">
        <v>0.63</v>
      </c>
      <c r="AF316">
        <v>0.96</v>
      </c>
      <c r="AI316">
        <v>20.2</v>
      </c>
      <c r="AK316">
        <v>133.80000000000001</v>
      </c>
      <c r="AN316">
        <v>58.55</v>
      </c>
      <c r="AS316">
        <v>3.03</v>
      </c>
      <c r="AT316">
        <v>3.2</v>
      </c>
      <c r="AX316">
        <v>73</v>
      </c>
      <c r="BB316">
        <v>0.08</v>
      </c>
      <c r="BC316">
        <v>14.3</v>
      </c>
      <c r="BF316">
        <v>1.47</v>
      </c>
      <c r="BG316">
        <v>905</v>
      </c>
      <c r="BI316">
        <v>3.03</v>
      </c>
      <c r="BJ316">
        <v>4.0000000000000001E-3</v>
      </c>
      <c r="BM316">
        <v>131.1</v>
      </c>
      <c r="BP316">
        <v>9.0999999999999998E-2</v>
      </c>
      <c r="BQ316">
        <v>15.62</v>
      </c>
      <c r="BY316">
        <v>0.01</v>
      </c>
      <c r="BZ316">
        <v>2.0299999999999998</v>
      </c>
      <c r="CB316">
        <v>5.0999999999999996</v>
      </c>
      <c r="CC316">
        <v>0.8</v>
      </c>
      <c r="CF316">
        <v>49</v>
      </c>
      <c r="CJ316">
        <v>0.09</v>
      </c>
      <c r="CK316">
        <v>3.9</v>
      </c>
      <c r="CL316">
        <v>6.5000000000000002E-2</v>
      </c>
      <c r="CM316">
        <v>0.14000000000000001</v>
      </c>
      <c r="CO316">
        <v>0.6</v>
      </c>
      <c r="CP316">
        <v>46</v>
      </c>
      <c r="CQ316">
        <v>0.2</v>
      </c>
      <c r="CT316">
        <v>111.7</v>
      </c>
    </row>
    <row r="317" spans="1:98">
      <c r="A317" t="s">
        <v>99</v>
      </c>
      <c r="B317" t="s">
        <v>100</v>
      </c>
      <c r="C317" t="s">
        <v>101</v>
      </c>
      <c r="D317" t="s">
        <v>747</v>
      </c>
      <c r="E317" t="s">
        <v>133</v>
      </c>
      <c r="F317" t="s">
        <v>236</v>
      </c>
      <c r="G317" s="1">
        <v>41075</v>
      </c>
      <c r="H317" t="s">
        <v>105</v>
      </c>
      <c r="I317">
        <v>6803594</v>
      </c>
      <c r="J317">
        <v>591518</v>
      </c>
      <c r="K317">
        <v>1155</v>
      </c>
      <c r="M317" t="s">
        <v>106</v>
      </c>
      <c r="N317" t="s">
        <v>147</v>
      </c>
      <c r="O317" t="s">
        <v>108</v>
      </c>
      <c r="Q317" t="s">
        <v>748</v>
      </c>
      <c r="S317">
        <v>461</v>
      </c>
      <c r="U317">
        <v>0.56000000000000005</v>
      </c>
      <c r="V317">
        <v>26.1</v>
      </c>
      <c r="X317">
        <v>1.1000000000000001</v>
      </c>
      <c r="Z317">
        <v>0.5</v>
      </c>
      <c r="AA317">
        <v>210.2</v>
      </c>
      <c r="AC317">
        <v>0.15</v>
      </c>
      <c r="AE317">
        <v>0.18</v>
      </c>
      <c r="AF317">
        <v>0.85</v>
      </c>
      <c r="AI317">
        <v>9.5</v>
      </c>
      <c r="AK317">
        <v>32.6</v>
      </c>
      <c r="AN317">
        <v>28.15</v>
      </c>
      <c r="AS317">
        <v>2.59</v>
      </c>
      <c r="AT317">
        <v>1.9</v>
      </c>
      <c r="AX317">
        <v>2.5</v>
      </c>
      <c r="BB317">
        <v>0.06</v>
      </c>
      <c r="BC317">
        <v>17.7</v>
      </c>
      <c r="BF317">
        <v>0.22</v>
      </c>
      <c r="BG317">
        <v>251</v>
      </c>
      <c r="BI317">
        <v>2.88</v>
      </c>
      <c r="BJ317">
        <v>3.0000000000000001E-3</v>
      </c>
      <c r="BM317">
        <v>47.4</v>
      </c>
      <c r="BP317">
        <v>9.6000000000000002E-2</v>
      </c>
      <c r="BQ317">
        <v>14.22</v>
      </c>
      <c r="BY317">
        <v>0.01</v>
      </c>
      <c r="BZ317">
        <v>2.76</v>
      </c>
      <c r="CB317">
        <v>1.8</v>
      </c>
      <c r="CC317">
        <v>0.9</v>
      </c>
      <c r="CF317">
        <v>23.9</v>
      </c>
      <c r="CJ317">
        <v>7.0000000000000007E-2</v>
      </c>
      <c r="CK317">
        <v>4.9000000000000004</v>
      </c>
      <c r="CL317">
        <v>1.7999999999999999E-2</v>
      </c>
      <c r="CM317">
        <v>7.0000000000000007E-2</v>
      </c>
      <c r="CO317">
        <v>0.6</v>
      </c>
      <c r="CP317">
        <v>24</v>
      </c>
      <c r="CQ317">
        <v>0.2</v>
      </c>
      <c r="CT317">
        <v>169.2</v>
      </c>
    </row>
    <row r="318" spans="1:98">
      <c r="A318" t="s">
        <v>99</v>
      </c>
      <c r="B318" t="s">
        <v>100</v>
      </c>
      <c r="C318" t="s">
        <v>101</v>
      </c>
      <c r="D318" t="s">
        <v>749</v>
      </c>
      <c r="E318" t="s">
        <v>133</v>
      </c>
      <c r="F318" t="s">
        <v>236</v>
      </c>
      <c r="G318" s="1">
        <v>41075</v>
      </c>
      <c r="H318" t="s">
        <v>105</v>
      </c>
      <c r="I318">
        <v>6803609</v>
      </c>
      <c r="J318">
        <v>591389</v>
      </c>
      <c r="K318">
        <v>1227</v>
      </c>
      <c r="M318" t="s">
        <v>106</v>
      </c>
      <c r="N318" t="s">
        <v>147</v>
      </c>
      <c r="O318" t="s">
        <v>108</v>
      </c>
      <c r="Q318" t="s">
        <v>750</v>
      </c>
      <c r="S318">
        <v>643</v>
      </c>
      <c r="U318">
        <v>0.54</v>
      </c>
      <c r="V318">
        <v>49.2</v>
      </c>
      <c r="X318">
        <v>1</v>
      </c>
      <c r="Z318">
        <v>0.5</v>
      </c>
      <c r="AA318">
        <v>414</v>
      </c>
      <c r="AC318">
        <v>0.17</v>
      </c>
      <c r="AE318">
        <v>0.09</v>
      </c>
      <c r="AF318">
        <v>1.97</v>
      </c>
      <c r="AI318">
        <v>13.6</v>
      </c>
      <c r="AK318">
        <v>18.2</v>
      </c>
      <c r="AN318">
        <v>37.07</v>
      </c>
      <c r="AS318">
        <v>2.79</v>
      </c>
      <c r="AT318">
        <v>1.5</v>
      </c>
      <c r="AX318">
        <v>8</v>
      </c>
      <c r="BB318">
        <v>7.0000000000000007E-2</v>
      </c>
      <c r="BC318">
        <v>16.2</v>
      </c>
      <c r="BF318">
        <v>0.12</v>
      </c>
      <c r="BG318">
        <v>255</v>
      </c>
      <c r="BI318">
        <v>1.69</v>
      </c>
      <c r="BJ318">
        <v>0.01</v>
      </c>
      <c r="BM318">
        <v>73</v>
      </c>
      <c r="BP318">
        <v>9.8000000000000004E-2</v>
      </c>
      <c r="BQ318">
        <v>15.44</v>
      </c>
      <c r="BY318">
        <v>0.02</v>
      </c>
      <c r="BZ318">
        <v>5.0999999999999996</v>
      </c>
      <c r="CB318">
        <v>1.3</v>
      </c>
      <c r="CC318">
        <v>0.9</v>
      </c>
      <c r="CF318">
        <v>29</v>
      </c>
      <c r="CJ318">
        <v>7.0000000000000007E-2</v>
      </c>
      <c r="CK318">
        <v>5.0999999999999996</v>
      </c>
      <c r="CL318">
        <v>1.0999999999999999E-2</v>
      </c>
      <c r="CM318">
        <v>7.0000000000000007E-2</v>
      </c>
      <c r="CO318">
        <v>0.9</v>
      </c>
      <c r="CP318">
        <v>13</v>
      </c>
      <c r="CQ318">
        <v>0.1</v>
      </c>
      <c r="CT318">
        <v>305.10000000000002</v>
      </c>
    </row>
    <row r="319" spans="1:98">
      <c r="A319" t="s">
        <v>99</v>
      </c>
      <c r="B319" t="s">
        <v>100</v>
      </c>
      <c r="C319" t="s">
        <v>101</v>
      </c>
      <c r="D319" t="s">
        <v>751</v>
      </c>
      <c r="E319" t="s">
        <v>133</v>
      </c>
      <c r="F319" t="s">
        <v>236</v>
      </c>
      <c r="G319" s="1">
        <v>41075</v>
      </c>
      <c r="H319" t="s">
        <v>105</v>
      </c>
      <c r="I319">
        <v>6803618</v>
      </c>
      <c r="J319">
        <v>591297</v>
      </c>
      <c r="K319">
        <v>1261</v>
      </c>
      <c r="M319" t="s">
        <v>106</v>
      </c>
      <c r="N319" t="s">
        <v>147</v>
      </c>
      <c r="O319" t="s">
        <v>108</v>
      </c>
      <c r="Q319" t="s">
        <v>752</v>
      </c>
      <c r="S319">
        <v>661</v>
      </c>
      <c r="U319">
        <v>1.03</v>
      </c>
      <c r="V319">
        <v>94.3</v>
      </c>
      <c r="X319">
        <v>1.3</v>
      </c>
      <c r="Z319">
        <v>0.5</v>
      </c>
      <c r="AA319">
        <v>533.1</v>
      </c>
      <c r="AC319">
        <v>0.17</v>
      </c>
      <c r="AE319">
        <v>0.06</v>
      </c>
      <c r="AF319">
        <v>5.72</v>
      </c>
      <c r="AI319">
        <v>14.7</v>
      </c>
      <c r="AK319">
        <v>89.3</v>
      </c>
      <c r="AN319">
        <v>62.19</v>
      </c>
      <c r="AS319">
        <v>3.22</v>
      </c>
      <c r="AT319">
        <v>3.9</v>
      </c>
      <c r="AX319">
        <v>14</v>
      </c>
      <c r="BB319">
        <v>0.05</v>
      </c>
      <c r="BC319">
        <v>15.6</v>
      </c>
      <c r="BF319">
        <v>0.37</v>
      </c>
      <c r="BG319">
        <v>730</v>
      </c>
      <c r="BI319">
        <v>1.82</v>
      </c>
      <c r="BJ319">
        <v>2E-3</v>
      </c>
      <c r="BM319">
        <v>97.1</v>
      </c>
      <c r="BP319">
        <v>0.06</v>
      </c>
      <c r="BQ319">
        <v>9.64</v>
      </c>
      <c r="BY319">
        <v>0.01</v>
      </c>
      <c r="BZ319">
        <v>2.12</v>
      </c>
      <c r="CB319">
        <v>2.9</v>
      </c>
      <c r="CC319">
        <v>1.8</v>
      </c>
      <c r="CF319">
        <v>14.4</v>
      </c>
      <c r="CJ319">
        <v>0.05</v>
      </c>
      <c r="CK319">
        <v>2.4</v>
      </c>
      <c r="CL319">
        <v>2.1999999999999999E-2</v>
      </c>
      <c r="CM319">
        <v>0.14000000000000001</v>
      </c>
      <c r="CO319">
        <v>0.8</v>
      </c>
      <c r="CP319">
        <v>39</v>
      </c>
      <c r="CQ319">
        <v>0.2</v>
      </c>
      <c r="CT319">
        <v>605.1</v>
      </c>
    </row>
    <row r="320" spans="1:98">
      <c r="A320" t="s">
        <v>99</v>
      </c>
      <c r="B320" t="s">
        <v>100</v>
      </c>
      <c r="C320" t="s">
        <v>101</v>
      </c>
      <c r="D320" t="s">
        <v>753</v>
      </c>
      <c r="E320" t="s">
        <v>133</v>
      </c>
      <c r="F320" t="s">
        <v>236</v>
      </c>
      <c r="G320" s="1">
        <v>41075</v>
      </c>
      <c r="H320" t="s">
        <v>105</v>
      </c>
      <c r="I320">
        <v>6803600</v>
      </c>
      <c r="J320">
        <v>591210</v>
      </c>
      <c r="K320">
        <v>1271</v>
      </c>
      <c r="M320" t="s">
        <v>106</v>
      </c>
      <c r="N320" t="s">
        <v>147</v>
      </c>
      <c r="O320" t="s">
        <v>108</v>
      </c>
      <c r="Q320" t="s">
        <v>754</v>
      </c>
      <c r="S320">
        <v>565</v>
      </c>
      <c r="U320">
        <v>1.1100000000000001</v>
      </c>
      <c r="V320">
        <v>44.9</v>
      </c>
      <c r="X320">
        <v>2.6</v>
      </c>
      <c r="Z320">
        <v>0.5</v>
      </c>
      <c r="AA320">
        <v>707.2</v>
      </c>
      <c r="AC320">
        <v>0.23</v>
      </c>
      <c r="AE320">
        <v>7.0000000000000007E-2</v>
      </c>
      <c r="AF320">
        <v>2.1</v>
      </c>
      <c r="AI320">
        <v>7.4</v>
      </c>
      <c r="AK320">
        <v>49.9</v>
      </c>
      <c r="AN320">
        <v>32.770000000000003</v>
      </c>
      <c r="AS320">
        <v>3.06</v>
      </c>
      <c r="AT320">
        <v>4.0999999999999996</v>
      </c>
      <c r="AX320">
        <v>17</v>
      </c>
      <c r="BB320">
        <v>7.0000000000000007E-2</v>
      </c>
      <c r="BC320">
        <v>16.2</v>
      </c>
      <c r="BF320">
        <v>0.26</v>
      </c>
      <c r="BG320">
        <v>189</v>
      </c>
      <c r="BI320">
        <v>5.92</v>
      </c>
      <c r="BJ320">
        <v>2E-3</v>
      </c>
      <c r="BM320">
        <v>46.2</v>
      </c>
      <c r="BP320">
        <v>7.0000000000000007E-2</v>
      </c>
      <c r="BQ320">
        <v>23.63</v>
      </c>
      <c r="BY320">
        <v>0.04</v>
      </c>
      <c r="BZ320">
        <v>3.38</v>
      </c>
      <c r="CB320">
        <v>2.2999999999999998</v>
      </c>
      <c r="CC320">
        <v>2.5</v>
      </c>
      <c r="CF320">
        <v>38.5</v>
      </c>
      <c r="CJ320">
        <v>0.1</v>
      </c>
      <c r="CK320">
        <v>4.2</v>
      </c>
      <c r="CL320">
        <v>3.4000000000000002E-2</v>
      </c>
      <c r="CM320">
        <v>0.19</v>
      </c>
      <c r="CO320">
        <v>0.7</v>
      </c>
      <c r="CP320">
        <v>51</v>
      </c>
      <c r="CQ320">
        <v>0.2</v>
      </c>
      <c r="CT320">
        <v>194.4</v>
      </c>
    </row>
    <row r="321" spans="1:98">
      <c r="A321" t="s">
        <v>99</v>
      </c>
      <c r="B321" t="s">
        <v>100</v>
      </c>
      <c r="C321" t="s">
        <v>101</v>
      </c>
      <c r="D321" t="s">
        <v>755</v>
      </c>
      <c r="E321" t="s">
        <v>133</v>
      </c>
      <c r="F321" t="s">
        <v>236</v>
      </c>
      <c r="G321" s="1">
        <v>41075</v>
      </c>
      <c r="H321" t="s">
        <v>105</v>
      </c>
      <c r="I321">
        <v>6803610</v>
      </c>
      <c r="J321">
        <v>591105</v>
      </c>
      <c r="K321">
        <v>1308</v>
      </c>
      <c r="M321" t="s">
        <v>106</v>
      </c>
      <c r="N321" t="s">
        <v>147</v>
      </c>
      <c r="O321" t="s">
        <v>108</v>
      </c>
      <c r="Q321" t="s">
        <v>756</v>
      </c>
      <c r="S321">
        <v>1007</v>
      </c>
      <c r="U321">
        <v>0.56999999999999995</v>
      </c>
      <c r="V321">
        <v>6.2</v>
      </c>
      <c r="X321">
        <v>1.9</v>
      </c>
      <c r="Z321">
        <v>0.5</v>
      </c>
      <c r="AA321">
        <v>661.5</v>
      </c>
      <c r="AC321">
        <v>0.26</v>
      </c>
      <c r="AE321">
        <v>0.03</v>
      </c>
      <c r="AF321">
        <v>1.1599999999999999</v>
      </c>
      <c r="AI321">
        <v>1.1000000000000001</v>
      </c>
      <c r="AK321">
        <v>9.6</v>
      </c>
      <c r="AN321">
        <v>17.95</v>
      </c>
      <c r="AS321">
        <v>1.98</v>
      </c>
      <c r="AT321">
        <v>2.5</v>
      </c>
      <c r="AX321">
        <v>29</v>
      </c>
      <c r="BB321">
        <v>0.19</v>
      </c>
      <c r="BC321">
        <v>17.600000000000001</v>
      </c>
      <c r="BF321">
        <v>0.04</v>
      </c>
      <c r="BG321">
        <v>30</v>
      </c>
      <c r="BI321">
        <v>6.36</v>
      </c>
      <c r="BJ321">
        <v>3.1E-2</v>
      </c>
      <c r="BM321">
        <v>8</v>
      </c>
      <c r="BP321">
        <v>7.4999999999999997E-2</v>
      </c>
      <c r="BQ321">
        <v>38.93</v>
      </c>
      <c r="BY321">
        <v>0.37</v>
      </c>
      <c r="BZ321">
        <v>2.21</v>
      </c>
      <c r="CB321">
        <v>0.8</v>
      </c>
      <c r="CC321">
        <v>2.2999999999999998</v>
      </c>
      <c r="CF321">
        <v>67.099999999999994</v>
      </c>
      <c r="CJ321">
        <v>0.04</v>
      </c>
      <c r="CK321">
        <v>4.9000000000000004</v>
      </c>
      <c r="CL321">
        <v>1.0999999999999999E-2</v>
      </c>
      <c r="CM321">
        <v>1</v>
      </c>
      <c r="CO321">
        <v>0.7</v>
      </c>
      <c r="CP321">
        <v>37</v>
      </c>
      <c r="CQ321">
        <v>0.1</v>
      </c>
      <c r="CT321">
        <v>114.5</v>
      </c>
    </row>
    <row r="322" spans="1:98">
      <c r="A322" t="s">
        <v>99</v>
      </c>
      <c r="B322" t="s">
        <v>100</v>
      </c>
      <c r="C322" t="s">
        <v>101</v>
      </c>
      <c r="D322" t="s">
        <v>757</v>
      </c>
      <c r="E322" t="s">
        <v>133</v>
      </c>
      <c r="F322" t="s">
        <v>236</v>
      </c>
      <c r="G322" s="1">
        <v>41075</v>
      </c>
      <c r="H322" t="s">
        <v>105</v>
      </c>
      <c r="I322">
        <v>6803601</v>
      </c>
      <c r="J322">
        <v>591002</v>
      </c>
      <c r="K322">
        <v>1334</v>
      </c>
      <c r="M322" t="s">
        <v>106</v>
      </c>
      <c r="N322" t="s">
        <v>147</v>
      </c>
      <c r="O322" t="s">
        <v>108</v>
      </c>
      <c r="Q322" t="s">
        <v>758</v>
      </c>
      <c r="S322">
        <v>1245</v>
      </c>
      <c r="U322">
        <v>1.04</v>
      </c>
      <c r="V322">
        <v>30.6</v>
      </c>
      <c r="X322">
        <v>1</v>
      </c>
      <c r="Z322">
        <v>0.5</v>
      </c>
      <c r="AA322">
        <v>324.8</v>
      </c>
      <c r="AC322">
        <v>0.19</v>
      </c>
      <c r="AE322">
        <v>0.04</v>
      </c>
      <c r="AF322">
        <v>1.1100000000000001</v>
      </c>
      <c r="AI322">
        <v>4.5999999999999996</v>
      </c>
      <c r="AK322">
        <v>33.200000000000003</v>
      </c>
      <c r="AN322">
        <v>28.22</v>
      </c>
      <c r="AS322">
        <v>2.65</v>
      </c>
      <c r="AT322">
        <v>4.4000000000000004</v>
      </c>
      <c r="AX322">
        <v>40</v>
      </c>
      <c r="BB322">
        <v>7.0000000000000007E-2</v>
      </c>
      <c r="BC322">
        <v>17.399999999999999</v>
      </c>
      <c r="BF322">
        <v>0.15</v>
      </c>
      <c r="BG322">
        <v>105</v>
      </c>
      <c r="BI322">
        <v>13.91</v>
      </c>
      <c r="BJ322">
        <v>2E-3</v>
      </c>
      <c r="BM322">
        <v>29.5</v>
      </c>
      <c r="BP322">
        <v>0.14000000000000001</v>
      </c>
      <c r="BQ322">
        <v>23.19</v>
      </c>
      <c r="BY322">
        <v>0.05</v>
      </c>
      <c r="BZ322">
        <v>4.29</v>
      </c>
      <c r="CB322">
        <v>1.5</v>
      </c>
      <c r="CC322">
        <v>6.4</v>
      </c>
      <c r="CF322">
        <v>29.6</v>
      </c>
      <c r="CJ322">
        <v>0.1</v>
      </c>
      <c r="CK322">
        <v>2.2000000000000002</v>
      </c>
      <c r="CL322">
        <v>2.3E-2</v>
      </c>
      <c r="CM322">
        <v>0.38</v>
      </c>
      <c r="CO322">
        <v>1.2</v>
      </c>
      <c r="CP322">
        <v>90</v>
      </c>
      <c r="CQ322">
        <v>0.3</v>
      </c>
      <c r="CT322">
        <v>146.5</v>
      </c>
    </row>
    <row r="323" spans="1:98">
      <c r="A323" t="s">
        <v>99</v>
      </c>
      <c r="B323" t="s">
        <v>100</v>
      </c>
      <c r="C323" t="s">
        <v>101</v>
      </c>
      <c r="D323" t="s">
        <v>759</v>
      </c>
      <c r="E323" t="s">
        <v>133</v>
      </c>
      <c r="F323" t="s">
        <v>236</v>
      </c>
      <c r="G323" s="1">
        <v>41075</v>
      </c>
      <c r="H323" t="s">
        <v>105</v>
      </c>
      <c r="I323">
        <v>6803597</v>
      </c>
      <c r="J323">
        <v>590906</v>
      </c>
      <c r="K323">
        <v>1341</v>
      </c>
      <c r="M323" t="s">
        <v>106</v>
      </c>
      <c r="N323" t="s">
        <v>147</v>
      </c>
      <c r="O323" t="s">
        <v>108</v>
      </c>
      <c r="Q323" t="s">
        <v>760</v>
      </c>
      <c r="S323">
        <v>5568</v>
      </c>
      <c r="U323">
        <v>0.94</v>
      </c>
      <c r="V323">
        <v>57.1</v>
      </c>
      <c r="X323">
        <v>5.8</v>
      </c>
      <c r="Z323">
        <v>0.5</v>
      </c>
      <c r="AA323">
        <v>926.6</v>
      </c>
      <c r="AC323">
        <v>0.53</v>
      </c>
      <c r="AE323">
        <v>0.03</v>
      </c>
      <c r="AF323">
        <v>0.83</v>
      </c>
      <c r="AI323">
        <v>5.0999999999999996</v>
      </c>
      <c r="AK323">
        <v>54.2</v>
      </c>
      <c r="AN323">
        <v>55.85</v>
      </c>
      <c r="AS323">
        <v>2.73</v>
      </c>
      <c r="AT323">
        <v>2.1</v>
      </c>
      <c r="AX323">
        <v>1380</v>
      </c>
      <c r="BB323">
        <v>0.12</v>
      </c>
      <c r="BC323">
        <v>20.8</v>
      </c>
      <c r="BF323">
        <v>0.18</v>
      </c>
      <c r="BG323">
        <v>94</v>
      </c>
      <c r="BI323">
        <v>49.39</v>
      </c>
      <c r="BJ323">
        <v>5.0000000000000001E-4</v>
      </c>
      <c r="BM323">
        <v>38.9</v>
      </c>
      <c r="BP323">
        <v>0.128</v>
      </c>
      <c r="BQ323">
        <v>399.96</v>
      </c>
      <c r="BY323">
        <v>0.15</v>
      </c>
      <c r="BZ323">
        <v>11.45</v>
      </c>
      <c r="CB323">
        <v>2.1</v>
      </c>
      <c r="CC323">
        <v>20.3</v>
      </c>
      <c r="CF323">
        <v>79.5</v>
      </c>
      <c r="CJ323">
        <v>0.27</v>
      </c>
      <c r="CK323">
        <v>4</v>
      </c>
      <c r="CL323">
        <v>8.0000000000000002E-3</v>
      </c>
      <c r="CM323">
        <v>1.01</v>
      </c>
      <c r="CO323">
        <v>5.6</v>
      </c>
      <c r="CP323">
        <v>168</v>
      </c>
      <c r="CQ323">
        <v>0.8</v>
      </c>
      <c r="CT323">
        <v>125.5</v>
      </c>
    </row>
    <row r="324" spans="1:98">
      <c r="A324" t="s">
        <v>99</v>
      </c>
      <c r="B324" t="s">
        <v>100</v>
      </c>
      <c r="C324" t="s">
        <v>101</v>
      </c>
      <c r="D324" t="s">
        <v>761</v>
      </c>
      <c r="E324" t="s">
        <v>133</v>
      </c>
      <c r="F324" t="s">
        <v>236</v>
      </c>
      <c r="G324" s="1">
        <v>41075</v>
      </c>
      <c r="H324" t="s">
        <v>105</v>
      </c>
      <c r="I324">
        <v>6803400</v>
      </c>
      <c r="J324">
        <v>591168</v>
      </c>
      <c r="K324">
        <v>1208</v>
      </c>
      <c r="M324" t="s">
        <v>106</v>
      </c>
      <c r="N324" t="s">
        <v>147</v>
      </c>
      <c r="O324" t="s">
        <v>108</v>
      </c>
      <c r="Q324" t="s">
        <v>762</v>
      </c>
      <c r="S324">
        <v>449</v>
      </c>
      <c r="U324">
        <v>1</v>
      </c>
      <c r="V324">
        <v>46.6</v>
      </c>
      <c r="X324">
        <v>2.9</v>
      </c>
      <c r="Z324">
        <v>1</v>
      </c>
      <c r="AA324">
        <v>436.7</v>
      </c>
      <c r="AC324">
        <v>0.14000000000000001</v>
      </c>
      <c r="AE324">
        <v>0.13</v>
      </c>
      <c r="AF324">
        <v>4.24</v>
      </c>
      <c r="AI324">
        <v>8.6</v>
      </c>
      <c r="AK324">
        <v>48.3</v>
      </c>
      <c r="AN324">
        <v>29.4</v>
      </c>
      <c r="AS324">
        <v>2.35</v>
      </c>
      <c r="AT324">
        <v>3.4</v>
      </c>
      <c r="AX324">
        <v>25</v>
      </c>
      <c r="BB324">
        <v>0.06</v>
      </c>
      <c r="BC324">
        <v>18.100000000000001</v>
      </c>
      <c r="BF324">
        <v>0.36</v>
      </c>
      <c r="BG324">
        <v>274</v>
      </c>
      <c r="BI324">
        <v>3.12</v>
      </c>
      <c r="BJ324">
        <v>5.0000000000000001E-3</v>
      </c>
      <c r="BM324">
        <v>52.3</v>
      </c>
      <c r="BP324">
        <v>7.6999999999999999E-2</v>
      </c>
      <c r="BQ324">
        <v>12.18</v>
      </c>
      <c r="BY324">
        <v>0.01</v>
      </c>
      <c r="BZ324">
        <v>2.2000000000000002</v>
      </c>
      <c r="CB324">
        <v>2.4</v>
      </c>
      <c r="CC324">
        <v>0.8</v>
      </c>
      <c r="CF324">
        <v>21.1</v>
      </c>
      <c r="CJ324">
        <v>0.05</v>
      </c>
      <c r="CK324">
        <v>3.8</v>
      </c>
      <c r="CL324">
        <v>4.3999999999999997E-2</v>
      </c>
      <c r="CM324">
        <v>0.13</v>
      </c>
      <c r="CO324">
        <v>0.9</v>
      </c>
      <c r="CP324">
        <v>40</v>
      </c>
      <c r="CQ324">
        <v>0.3</v>
      </c>
      <c r="CT324">
        <v>183.5</v>
      </c>
    </row>
    <row r="325" spans="1:98">
      <c r="A325" t="s">
        <v>99</v>
      </c>
      <c r="B325" t="s">
        <v>100</v>
      </c>
      <c r="C325" t="s">
        <v>101</v>
      </c>
      <c r="D325" t="s">
        <v>763</v>
      </c>
      <c r="E325" t="s">
        <v>133</v>
      </c>
      <c r="F325" t="s">
        <v>236</v>
      </c>
      <c r="G325" s="1">
        <v>41075</v>
      </c>
      <c r="H325" t="s">
        <v>105</v>
      </c>
      <c r="I325">
        <v>6803401</v>
      </c>
      <c r="J325">
        <v>591108</v>
      </c>
      <c r="K325">
        <v>1230</v>
      </c>
      <c r="M325" t="s">
        <v>106</v>
      </c>
      <c r="N325" t="s">
        <v>147</v>
      </c>
      <c r="O325" t="s">
        <v>108</v>
      </c>
      <c r="Q325" t="s">
        <v>764</v>
      </c>
      <c r="S325">
        <v>2419</v>
      </c>
      <c r="U325">
        <v>0.71</v>
      </c>
      <c r="V325">
        <v>14.8</v>
      </c>
      <c r="X325">
        <v>1.3</v>
      </c>
      <c r="Z325">
        <v>1</v>
      </c>
      <c r="AA325">
        <v>434.9</v>
      </c>
      <c r="AC325">
        <v>0.22</v>
      </c>
      <c r="AE325">
        <v>0.11</v>
      </c>
      <c r="AF325">
        <v>3.48</v>
      </c>
      <c r="AI325">
        <v>3.7</v>
      </c>
      <c r="AK325">
        <v>44.4</v>
      </c>
      <c r="AN325">
        <v>22.82</v>
      </c>
      <c r="AS325">
        <v>1.82</v>
      </c>
      <c r="AT325">
        <v>3.6</v>
      </c>
      <c r="AX325">
        <v>92</v>
      </c>
      <c r="BB325">
        <v>0.09</v>
      </c>
      <c r="BC325">
        <v>18.7</v>
      </c>
      <c r="BF325">
        <v>0.17</v>
      </c>
      <c r="BG325">
        <v>85</v>
      </c>
      <c r="BI325">
        <v>21.35</v>
      </c>
      <c r="BJ325">
        <v>3.0000000000000001E-3</v>
      </c>
      <c r="BM325">
        <v>32.1</v>
      </c>
      <c r="BP325">
        <v>0.151</v>
      </c>
      <c r="BQ325">
        <v>28.12</v>
      </c>
      <c r="BY325">
        <v>7.0000000000000007E-2</v>
      </c>
      <c r="BZ325">
        <v>7.11</v>
      </c>
      <c r="CB325">
        <v>1.6</v>
      </c>
      <c r="CC325">
        <v>10.7</v>
      </c>
      <c r="CF325">
        <v>57.1</v>
      </c>
      <c r="CJ325">
        <v>0.17</v>
      </c>
      <c r="CK325">
        <v>1.5</v>
      </c>
      <c r="CL325">
        <v>3.5999999999999997E-2</v>
      </c>
      <c r="CM325">
        <v>0.59</v>
      </c>
      <c r="CO325">
        <v>2.4</v>
      </c>
      <c r="CP325">
        <v>106</v>
      </c>
      <c r="CQ325">
        <v>0.5</v>
      </c>
      <c r="CT325">
        <v>105.3</v>
      </c>
    </row>
    <row r="326" spans="1:98">
      <c r="A326" t="s">
        <v>99</v>
      </c>
      <c r="B326" t="s">
        <v>100</v>
      </c>
      <c r="C326" t="s">
        <v>101</v>
      </c>
      <c r="D326" t="s">
        <v>765</v>
      </c>
      <c r="E326" t="s">
        <v>133</v>
      </c>
      <c r="F326" t="s">
        <v>236</v>
      </c>
      <c r="G326" s="1">
        <v>41075</v>
      </c>
      <c r="H326" t="s">
        <v>105</v>
      </c>
      <c r="I326">
        <v>6803404</v>
      </c>
      <c r="J326">
        <v>591003</v>
      </c>
      <c r="K326">
        <v>1265</v>
      </c>
      <c r="M326" t="s">
        <v>106</v>
      </c>
      <c r="N326" t="s">
        <v>147</v>
      </c>
      <c r="O326" t="s">
        <v>108</v>
      </c>
      <c r="Q326" t="s">
        <v>766</v>
      </c>
      <c r="S326">
        <v>612</v>
      </c>
      <c r="U326">
        <v>0.95</v>
      </c>
      <c r="V326">
        <v>21.9</v>
      </c>
      <c r="X326">
        <v>4.3</v>
      </c>
      <c r="Z326">
        <v>1</v>
      </c>
      <c r="AA326">
        <v>199</v>
      </c>
      <c r="AC326">
        <v>0.16</v>
      </c>
      <c r="AE326">
        <v>0.21</v>
      </c>
      <c r="AF326">
        <v>1.52</v>
      </c>
      <c r="AI326">
        <v>7.6</v>
      </c>
      <c r="AK326">
        <v>52.2</v>
      </c>
      <c r="AN326">
        <v>18.399999999999999</v>
      </c>
      <c r="AS326">
        <v>2.2400000000000002</v>
      </c>
      <c r="AT326">
        <v>4.2</v>
      </c>
      <c r="AX326">
        <v>12</v>
      </c>
      <c r="BB326">
        <v>0.06</v>
      </c>
      <c r="BC326">
        <v>15.3</v>
      </c>
      <c r="BF326">
        <v>0.42</v>
      </c>
      <c r="BG326">
        <v>186</v>
      </c>
      <c r="BI326">
        <v>4.37</v>
      </c>
      <c r="BJ326">
        <v>4.0000000000000001E-3</v>
      </c>
      <c r="BM326">
        <v>44</v>
      </c>
      <c r="BP326">
        <v>0.159</v>
      </c>
      <c r="BQ326">
        <v>252.55</v>
      </c>
      <c r="BY326">
        <v>0.01</v>
      </c>
      <c r="BZ326">
        <v>2.4</v>
      </c>
      <c r="CB326">
        <v>2.5</v>
      </c>
      <c r="CC326">
        <v>1.9</v>
      </c>
      <c r="CF326">
        <v>33.9</v>
      </c>
      <c r="CJ326">
        <v>0.04</v>
      </c>
      <c r="CK326">
        <v>4.2</v>
      </c>
      <c r="CL326">
        <v>5.3999999999999999E-2</v>
      </c>
      <c r="CM326">
        <v>0.14000000000000001</v>
      </c>
      <c r="CO326">
        <v>0.8</v>
      </c>
      <c r="CP326">
        <v>46</v>
      </c>
      <c r="CQ326">
        <v>0.3</v>
      </c>
      <c r="CT326">
        <v>113.9</v>
      </c>
    </row>
    <row r="327" spans="1:98">
      <c r="A327" t="s">
        <v>99</v>
      </c>
      <c r="B327" t="s">
        <v>100</v>
      </c>
      <c r="C327" t="s">
        <v>101</v>
      </c>
      <c r="D327" t="s">
        <v>767</v>
      </c>
      <c r="E327" t="s">
        <v>133</v>
      </c>
      <c r="F327" t="s">
        <v>236</v>
      </c>
      <c r="G327" s="1">
        <v>41075</v>
      </c>
      <c r="H327" t="s">
        <v>105</v>
      </c>
      <c r="I327">
        <v>6803401</v>
      </c>
      <c r="J327">
        <v>590894</v>
      </c>
      <c r="K327">
        <v>1304</v>
      </c>
      <c r="M327" t="s">
        <v>106</v>
      </c>
      <c r="N327" t="s">
        <v>147</v>
      </c>
      <c r="O327" t="s">
        <v>108</v>
      </c>
      <c r="Q327" t="s">
        <v>768</v>
      </c>
      <c r="S327">
        <v>1551</v>
      </c>
      <c r="U327">
        <v>0.75</v>
      </c>
      <c r="V327">
        <v>36.700000000000003</v>
      </c>
      <c r="X327">
        <v>1.3</v>
      </c>
      <c r="Z327">
        <v>0.5</v>
      </c>
      <c r="AA327">
        <v>278.7</v>
      </c>
      <c r="AC327">
        <v>0.16</v>
      </c>
      <c r="AE327">
        <v>0.08</v>
      </c>
      <c r="AF327">
        <v>0.63</v>
      </c>
      <c r="AI327">
        <v>3</v>
      </c>
      <c r="AK327">
        <v>30</v>
      </c>
      <c r="AN327">
        <v>29.9</v>
      </c>
      <c r="AS327">
        <v>2</v>
      </c>
      <c r="AT327">
        <v>2.9</v>
      </c>
      <c r="AX327">
        <v>73</v>
      </c>
      <c r="BB327">
        <v>0.06</v>
      </c>
      <c r="BC327">
        <v>16.3</v>
      </c>
      <c r="BF327">
        <v>0.12</v>
      </c>
      <c r="BG327">
        <v>65</v>
      </c>
      <c r="BI327">
        <v>10.73</v>
      </c>
      <c r="BJ327">
        <v>3.0000000000000001E-3</v>
      </c>
      <c r="BM327">
        <v>26.3</v>
      </c>
      <c r="BP327">
        <v>0.182</v>
      </c>
      <c r="BQ327">
        <v>35.24</v>
      </c>
      <c r="BY327">
        <v>0.04</v>
      </c>
      <c r="BZ327">
        <v>5.72</v>
      </c>
      <c r="CB327">
        <v>1.3</v>
      </c>
      <c r="CC327">
        <v>2.5</v>
      </c>
      <c r="CF327">
        <v>64.8</v>
      </c>
      <c r="CJ327">
        <v>0.06</v>
      </c>
      <c r="CK327">
        <v>2.1</v>
      </c>
      <c r="CL327">
        <v>2.4E-2</v>
      </c>
      <c r="CM327">
        <v>0.36</v>
      </c>
      <c r="CO327">
        <v>1.6</v>
      </c>
      <c r="CP327">
        <v>90</v>
      </c>
      <c r="CQ327">
        <v>0.4</v>
      </c>
      <c r="CT327">
        <v>123.5</v>
      </c>
    </row>
    <row r="328" spans="1:98">
      <c r="A328" t="s">
        <v>99</v>
      </c>
      <c r="B328" t="s">
        <v>100</v>
      </c>
      <c r="C328" t="s">
        <v>101</v>
      </c>
      <c r="D328" t="s">
        <v>769</v>
      </c>
      <c r="E328" t="s">
        <v>133</v>
      </c>
      <c r="F328" t="s">
        <v>236</v>
      </c>
      <c r="G328" s="1">
        <v>41075</v>
      </c>
      <c r="H328" t="s">
        <v>105</v>
      </c>
      <c r="I328">
        <v>6803407</v>
      </c>
      <c r="J328">
        <v>590796</v>
      </c>
      <c r="K328">
        <v>1347</v>
      </c>
      <c r="M328" t="s">
        <v>106</v>
      </c>
      <c r="N328" t="s">
        <v>147</v>
      </c>
      <c r="O328" t="s">
        <v>108</v>
      </c>
      <c r="Q328" t="s">
        <v>770</v>
      </c>
      <c r="S328">
        <v>3752</v>
      </c>
      <c r="U328">
        <v>1.07</v>
      </c>
      <c r="V328">
        <v>24.1</v>
      </c>
      <c r="X328">
        <v>1.9</v>
      </c>
      <c r="Z328">
        <v>2</v>
      </c>
      <c r="AA328">
        <v>497.2</v>
      </c>
      <c r="AC328">
        <v>0.21</v>
      </c>
      <c r="AE328">
        <v>0.33</v>
      </c>
      <c r="AF328">
        <v>1.31</v>
      </c>
      <c r="AI328">
        <v>2.6</v>
      </c>
      <c r="AK328">
        <v>55.6</v>
      </c>
      <c r="AN328">
        <v>25.71</v>
      </c>
      <c r="AS328">
        <v>2.21</v>
      </c>
      <c r="AT328">
        <v>4.2</v>
      </c>
      <c r="AX328">
        <v>383</v>
      </c>
      <c r="BB328">
        <v>0.1</v>
      </c>
      <c r="BC328">
        <v>18.8</v>
      </c>
      <c r="BF328">
        <v>0.13</v>
      </c>
      <c r="BG328">
        <v>64</v>
      </c>
      <c r="BI328">
        <v>17.59</v>
      </c>
      <c r="BJ328">
        <v>1E-3</v>
      </c>
      <c r="BM328">
        <v>17.100000000000001</v>
      </c>
      <c r="BP328">
        <v>0.50900000000000001</v>
      </c>
      <c r="BQ328">
        <v>44.99</v>
      </c>
      <c r="BY328">
        <v>0.06</v>
      </c>
      <c r="BZ328">
        <v>6.02</v>
      </c>
      <c r="CB328">
        <v>2.5</v>
      </c>
      <c r="CC328">
        <v>9.1999999999999993</v>
      </c>
      <c r="CF328">
        <v>172.4</v>
      </c>
      <c r="CJ328">
        <v>0.14000000000000001</v>
      </c>
      <c r="CK328">
        <v>4</v>
      </c>
      <c r="CL328">
        <v>2.8000000000000001E-2</v>
      </c>
      <c r="CM328">
        <v>1.67</v>
      </c>
      <c r="CO328">
        <v>6.8</v>
      </c>
      <c r="CP328">
        <v>227</v>
      </c>
      <c r="CQ328">
        <v>0.7</v>
      </c>
      <c r="CT328">
        <v>65.900000000000006</v>
      </c>
    </row>
    <row r="329" spans="1:98">
      <c r="A329" t="s">
        <v>99</v>
      </c>
      <c r="B329" t="s">
        <v>100</v>
      </c>
      <c r="C329" t="s">
        <v>101</v>
      </c>
      <c r="D329" t="s">
        <v>771</v>
      </c>
      <c r="E329" t="s">
        <v>133</v>
      </c>
      <c r="F329" t="s">
        <v>236</v>
      </c>
      <c r="G329" s="1">
        <v>41075</v>
      </c>
      <c r="H329" t="s">
        <v>105</v>
      </c>
      <c r="I329">
        <v>6803404</v>
      </c>
      <c r="J329">
        <v>590710</v>
      </c>
      <c r="K329">
        <v>1375</v>
      </c>
      <c r="M329" t="s">
        <v>106</v>
      </c>
      <c r="N329" t="s">
        <v>147</v>
      </c>
      <c r="O329" t="s">
        <v>108</v>
      </c>
      <c r="Q329" t="s">
        <v>772</v>
      </c>
      <c r="S329">
        <v>4348</v>
      </c>
      <c r="U329">
        <v>0.39</v>
      </c>
      <c r="V329">
        <v>25.3</v>
      </c>
      <c r="X329">
        <v>2.4</v>
      </c>
      <c r="Z329">
        <v>2</v>
      </c>
      <c r="AA329">
        <v>458.6</v>
      </c>
      <c r="AC329">
        <v>0.38</v>
      </c>
      <c r="AE329">
        <v>0.03</v>
      </c>
      <c r="AF329">
        <v>0.32</v>
      </c>
      <c r="AI329">
        <v>0.2</v>
      </c>
      <c r="AK329">
        <v>54.8</v>
      </c>
      <c r="AN329">
        <v>16.25</v>
      </c>
      <c r="AS329">
        <v>2.95</v>
      </c>
      <c r="AT329">
        <v>2.9</v>
      </c>
      <c r="AX329">
        <v>457</v>
      </c>
      <c r="BB329">
        <v>0.06</v>
      </c>
      <c r="BC329">
        <v>9.1</v>
      </c>
      <c r="BF329">
        <v>0.02</v>
      </c>
      <c r="BG329">
        <v>16</v>
      </c>
      <c r="BI329">
        <v>35.409999999999997</v>
      </c>
      <c r="BJ329">
        <v>5.0000000000000001E-4</v>
      </c>
      <c r="BM329">
        <v>1.9</v>
      </c>
      <c r="BP329">
        <v>1.2769999999999999</v>
      </c>
      <c r="BQ329">
        <v>45.18</v>
      </c>
      <c r="BY329">
        <v>0.05</v>
      </c>
      <c r="BZ329">
        <v>38.72</v>
      </c>
      <c r="CB329">
        <v>3.8</v>
      </c>
      <c r="CC329">
        <v>23.6</v>
      </c>
      <c r="CF329">
        <v>75.900000000000006</v>
      </c>
      <c r="CJ329">
        <v>0.39</v>
      </c>
      <c r="CK329">
        <v>8.1999999999999993</v>
      </c>
      <c r="CL329">
        <v>0.01</v>
      </c>
      <c r="CM329">
        <v>0.66</v>
      </c>
      <c r="CO329">
        <v>11</v>
      </c>
      <c r="CP329">
        <v>116</v>
      </c>
      <c r="CQ329">
        <v>1.6</v>
      </c>
      <c r="CT329">
        <v>15.1</v>
      </c>
    </row>
    <row r="330" spans="1:98">
      <c r="A330" t="s">
        <v>99</v>
      </c>
      <c r="B330" t="s">
        <v>100</v>
      </c>
      <c r="C330" t="s">
        <v>101</v>
      </c>
      <c r="D330" t="s">
        <v>773</v>
      </c>
      <c r="E330" t="s">
        <v>133</v>
      </c>
      <c r="F330" t="s">
        <v>236</v>
      </c>
      <c r="G330" s="1">
        <v>41076</v>
      </c>
      <c r="H330" t="s">
        <v>105</v>
      </c>
      <c r="I330">
        <v>6804600</v>
      </c>
      <c r="J330">
        <v>589899</v>
      </c>
      <c r="M330" t="s">
        <v>106</v>
      </c>
      <c r="N330" t="s">
        <v>147</v>
      </c>
      <c r="O330" t="s">
        <v>108</v>
      </c>
      <c r="Q330" t="s">
        <v>774</v>
      </c>
      <c r="S330">
        <v>1615</v>
      </c>
      <c r="U330">
        <v>0.83</v>
      </c>
      <c r="V330">
        <v>66.900000000000006</v>
      </c>
      <c r="X330">
        <v>7.3</v>
      </c>
      <c r="Z330">
        <v>0.5</v>
      </c>
      <c r="AA330">
        <v>122.9</v>
      </c>
      <c r="AC330">
        <v>0.27</v>
      </c>
      <c r="AE330">
        <v>0.04</v>
      </c>
      <c r="AF330">
        <v>0.33</v>
      </c>
      <c r="AI330">
        <v>4.5</v>
      </c>
      <c r="AK330">
        <v>20.3</v>
      </c>
      <c r="AN330">
        <v>31.31</v>
      </c>
      <c r="AS330">
        <v>2.78</v>
      </c>
      <c r="AT330">
        <v>3.5</v>
      </c>
      <c r="AX330">
        <v>40</v>
      </c>
      <c r="BB330">
        <v>7.0000000000000007E-2</v>
      </c>
      <c r="BC330">
        <v>20.5</v>
      </c>
      <c r="BF330">
        <v>0.14000000000000001</v>
      </c>
      <c r="BG330">
        <v>122</v>
      </c>
      <c r="BI330">
        <v>4.08</v>
      </c>
      <c r="BJ330">
        <v>3.0000000000000001E-3</v>
      </c>
      <c r="BM330">
        <v>27.5</v>
      </c>
      <c r="BP330">
        <v>8.5000000000000006E-2</v>
      </c>
      <c r="BQ330">
        <v>34.090000000000003</v>
      </c>
      <c r="BY330">
        <v>0.05</v>
      </c>
      <c r="BZ330">
        <v>3.06</v>
      </c>
      <c r="CB330">
        <v>1.3</v>
      </c>
      <c r="CC330">
        <v>1</v>
      </c>
      <c r="CF330">
        <v>37.9</v>
      </c>
      <c r="CJ330">
        <v>0.05</v>
      </c>
      <c r="CK330">
        <v>3.1</v>
      </c>
      <c r="CL330">
        <v>2.8000000000000001E-2</v>
      </c>
      <c r="CM330">
        <v>0.21</v>
      </c>
      <c r="CO330">
        <v>1.1000000000000001</v>
      </c>
      <c r="CP330">
        <v>36</v>
      </c>
      <c r="CQ330">
        <v>0.9</v>
      </c>
      <c r="CT330">
        <v>104.9</v>
      </c>
    </row>
    <row r="331" spans="1:98">
      <c r="A331" t="s">
        <v>99</v>
      </c>
      <c r="B331" t="s">
        <v>100</v>
      </c>
      <c r="C331" t="s">
        <v>101</v>
      </c>
      <c r="D331" t="s">
        <v>775</v>
      </c>
      <c r="E331" t="s">
        <v>133</v>
      </c>
      <c r="F331" t="s">
        <v>236</v>
      </c>
      <c r="G331" s="1">
        <v>41076</v>
      </c>
      <c r="H331" t="s">
        <v>105</v>
      </c>
      <c r="I331">
        <v>6804600</v>
      </c>
      <c r="J331">
        <v>589999</v>
      </c>
      <c r="M331" t="s">
        <v>106</v>
      </c>
      <c r="N331" t="s">
        <v>147</v>
      </c>
      <c r="O331" t="s">
        <v>108</v>
      </c>
      <c r="Q331" t="s">
        <v>776</v>
      </c>
      <c r="S331">
        <v>2253</v>
      </c>
      <c r="U331">
        <v>0.5</v>
      </c>
      <c r="V331">
        <v>71.900000000000006</v>
      </c>
      <c r="X331">
        <v>3.9</v>
      </c>
      <c r="Z331">
        <v>0.5</v>
      </c>
      <c r="AA331">
        <v>217.4</v>
      </c>
      <c r="AC331">
        <v>0.23</v>
      </c>
      <c r="AE331">
        <v>0.03</v>
      </c>
      <c r="AF331">
        <v>0.28000000000000003</v>
      </c>
      <c r="AI331">
        <v>2.2000000000000002</v>
      </c>
      <c r="AK331">
        <v>12.1</v>
      </c>
      <c r="AN331">
        <v>29.16</v>
      </c>
      <c r="AS331">
        <v>1.97</v>
      </c>
      <c r="AT331">
        <v>1.7</v>
      </c>
      <c r="AX331">
        <v>70</v>
      </c>
      <c r="BB331">
        <v>7.0000000000000007E-2</v>
      </c>
      <c r="BC331">
        <v>26.2</v>
      </c>
      <c r="BF331">
        <v>0.04</v>
      </c>
      <c r="BG331">
        <v>44</v>
      </c>
      <c r="BI331">
        <v>11.16</v>
      </c>
      <c r="BJ331">
        <v>1E-3</v>
      </c>
      <c r="BM331">
        <v>16.100000000000001</v>
      </c>
      <c r="BP331">
        <v>0.129</v>
      </c>
      <c r="BQ331">
        <v>30.8</v>
      </c>
      <c r="BY331">
        <v>0.09</v>
      </c>
      <c r="BZ331">
        <v>4.84</v>
      </c>
      <c r="CB331">
        <v>0.7</v>
      </c>
      <c r="CC331">
        <v>4.2</v>
      </c>
      <c r="CF331">
        <v>54.6</v>
      </c>
      <c r="CJ331">
        <v>0.09</v>
      </c>
      <c r="CK331">
        <v>1.3</v>
      </c>
      <c r="CL331">
        <v>7.0000000000000001E-3</v>
      </c>
      <c r="CM331">
        <v>0.41</v>
      </c>
      <c r="CO331">
        <v>1.6</v>
      </c>
      <c r="CP331">
        <v>73</v>
      </c>
      <c r="CQ331">
        <v>0.7</v>
      </c>
      <c r="CT331">
        <v>85.5</v>
      </c>
    </row>
    <row r="332" spans="1:98">
      <c r="A332" t="s">
        <v>99</v>
      </c>
      <c r="B332" t="s">
        <v>100</v>
      </c>
      <c r="C332" t="s">
        <v>101</v>
      </c>
      <c r="D332" t="s">
        <v>777</v>
      </c>
      <c r="E332" t="s">
        <v>133</v>
      </c>
      <c r="F332" t="s">
        <v>236</v>
      </c>
      <c r="G332" s="1">
        <v>41076</v>
      </c>
      <c r="H332" t="s">
        <v>105</v>
      </c>
      <c r="I332">
        <v>6804600</v>
      </c>
      <c r="J332">
        <v>590099</v>
      </c>
      <c r="M332" t="s">
        <v>106</v>
      </c>
      <c r="N332" t="s">
        <v>147</v>
      </c>
      <c r="O332" t="s">
        <v>108</v>
      </c>
      <c r="Q332" t="s">
        <v>778</v>
      </c>
      <c r="S332">
        <v>1277</v>
      </c>
      <c r="U332">
        <v>0.61</v>
      </c>
      <c r="V332">
        <v>40.9</v>
      </c>
      <c r="X332">
        <v>3.1</v>
      </c>
      <c r="Z332">
        <v>0.5</v>
      </c>
      <c r="AA332">
        <v>285.60000000000002</v>
      </c>
      <c r="AC332">
        <v>0.27</v>
      </c>
      <c r="AE332">
        <v>0.04</v>
      </c>
      <c r="AF332">
        <v>0.28999999999999998</v>
      </c>
      <c r="AI332">
        <v>2.4</v>
      </c>
      <c r="AK332">
        <v>16.899999999999999</v>
      </c>
      <c r="AN332">
        <v>23.84</v>
      </c>
      <c r="AS332">
        <v>1.85</v>
      </c>
      <c r="AT332">
        <v>3</v>
      </c>
      <c r="AX332">
        <v>79</v>
      </c>
      <c r="BB332">
        <v>7.0000000000000007E-2</v>
      </c>
      <c r="BC332">
        <v>19.2</v>
      </c>
      <c r="BF332">
        <v>0.09</v>
      </c>
      <c r="BG332">
        <v>62</v>
      </c>
      <c r="BI332">
        <v>5.18</v>
      </c>
      <c r="BJ332">
        <v>4.0000000000000001E-3</v>
      </c>
      <c r="BM332">
        <v>14</v>
      </c>
      <c r="BP332">
        <v>0.19900000000000001</v>
      </c>
      <c r="BQ332">
        <v>29.07</v>
      </c>
      <c r="BY332">
        <v>7.0000000000000007E-2</v>
      </c>
      <c r="BZ332">
        <v>2.82</v>
      </c>
      <c r="CB332">
        <v>0.4</v>
      </c>
      <c r="CC332">
        <v>2.4</v>
      </c>
      <c r="CF332">
        <v>33.799999999999997</v>
      </c>
      <c r="CJ332">
        <v>0.12</v>
      </c>
      <c r="CK332">
        <v>0.2</v>
      </c>
      <c r="CL332">
        <v>5.0000000000000001E-3</v>
      </c>
      <c r="CM332">
        <v>0.24</v>
      </c>
      <c r="CO332">
        <v>1.5</v>
      </c>
      <c r="CP332">
        <v>39</v>
      </c>
      <c r="CQ332">
        <v>0.3</v>
      </c>
      <c r="CT332">
        <v>58.7</v>
      </c>
    </row>
    <row r="333" spans="1:98">
      <c r="A333" t="s">
        <v>99</v>
      </c>
      <c r="B333" t="s">
        <v>100</v>
      </c>
      <c r="C333" t="s">
        <v>101</v>
      </c>
      <c r="D333" t="s">
        <v>779</v>
      </c>
      <c r="E333" t="s">
        <v>133</v>
      </c>
      <c r="F333" t="s">
        <v>236</v>
      </c>
      <c r="G333" s="1">
        <v>41076</v>
      </c>
      <c r="H333" t="s">
        <v>105</v>
      </c>
      <c r="I333">
        <v>6804600</v>
      </c>
      <c r="J333">
        <v>590199</v>
      </c>
      <c r="M333" t="s">
        <v>106</v>
      </c>
      <c r="N333" t="s">
        <v>147</v>
      </c>
      <c r="O333" t="s">
        <v>108</v>
      </c>
      <c r="Q333" t="s">
        <v>780</v>
      </c>
      <c r="S333">
        <v>1963</v>
      </c>
      <c r="U333">
        <v>0.33</v>
      </c>
      <c r="V333">
        <v>39.6</v>
      </c>
      <c r="X333">
        <v>6.9</v>
      </c>
      <c r="Z333">
        <v>1</v>
      </c>
      <c r="AA333">
        <v>282.7</v>
      </c>
      <c r="AC333">
        <v>0.15</v>
      </c>
      <c r="AE333">
        <v>0.06</v>
      </c>
      <c r="AF333">
        <v>0.28999999999999998</v>
      </c>
      <c r="AI333">
        <v>1</v>
      </c>
      <c r="AK333">
        <v>9.8000000000000007</v>
      </c>
      <c r="AN333">
        <v>42.75</v>
      </c>
      <c r="AS333">
        <v>1.78</v>
      </c>
      <c r="AT333">
        <v>0.9</v>
      </c>
      <c r="AX333">
        <v>142</v>
      </c>
      <c r="BB333">
        <v>7.0000000000000007E-2</v>
      </c>
      <c r="BC333">
        <v>25.1</v>
      </c>
      <c r="BF333">
        <v>0.03</v>
      </c>
      <c r="BG333">
        <v>22</v>
      </c>
      <c r="BI333">
        <v>7.26</v>
      </c>
      <c r="BJ333">
        <v>5.0000000000000001E-4</v>
      </c>
      <c r="BM333">
        <v>9.1999999999999993</v>
      </c>
      <c r="BP333">
        <v>0.19900000000000001</v>
      </c>
      <c r="BQ333">
        <v>43.95</v>
      </c>
      <c r="BY333">
        <v>7.0000000000000007E-2</v>
      </c>
      <c r="BZ333">
        <v>3.49</v>
      </c>
      <c r="CB333">
        <v>1.3</v>
      </c>
      <c r="CC333">
        <v>7</v>
      </c>
      <c r="CF333">
        <v>47.9</v>
      </c>
      <c r="CJ333">
        <v>0.15</v>
      </c>
      <c r="CK333">
        <v>3.6</v>
      </c>
      <c r="CL333">
        <v>4.0000000000000001E-3</v>
      </c>
      <c r="CM333">
        <v>0.18</v>
      </c>
      <c r="CO333">
        <v>2.6</v>
      </c>
      <c r="CP333">
        <v>30</v>
      </c>
      <c r="CQ333">
        <v>0.2</v>
      </c>
      <c r="CT333">
        <v>32</v>
      </c>
    </row>
    <row r="334" spans="1:98">
      <c r="A334" t="s">
        <v>99</v>
      </c>
      <c r="B334" t="s">
        <v>100</v>
      </c>
      <c r="C334" t="s">
        <v>101</v>
      </c>
      <c r="D334" t="s">
        <v>781</v>
      </c>
      <c r="E334" t="s">
        <v>133</v>
      </c>
      <c r="F334" t="s">
        <v>236</v>
      </c>
      <c r="G334" s="1">
        <v>41076</v>
      </c>
      <c r="H334" t="s">
        <v>105</v>
      </c>
      <c r="I334">
        <v>6804600</v>
      </c>
      <c r="J334">
        <v>590299</v>
      </c>
      <c r="M334" t="s">
        <v>106</v>
      </c>
      <c r="N334" t="s">
        <v>147</v>
      </c>
      <c r="O334" t="s">
        <v>108</v>
      </c>
      <c r="Q334" t="s">
        <v>782</v>
      </c>
      <c r="S334">
        <v>1452</v>
      </c>
      <c r="U334">
        <v>0.67</v>
      </c>
      <c r="V334">
        <v>44.9</v>
      </c>
      <c r="X334">
        <v>6.2</v>
      </c>
      <c r="Z334">
        <v>1</v>
      </c>
      <c r="AA334">
        <v>288.5</v>
      </c>
      <c r="AC334">
        <v>0.2</v>
      </c>
      <c r="AE334">
        <v>0.03</v>
      </c>
      <c r="AF334">
        <v>0.24</v>
      </c>
      <c r="AI334">
        <v>2.1</v>
      </c>
      <c r="AK334">
        <v>18.600000000000001</v>
      </c>
      <c r="AN334">
        <v>51.6</v>
      </c>
      <c r="AS334">
        <v>2.15</v>
      </c>
      <c r="AT334">
        <v>2.1</v>
      </c>
      <c r="AX334">
        <v>129</v>
      </c>
      <c r="BB334">
        <v>0.08</v>
      </c>
      <c r="BC334">
        <v>26.4</v>
      </c>
      <c r="BF334">
        <v>7.0000000000000007E-2</v>
      </c>
      <c r="BG334">
        <v>69</v>
      </c>
      <c r="BI334">
        <v>7.85</v>
      </c>
      <c r="BJ334">
        <v>5.0000000000000001E-4</v>
      </c>
      <c r="BM334">
        <v>14.9</v>
      </c>
      <c r="BP334">
        <v>0.16600000000000001</v>
      </c>
      <c r="BQ334">
        <v>35.119999999999997</v>
      </c>
      <c r="BY334">
        <v>0.08</v>
      </c>
      <c r="BZ334">
        <v>3.5</v>
      </c>
      <c r="CB334">
        <v>1.9</v>
      </c>
      <c r="CC334">
        <v>6.7</v>
      </c>
      <c r="CF334">
        <v>39</v>
      </c>
      <c r="CJ334">
        <v>0.13</v>
      </c>
      <c r="CK334">
        <v>2.2000000000000002</v>
      </c>
      <c r="CL334">
        <v>6.0000000000000001E-3</v>
      </c>
      <c r="CM334">
        <v>0.26</v>
      </c>
      <c r="CO334">
        <v>1.4</v>
      </c>
      <c r="CP334">
        <v>35</v>
      </c>
      <c r="CQ334">
        <v>0.3</v>
      </c>
      <c r="CT334">
        <v>51.4</v>
      </c>
    </row>
    <row r="335" spans="1:98">
      <c r="A335" t="s">
        <v>99</v>
      </c>
      <c r="B335" t="s">
        <v>100</v>
      </c>
      <c r="C335" t="s">
        <v>101</v>
      </c>
      <c r="D335" t="s">
        <v>783</v>
      </c>
      <c r="E335" t="s">
        <v>133</v>
      </c>
      <c r="F335" t="s">
        <v>236</v>
      </c>
      <c r="G335" s="1">
        <v>41076</v>
      </c>
      <c r="H335" t="s">
        <v>105</v>
      </c>
      <c r="I335">
        <v>6804200</v>
      </c>
      <c r="J335">
        <v>589499</v>
      </c>
      <c r="M335" t="s">
        <v>106</v>
      </c>
      <c r="N335" t="s">
        <v>147</v>
      </c>
      <c r="O335" t="s">
        <v>108</v>
      </c>
      <c r="Q335" t="s">
        <v>784</v>
      </c>
      <c r="S335">
        <v>302</v>
      </c>
      <c r="U335">
        <v>1.35</v>
      </c>
      <c r="V335">
        <v>10</v>
      </c>
      <c r="X335">
        <v>2.7</v>
      </c>
      <c r="Z335">
        <v>5</v>
      </c>
      <c r="AA335">
        <v>147.30000000000001</v>
      </c>
      <c r="AC335">
        <v>0.19</v>
      </c>
      <c r="AE335">
        <v>0.35</v>
      </c>
      <c r="AF335">
        <v>0.48</v>
      </c>
      <c r="AI335">
        <v>10.199999999999999</v>
      </c>
      <c r="AK335">
        <v>32.6</v>
      </c>
      <c r="AN335">
        <v>29.75</v>
      </c>
      <c r="AS335">
        <v>2.77</v>
      </c>
      <c r="AT335">
        <v>5.6</v>
      </c>
      <c r="AX335">
        <v>26</v>
      </c>
      <c r="BB335">
        <v>0.08</v>
      </c>
      <c r="BC335">
        <v>13.5</v>
      </c>
      <c r="BF335">
        <v>0.57999999999999996</v>
      </c>
      <c r="BG335">
        <v>482</v>
      </c>
      <c r="BI335">
        <v>1.76</v>
      </c>
      <c r="BJ335">
        <v>2E-3</v>
      </c>
      <c r="BM335">
        <v>21.2</v>
      </c>
      <c r="BP335">
        <v>5.5E-2</v>
      </c>
      <c r="BQ335">
        <v>15.92</v>
      </c>
      <c r="BY335">
        <v>0.02</v>
      </c>
      <c r="BZ335">
        <v>0.92</v>
      </c>
      <c r="CB335">
        <v>3.7</v>
      </c>
      <c r="CC335">
        <v>0.6</v>
      </c>
      <c r="CF335">
        <v>22.9</v>
      </c>
      <c r="CJ335">
        <v>7.0000000000000007E-2</v>
      </c>
      <c r="CK335">
        <v>1.7</v>
      </c>
      <c r="CL335">
        <v>0.128</v>
      </c>
      <c r="CM335">
        <v>0.11</v>
      </c>
      <c r="CO335">
        <v>0.6</v>
      </c>
      <c r="CP335">
        <v>60</v>
      </c>
      <c r="CQ335">
        <v>0.1</v>
      </c>
      <c r="CT335">
        <v>68</v>
      </c>
    </row>
    <row r="336" spans="1:98">
      <c r="A336" t="s">
        <v>99</v>
      </c>
      <c r="B336" t="s">
        <v>100</v>
      </c>
      <c r="C336" t="s">
        <v>101</v>
      </c>
      <c r="D336" t="s">
        <v>785</v>
      </c>
      <c r="E336" t="s">
        <v>133</v>
      </c>
      <c r="F336" t="s">
        <v>236</v>
      </c>
      <c r="G336" s="1">
        <v>41076</v>
      </c>
      <c r="H336" t="s">
        <v>105</v>
      </c>
      <c r="I336">
        <v>6803650</v>
      </c>
      <c r="J336">
        <v>589799</v>
      </c>
      <c r="M336" t="s">
        <v>106</v>
      </c>
      <c r="N336" t="s">
        <v>147</v>
      </c>
      <c r="O336" t="s">
        <v>108</v>
      </c>
      <c r="Q336" t="s">
        <v>786</v>
      </c>
      <c r="S336">
        <v>4387</v>
      </c>
      <c r="U336">
        <v>0.65</v>
      </c>
      <c r="V336">
        <v>74.2</v>
      </c>
      <c r="X336">
        <v>12.3</v>
      </c>
      <c r="Z336">
        <v>0.5</v>
      </c>
      <c r="AA336">
        <v>748.1</v>
      </c>
      <c r="AC336">
        <v>0.17</v>
      </c>
      <c r="AE336">
        <v>0.08</v>
      </c>
      <c r="AF336">
        <v>0.87</v>
      </c>
      <c r="AI336">
        <v>1.7</v>
      </c>
      <c r="AK336">
        <v>26.3</v>
      </c>
      <c r="AN336">
        <v>34.47</v>
      </c>
      <c r="AS336">
        <v>2.11</v>
      </c>
      <c r="AT336">
        <v>2.1</v>
      </c>
      <c r="AX336">
        <v>535</v>
      </c>
      <c r="BB336">
        <v>0.13</v>
      </c>
      <c r="BC336">
        <v>22.1</v>
      </c>
      <c r="BF336">
        <v>0.08</v>
      </c>
      <c r="BG336">
        <v>41</v>
      </c>
      <c r="BI336">
        <v>17.43</v>
      </c>
      <c r="BJ336">
        <v>2E-3</v>
      </c>
      <c r="BM336">
        <v>14.7</v>
      </c>
      <c r="BP336">
        <v>0.35899999999999999</v>
      </c>
      <c r="BQ336">
        <v>24.25</v>
      </c>
      <c r="BY336">
        <v>0.22</v>
      </c>
      <c r="BZ336">
        <v>19.55</v>
      </c>
      <c r="CB336">
        <v>1.2</v>
      </c>
      <c r="CC336">
        <v>19.5</v>
      </c>
      <c r="CF336">
        <v>65</v>
      </c>
      <c r="CJ336">
        <v>0.12</v>
      </c>
      <c r="CK336">
        <v>0.5</v>
      </c>
      <c r="CL336">
        <v>8.0000000000000002E-3</v>
      </c>
      <c r="CM336">
        <v>0.55000000000000004</v>
      </c>
      <c r="CO336">
        <v>5.9</v>
      </c>
      <c r="CP336">
        <v>130</v>
      </c>
      <c r="CQ336">
        <v>0.9</v>
      </c>
      <c r="CT336">
        <v>61.5</v>
      </c>
    </row>
    <row r="337" spans="1:98">
      <c r="A337" t="s">
        <v>99</v>
      </c>
      <c r="B337" t="s">
        <v>100</v>
      </c>
      <c r="C337" t="s">
        <v>101</v>
      </c>
      <c r="D337" t="s">
        <v>787</v>
      </c>
      <c r="E337" t="s">
        <v>133</v>
      </c>
      <c r="F337" t="s">
        <v>104</v>
      </c>
      <c r="G337" s="1">
        <v>41074</v>
      </c>
      <c r="H337" t="s">
        <v>105</v>
      </c>
      <c r="I337">
        <v>6801858</v>
      </c>
      <c r="J337">
        <v>589127</v>
      </c>
      <c r="K337">
        <v>1137</v>
      </c>
      <c r="M337" t="s">
        <v>106</v>
      </c>
      <c r="N337" t="s">
        <v>147</v>
      </c>
      <c r="O337" t="s">
        <v>108</v>
      </c>
      <c r="Q337" t="s">
        <v>788</v>
      </c>
      <c r="S337">
        <v>31</v>
      </c>
      <c r="U337">
        <v>1.38</v>
      </c>
      <c r="V337">
        <v>20.5</v>
      </c>
      <c r="X337">
        <v>0.6</v>
      </c>
      <c r="Z337">
        <v>6</v>
      </c>
      <c r="AA337">
        <v>114.3</v>
      </c>
      <c r="AC337">
        <v>0.04</v>
      </c>
      <c r="AE337">
        <v>0.31</v>
      </c>
      <c r="AF337">
        <v>0.18</v>
      </c>
      <c r="AI337">
        <v>87.7</v>
      </c>
      <c r="AK337">
        <v>710.5</v>
      </c>
      <c r="AN337">
        <v>28.23</v>
      </c>
      <c r="AS337">
        <v>4.13</v>
      </c>
      <c r="AT337">
        <v>3.5</v>
      </c>
      <c r="AX337">
        <v>23</v>
      </c>
      <c r="BB337">
        <v>0.03</v>
      </c>
      <c r="BC337">
        <v>3.5</v>
      </c>
      <c r="BF337">
        <v>3.74</v>
      </c>
      <c r="BG337">
        <v>943</v>
      </c>
      <c r="BI337">
        <v>0.32</v>
      </c>
      <c r="BJ337">
        <v>8.9999999999999993E-3</v>
      </c>
      <c r="BM337">
        <v>577.20000000000005</v>
      </c>
      <c r="BP337">
        <v>2.9000000000000001E-2</v>
      </c>
      <c r="BQ337">
        <v>4.46</v>
      </c>
      <c r="BY337">
        <v>0.01</v>
      </c>
      <c r="BZ337">
        <v>1.53</v>
      </c>
      <c r="CB337">
        <v>8</v>
      </c>
      <c r="CC337">
        <v>0.2</v>
      </c>
      <c r="CF337">
        <v>19.600000000000001</v>
      </c>
      <c r="CJ337">
        <v>0.05</v>
      </c>
      <c r="CK337">
        <v>0.8</v>
      </c>
      <c r="CL337">
        <v>3.3000000000000002E-2</v>
      </c>
      <c r="CM337">
        <v>0.04</v>
      </c>
      <c r="CO337">
        <v>0.2</v>
      </c>
      <c r="CP337">
        <v>57</v>
      </c>
      <c r="CQ337">
        <v>0.05</v>
      </c>
      <c r="CT337">
        <v>29.3</v>
      </c>
    </row>
    <row r="338" spans="1:98">
      <c r="A338" t="s">
        <v>99</v>
      </c>
      <c r="B338" t="s">
        <v>100</v>
      </c>
      <c r="C338" t="s">
        <v>101</v>
      </c>
      <c r="D338" t="s">
        <v>789</v>
      </c>
      <c r="E338" t="s">
        <v>133</v>
      </c>
      <c r="F338" t="s">
        <v>104</v>
      </c>
      <c r="G338" s="1">
        <v>41074</v>
      </c>
      <c r="H338" t="s">
        <v>105</v>
      </c>
      <c r="I338">
        <v>6801802</v>
      </c>
      <c r="J338">
        <v>589251</v>
      </c>
      <c r="K338">
        <v>1183</v>
      </c>
      <c r="M338" t="s">
        <v>106</v>
      </c>
      <c r="N338" t="s">
        <v>147</v>
      </c>
      <c r="O338" t="s">
        <v>108</v>
      </c>
      <c r="Q338" t="s">
        <v>790</v>
      </c>
      <c r="S338">
        <v>60</v>
      </c>
      <c r="U338">
        <v>2.06</v>
      </c>
      <c r="V338">
        <v>33.4</v>
      </c>
      <c r="X338">
        <v>2.5</v>
      </c>
      <c r="Z338">
        <v>2</v>
      </c>
      <c r="AA338">
        <v>134.9</v>
      </c>
      <c r="AC338">
        <v>0.05</v>
      </c>
      <c r="AE338">
        <v>0.28000000000000003</v>
      </c>
      <c r="AF338">
        <v>0.28000000000000003</v>
      </c>
      <c r="AI338">
        <v>36.6</v>
      </c>
      <c r="AK338">
        <v>433.8</v>
      </c>
      <c r="AN338">
        <v>39.04</v>
      </c>
      <c r="AS338">
        <v>3.58</v>
      </c>
      <c r="AT338">
        <v>5.8</v>
      </c>
      <c r="AX338">
        <v>16</v>
      </c>
      <c r="BB338">
        <v>0.04</v>
      </c>
      <c r="BC338">
        <v>6.5</v>
      </c>
      <c r="BF338">
        <v>2</v>
      </c>
      <c r="BG338">
        <v>441</v>
      </c>
      <c r="BI338">
        <v>1.96</v>
      </c>
      <c r="BJ338">
        <v>6.0000000000000001E-3</v>
      </c>
      <c r="BM338">
        <v>313.39999999999998</v>
      </c>
      <c r="BP338">
        <v>4.2999999999999997E-2</v>
      </c>
      <c r="BQ338">
        <v>5.26</v>
      </c>
      <c r="BY338">
        <v>0.01</v>
      </c>
      <c r="BZ338">
        <v>1.31</v>
      </c>
      <c r="CB338">
        <v>4.5999999999999996</v>
      </c>
      <c r="CC338">
        <v>0.5</v>
      </c>
      <c r="CF338">
        <v>26.6</v>
      </c>
      <c r="CJ338">
        <v>0.03</v>
      </c>
      <c r="CK338">
        <v>1.3</v>
      </c>
      <c r="CL338">
        <v>8.3000000000000004E-2</v>
      </c>
      <c r="CM338">
        <v>0.14000000000000001</v>
      </c>
      <c r="CO338">
        <v>0.4</v>
      </c>
      <c r="CP338">
        <v>95</v>
      </c>
      <c r="CQ338">
        <v>0.05</v>
      </c>
      <c r="CT338">
        <v>77.099999999999994</v>
      </c>
    </row>
    <row r="339" spans="1:98">
      <c r="A339" t="s">
        <v>99</v>
      </c>
      <c r="B339" t="s">
        <v>100</v>
      </c>
      <c r="C339" t="s">
        <v>101</v>
      </c>
      <c r="D339" t="s">
        <v>791</v>
      </c>
      <c r="E339" t="s">
        <v>133</v>
      </c>
      <c r="F339" t="s">
        <v>104</v>
      </c>
      <c r="G339" s="1">
        <v>41074</v>
      </c>
      <c r="H339" t="s">
        <v>105</v>
      </c>
      <c r="I339">
        <v>6801806</v>
      </c>
      <c r="J339">
        <v>589315</v>
      </c>
      <c r="K339">
        <v>1218</v>
      </c>
      <c r="M339" t="s">
        <v>106</v>
      </c>
      <c r="N339" t="s">
        <v>147</v>
      </c>
      <c r="O339" t="s">
        <v>108</v>
      </c>
      <c r="Q339" t="s">
        <v>792</v>
      </c>
      <c r="S339">
        <v>77</v>
      </c>
      <c r="U339">
        <v>2.99</v>
      </c>
      <c r="V339">
        <v>19.5</v>
      </c>
      <c r="X339">
        <v>1.5</v>
      </c>
      <c r="Z339">
        <v>2</v>
      </c>
      <c r="AA339">
        <v>276</v>
      </c>
      <c r="AC339">
        <v>0.26</v>
      </c>
      <c r="AE339">
        <v>0.69</v>
      </c>
      <c r="AF339">
        <v>0.39</v>
      </c>
      <c r="AI339">
        <v>37.200000000000003</v>
      </c>
      <c r="AK339">
        <v>186.3</v>
      </c>
      <c r="AN339">
        <v>196.41</v>
      </c>
      <c r="AS339">
        <v>4.67</v>
      </c>
      <c r="AT339">
        <v>9.4</v>
      </c>
      <c r="AX339">
        <v>27</v>
      </c>
      <c r="BB339">
        <v>7.0000000000000007E-2</v>
      </c>
      <c r="BC339">
        <v>4.4000000000000004</v>
      </c>
      <c r="BF339">
        <v>2.1</v>
      </c>
      <c r="BG339">
        <v>1998</v>
      </c>
      <c r="BI339">
        <v>0.42</v>
      </c>
      <c r="BJ339">
        <v>8.9999999999999993E-3</v>
      </c>
      <c r="BM339">
        <v>135.5</v>
      </c>
      <c r="BP339">
        <v>0.112</v>
      </c>
      <c r="BQ339">
        <v>14.45</v>
      </c>
      <c r="BY339">
        <v>0.03</v>
      </c>
      <c r="BZ339">
        <v>1.04</v>
      </c>
      <c r="CB339">
        <v>9.4</v>
      </c>
      <c r="CC339">
        <v>0.2</v>
      </c>
      <c r="CF339">
        <v>39.299999999999997</v>
      </c>
      <c r="CJ339">
        <v>0.11</v>
      </c>
      <c r="CK339">
        <v>0.3</v>
      </c>
      <c r="CL339">
        <v>2.4E-2</v>
      </c>
      <c r="CM339">
        <v>0.16</v>
      </c>
      <c r="CO339">
        <v>0.2</v>
      </c>
      <c r="CP339">
        <v>113</v>
      </c>
      <c r="CQ339">
        <v>0.05</v>
      </c>
      <c r="CT339">
        <v>103.7</v>
      </c>
    </row>
    <row r="340" spans="1:98">
      <c r="A340" t="s">
        <v>99</v>
      </c>
      <c r="B340" t="s">
        <v>100</v>
      </c>
      <c r="C340" t="s">
        <v>101</v>
      </c>
      <c r="D340" t="s">
        <v>793</v>
      </c>
      <c r="E340" t="s">
        <v>133</v>
      </c>
      <c r="F340" t="s">
        <v>104</v>
      </c>
      <c r="G340" s="1">
        <v>41074</v>
      </c>
      <c r="H340" t="s">
        <v>105</v>
      </c>
      <c r="I340">
        <v>6801818</v>
      </c>
      <c r="J340">
        <v>589435</v>
      </c>
      <c r="K340">
        <v>1244</v>
      </c>
      <c r="M340" t="s">
        <v>106</v>
      </c>
      <c r="N340" t="s">
        <v>147</v>
      </c>
      <c r="O340" t="s">
        <v>108</v>
      </c>
      <c r="Q340" t="s">
        <v>794</v>
      </c>
      <c r="S340">
        <v>85</v>
      </c>
      <c r="U340">
        <v>1.01</v>
      </c>
      <c r="V340">
        <v>19.8</v>
      </c>
      <c r="X340">
        <v>1.3</v>
      </c>
      <c r="Z340">
        <v>15</v>
      </c>
      <c r="AA340">
        <v>170.2</v>
      </c>
      <c r="AC340">
        <v>0.04</v>
      </c>
      <c r="AE340">
        <v>0.48</v>
      </c>
      <c r="AF340">
        <v>0.32</v>
      </c>
      <c r="AI340">
        <v>126.1</v>
      </c>
      <c r="AK340">
        <v>938.7</v>
      </c>
      <c r="AN340">
        <v>24.39</v>
      </c>
      <c r="AS340">
        <v>4.05</v>
      </c>
      <c r="AT340">
        <v>2.5</v>
      </c>
      <c r="AX340">
        <v>60</v>
      </c>
      <c r="BB340">
        <v>0.05</v>
      </c>
      <c r="BC340">
        <v>3</v>
      </c>
      <c r="BF340">
        <v>7</v>
      </c>
      <c r="BG340">
        <v>1491</v>
      </c>
      <c r="BI340">
        <v>0.69</v>
      </c>
      <c r="BJ340">
        <v>6.0000000000000001E-3</v>
      </c>
      <c r="BM340">
        <v>954.1</v>
      </c>
      <c r="BP340">
        <v>0.09</v>
      </c>
      <c r="BQ340">
        <v>4.3600000000000003</v>
      </c>
      <c r="BY340">
        <v>0.06</v>
      </c>
      <c r="BZ340">
        <v>3.53</v>
      </c>
      <c r="CB340">
        <v>11.6</v>
      </c>
      <c r="CC340">
        <v>0.3</v>
      </c>
      <c r="CF340">
        <v>16.2</v>
      </c>
      <c r="CJ340">
        <v>0.04</v>
      </c>
      <c r="CK340">
        <v>0.5</v>
      </c>
      <c r="CL340">
        <v>1.7000000000000001E-2</v>
      </c>
      <c r="CM340">
        <v>0.05</v>
      </c>
      <c r="CO340">
        <v>0.3</v>
      </c>
      <c r="CP340">
        <v>67</v>
      </c>
      <c r="CQ340">
        <v>0.2</v>
      </c>
      <c r="CT340">
        <v>42.8</v>
      </c>
    </row>
    <row r="341" spans="1:98">
      <c r="A341" t="s">
        <v>99</v>
      </c>
      <c r="B341" t="s">
        <v>100</v>
      </c>
      <c r="C341" t="s">
        <v>101</v>
      </c>
      <c r="D341" t="s">
        <v>795</v>
      </c>
      <c r="E341" t="s">
        <v>133</v>
      </c>
      <c r="F341" t="s">
        <v>104</v>
      </c>
      <c r="G341" s="1">
        <v>41074</v>
      </c>
      <c r="H341" t="s">
        <v>105</v>
      </c>
      <c r="I341">
        <v>6801821</v>
      </c>
      <c r="J341">
        <v>589518</v>
      </c>
      <c r="K341">
        <v>1276</v>
      </c>
      <c r="M341" t="s">
        <v>106</v>
      </c>
      <c r="N341" t="s">
        <v>147</v>
      </c>
      <c r="O341" t="s">
        <v>108</v>
      </c>
      <c r="Q341" t="s">
        <v>796</v>
      </c>
      <c r="S341">
        <v>69</v>
      </c>
      <c r="U341">
        <v>0.67</v>
      </c>
      <c r="V341">
        <v>19.600000000000001</v>
      </c>
      <c r="X341">
        <v>1.7</v>
      </c>
      <c r="Z341">
        <v>34</v>
      </c>
      <c r="AA341">
        <v>181.2</v>
      </c>
      <c r="AC341">
        <v>0.02</v>
      </c>
      <c r="AE341">
        <v>0.53</v>
      </c>
      <c r="AF341">
        <v>0.26</v>
      </c>
      <c r="AI341">
        <v>485.9</v>
      </c>
      <c r="AK341">
        <v>834.9</v>
      </c>
      <c r="AN341">
        <v>30.77</v>
      </c>
      <c r="AS341">
        <v>3.57</v>
      </c>
      <c r="AT341">
        <v>1.8</v>
      </c>
      <c r="AX341">
        <v>62</v>
      </c>
      <c r="BB341">
        <v>0.04</v>
      </c>
      <c r="BC341">
        <v>1.7</v>
      </c>
      <c r="BF341">
        <v>13.2</v>
      </c>
      <c r="BG341">
        <v>4120</v>
      </c>
      <c r="BI341">
        <v>0.4</v>
      </c>
      <c r="BJ341">
        <v>4.0000000000000001E-3</v>
      </c>
      <c r="BM341">
        <v>1981.8</v>
      </c>
      <c r="BP341">
        <v>5.8999999999999997E-2</v>
      </c>
      <c r="BQ341">
        <v>2.93</v>
      </c>
      <c r="BY341">
        <v>0.04</v>
      </c>
      <c r="BZ341">
        <v>10.47</v>
      </c>
      <c r="CB341">
        <v>8.1</v>
      </c>
      <c r="CC341">
        <v>0.2</v>
      </c>
      <c r="CF341">
        <v>14.7</v>
      </c>
      <c r="CJ341">
        <v>0.01</v>
      </c>
      <c r="CK341">
        <v>0.3</v>
      </c>
      <c r="CL341">
        <v>1.0999999999999999E-2</v>
      </c>
      <c r="CM341">
        <v>7.0000000000000007E-2</v>
      </c>
      <c r="CO341">
        <v>0.2</v>
      </c>
      <c r="CP341">
        <v>51</v>
      </c>
      <c r="CQ341">
        <v>0.2</v>
      </c>
      <c r="CT341">
        <v>22.8</v>
      </c>
    </row>
    <row r="342" spans="1:98">
      <c r="A342" t="s">
        <v>99</v>
      </c>
      <c r="B342" t="s">
        <v>100</v>
      </c>
      <c r="C342" t="s">
        <v>101</v>
      </c>
      <c r="D342" t="s">
        <v>797</v>
      </c>
      <c r="E342" t="s">
        <v>133</v>
      </c>
      <c r="F342" t="s">
        <v>104</v>
      </c>
      <c r="G342" s="1">
        <v>41074</v>
      </c>
      <c r="H342" t="s">
        <v>105</v>
      </c>
      <c r="I342">
        <v>6801807</v>
      </c>
      <c r="J342">
        <v>589617</v>
      </c>
      <c r="K342">
        <v>1297</v>
      </c>
      <c r="M342" t="s">
        <v>106</v>
      </c>
      <c r="N342" t="s">
        <v>147</v>
      </c>
      <c r="O342" t="s">
        <v>108</v>
      </c>
      <c r="Q342" t="s">
        <v>798</v>
      </c>
      <c r="S342">
        <v>35</v>
      </c>
      <c r="U342">
        <v>1.32</v>
      </c>
      <c r="V342">
        <v>7.2</v>
      </c>
      <c r="X342">
        <v>1</v>
      </c>
      <c r="Z342">
        <v>5</v>
      </c>
      <c r="AA342">
        <v>207.4</v>
      </c>
      <c r="AC342">
        <v>0.09</v>
      </c>
      <c r="AE342">
        <v>0.17</v>
      </c>
      <c r="AF342">
        <v>0.21</v>
      </c>
      <c r="AI342">
        <v>56.7</v>
      </c>
      <c r="AK342">
        <v>394.4</v>
      </c>
      <c r="AN342">
        <v>12.58</v>
      </c>
      <c r="AS342">
        <v>3.46</v>
      </c>
      <c r="AT342">
        <v>4.3</v>
      </c>
      <c r="AX342">
        <v>20</v>
      </c>
      <c r="BB342">
        <v>0.04</v>
      </c>
      <c r="BC342">
        <v>8</v>
      </c>
      <c r="BF342">
        <v>2</v>
      </c>
      <c r="BG342">
        <v>846</v>
      </c>
      <c r="BI342">
        <v>0.56999999999999995</v>
      </c>
      <c r="BJ342">
        <v>1.2E-2</v>
      </c>
      <c r="BM342">
        <v>281.2</v>
      </c>
      <c r="BP342">
        <v>3.5999999999999997E-2</v>
      </c>
      <c r="BQ342">
        <v>5.28</v>
      </c>
      <c r="BY342">
        <v>0.01</v>
      </c>
      <c r="BZ342">
        <v>2.2000000000000002</v>
      </c>
      <c r="CB342">
        <v>4.0999999999999996</v>
      </c>
      <c r="CC342">
        <v>0.05</v>
      </c>
      <c r="CF342">
        <v>13.7</v>
      </c>
      <c r="CJ342">
        <v>0.01</v>
      </c>
      <c r="CK342">
        <v>1.8</v>
      </c>
      <c r="CL342">
        <v>5.7000000000000002E-2</v>
      </c>
      <c r="CM342">
        <v>7.0000000000000007E-2</v>
      </c>
      <c r="CO342">
        <v>0.3</v>
      </c>
      <c r="CP342">
        <v>59</v>
      </c>
      <c r="CQ342">
        <v>0.2</v>
      </c>
      <c r="CT342">
        <v>60.2</v>
      </c>
    </row>
    <row r="343" spans="1:98">
      <c r="A343" t="s">
        <v>99</v>
      </c>
      <c r="B343" t="s">
        <v>100</v>
      </c>
      <c r="C343" t="s">
        <v>101</v>
      </c>
      <c r="D343" t="s">
        <v>799</v>
      </c>
      <c r="E343" t="s">
        <v>133</v>
      </c>
      <c r="F343" t="s">
        <v>104</v>
      </c>
      <c r="G343" s="1">
        <v>41074</v>
      </c>
      <c r="H343" t="s">
        <v>105</v>
      </c>
      <c r="I343">
        <v>6801832</v>
      </c>
      <c r="J343">
        <v>589798</v>
      </c>
      <c r="K343">
        <v>1365</v>
      </c>
      <c r="M343" t="s">
        <v>106</v>
      </c>
      <c r="N343" t="s">
        <v>147</v>
      </c>
      <c r="O343" t="s">
        <v>108</v>
      </c>
      <c r="Q343" t="s">
        <v>800</v>
      </c>
      <c r="S343">
        <v>60</v>
      </c>
      <c r="U343">
        <v>1.18</v>
      </c>
      <c r="V343">
        <v>38.799999999999997</v>
      </c>
      <c r="X343">
        <v>2.2000000000000002</v>
      </c>
      <c r="Z343">
        <v>13</v>
      </c>
      <c r="AA343">
        <v>104.5</v>
      </c>
      <c r="AC343">
        <v>0.03</v>
      </c>
      <c r="AE343">
        <v>0.24</v>
      </c>
      <c r="AF343">
        <v>0.19</v>
      </c>
      <c r="AI343">
        <v>85</v>
      </c>
      <c r="AK343">
        <v>954.8</v>
      </c>
      <c r="AN343">
        <v>31.23</v>
      </c>
      <c r="AS343">
        <v>5.27</v>
      </c>
      <c r="AT343">
        <v>2.8</v>
      </c>
      <c r="AX343">
        <v>40</v>
      </c>
      <c r="BB343">
        <v>0.04</v>
      </c>
      <c r="BC343">
        <v>3.2</v>
      </c>
      <c r="BF343">
        <v>5.93</v>
      </c>
      <c r="BG343">
        <v>1373</v>
      </c>
      <c r="BI343">
        <v>0.51</v>
      </c>
      <c r="BJ343">
        <v>4.0000000000000001E-3</v>
      </c>
      <c r="BM343">
        <v>954.5</v>
      </c>
      <c r="BP343">
        <v>5.0999999999999997E-2</v>
      </c>
      <c r="BQ343">
        <v>2.87</v>
      </c>
      <c r="BY343">
        <v>0.03</v>
      </c>
      <c r="BZ343">
        <v>2.4300000000000002</v>
      </c>
      <c r="CB343">
        <v>12.4</v>
      </c>
      <c r="CC343">
        <v>0.2</v>
      </c>
      <c r="CF343">
        <v>9.6999999999999993</v>
      </c>
      <c r="CJ343">
        <v>0.03</v>
      </c>
      <c r="CK343">
        <v>0.6</v>
      </c>
      <c r="CL343">
        <v>1.9E-2</v>
      </c>
      <c r="CM343">
        <v>0.04</v>
      </c>
      <c r="CO343">
        <v>0.3</v>
      </c>
      <c r="CP343">
        <v>51</v>
      </c>
      <c r="CQ343">
        <v>0.05</v>
      </c>
      <c r="CT343">
        <v>39.700000000000003</v>
      </c>
    </row>
    <row r="344" spans="1:98">
      <c r="A344" t="s">
        <v>99</v>
      </c>
      <c r="B344" t="s">
        <v>100</v>
      </c>
      <c r="C344" t="s">
        <v>101</v>
      </c>
      <c r="D344" t="s">
        <v>801</v>
      </c>
      <c r="E344" t="s">
        <v>133</v>
      </c>
      <c r="F344" t="s">
        <v>104</v>
      </c>
      <c r="G344" s="1">
        <v>41074</v>
      </c>
      <c r="H344" t="s">
        <v>105</v>
      </c>
      <c r="I344">
        <v>6801807</v>
      </c>
      <c r="J344">
        <v>589908</v>
      </c>
      <c r="K344">
        <v>1376</v>
      </c>
      <c r="M344" t="s">
        <v>106</v>
      </c>
      <c r="N344" t="s">
        <v>147</v>
      </c>
      <c r="O344" t="s">
        <v>108</v>
      </c>
      <c r="Q344" t="s">
        <v>802</v>
      </c>
      <c r="S344">
        <v>55</v>
      </c>
      <c r="U344">
        <v>1.51</v>
      </c>
      <c r="V344">
        <v>16.899999999999999</v>
      </c>
      <c r="X344">
        <v>3.3</v>
      </c>
      <c r="Z344">
        <v>1</v>
      </c>
      <c r="AA344">
        <v>110.1</v>
      </c>
      <c r="AC344">
        <v>0.09</v>
      </c>
      <c r="AE344">
        <v>0.2</v>
      </c>
      <c r="AF344">
        <v>0.38</v>
      </c>
      <c r="AI344">
        <v>47.6</v>
      </c>
      <c r="AK344">
        <v>654</v>
      </c>
      <c r="AN344">
        <v>30.88</v>
      </c>
      <c r="AS344">
        <v>3.61</v>
      </c>
      <c r="AT344">
        <v>5.5</v>
      </c>
      <c r="AX344">
        <v>15</v>
      </c>
      <c r="BB344">
        <v>0.03</v>
      </c>
      <c r="BC344">
        <v>5.9</v>
      </c>
      <c r="BF344">
        <v>1.59</v>
      </c>
      <c r="BG344">
        <v>630</v>
      </c>
      <c r="BI344">
        <v>0.89</v>
      </c>
      <c r="BJ344">
        <v>6.0000000000000001E-3</v>
      </c>
      <c r="BM344">
        <v>471.7</v>
      </c>
      <c r="BP344">
        <v>4.2999999999999997E-2</v>
      </c>
      <c r="BQ344">
        <v>5.12</v>
      </c>
      <c r="BY344">
        <v>0.01</v>
      </c>
      <c r="BZ344">
        <v>1.76</v>
      </c>
      <c r="CB344">
        <v>6</v>
      </c>
      <c r="CC344">
        <v>0.2</v>
      </c>
      <c r="CF344">
        <v>11</v>
      </c>
      <c r="CJ344">
        <v>0.05</v>
      </c>
      <c r="CK344">
        <v>1.2</v>
      </c>
      <c r="CL344">
        <v>0.06</v>
      </c>
      <c r="CM344">
        <v>0.06</v>
      </c>
      <c r="CO344">
        <v>0.3</v>
      </c>
      <c r="CP344">
        <v>101</v>
      </c>
      <c r="CQ344">
        <v>0.2</v>
      </c>
      <c r="CT344">
        <v>52.5</v>
      </c>
    </row>
    <row r="345" spans="1:98">
      <c r="A345" t="s">
        <v>99</v>
      </c>
      <c r="B345" t="s">
        <v>100</v>
      </c>
      <c r="C345" t="s">
        <v>101</v>
      </c>
      <c r="D345" t="s">
        <v>803</v>
      </c>
      <c r="E345" t="s">
        <v>133</v>
      </c>
      <c r="F345" t="s">
        <v>104</v>
      </c>
      <c r="G345" s="1">
        <v>41074</v>
      </c>
      <c r="H345" t="s">
        <v>105</v>
      </c>
      <c r="I345">
        <v>6801795</v>
      </c>
      <c r="J345">
        <v>589997</v>
      </c>
      <c r="K345">
        <v>1398</v>
      </c>
      <c r="M345" t="s">
        <v>106</v>
      </c>
      <c r="N345" t="s">
        <v>147</v>
      </c>
      <c r="O345" t="s">
        <v>108</v>
      </c>
      <c r="Q345" t="s">
        <v>804</v>
      </c>
      <c r="S345">
        <v>129</v>
      </c>
      <c r="U345">
        <v>1.1599999999999999</v>
      </c>
      <c r="V345">
        <v>39.9</v>
      </c>
      <c r="X345">
        <v>4.7</v>
      </c>
      <c r="Z345">
        <v>9</v>
      </c>
      <c r="AA345">
        <v>71.400000000000006</v>
      </c>
      <c r="AC345">
        <v>0.03</v>
      </c>
      <c r="AE345">
        <v>0.43</v>
      </c>
      <c r="AF345">
        <v>0.17</v>
      </c>
      <c r="AI345">
        <v>32.6</v>
      </c>
      <c r="AK345">
        <v>494.3</v>
      </c>
      <c r="AN345">
        <v>44.57</v>
      </c>
      <c r="AS345">
        <v>3.09</v>
      </c>
      <c r="AT345">
        <v>2.5</v>
      </c>
      <c r="AX345">
        <v>38</v>
      </c>
      <c r="BB345">
        <v>0.04</v>
      </c>
      <c r="BC345">
        <v>3.8</v>
      </c>
      <c r="BF345">
        <v>2.54</v>
      </c>
      <c r="BG345">
        <v>461</v>
      </c>
      <c r="BI345">
        <v>0.33</v>
      </c>
      <c r="BJ345">
        <v>0.02</v>
      </c>
      <c r="BM345">
        <v>520.9</v>
      </c>
      <c r="BP345">
        <v>9.2999999999999999E-2</v>
      </c>
      <c r="BQ345">
        <v>2.79</v>
      </c>
      <c r="BY345">
        <v>0.05</v>
      </c>
      <c r="BZ345">
        <v>3.09</v>
      </c>
      <c r="CB345">
        <v>7.8</v>
      </c>
      <c r="CC345">
        <v>0.3</v>
      </c>
      <c r="CF345">
        <v>11.4</v>
      </c>
      <c r="CJ345">
        <v>0.01</v>
      </c>
      <c r="CK345">
        <v>0.4</v>
      </c>
      <c r="CL345">
        <v>1.9E-2</v>
      </c>
      <c r="CM345">
        <v>0.04</v>
      </c>
      <c r="CO345">
        <v>0.4</v>
      </c>
      <c r="CP345">
        <v>51</v>
      </c>
      <c r="CQ345">
        <v>0.05</v>
      </c>
      <c r="CT345">
        <v>31.5</v>
      </c>
    </row>
    <row r="346" spans="1:98">
      <c r="A346" t="s">
        <v>99</v>
      </c>
      <c r="B346" t="s">
        <v>100</v>
      </c>
      <c r="C346" t="s">
        <v>101</v>
      </c>
      <c r="D346" t="s">
        <v>805</v>
      </c>
      <c r="E346" t="s">
        <v>133</v>
      </c>
      <c r="F346" t="s">
        <v>104</v>
      </c>
      <c r="G346" s="1">
        <v>41074</v>
      </c>
      <c r="H346" t="s">
        <v>105</v>
      </c>
      <c r="I346">
        <v>6801806</v>
      </c>
      <c r="J346">
        <v>590095</v>
      </c>
      <c r="K346">
        <v>1437</v>
      </c>
      <c r="M346" t="s">
        <v>106</v>
      </c>
      <c r="N346" t="s">
        <v>147</v>
      </c>
      <c r="O346" t="s">
        <v>108</v>
      </c>
      <c r="Q346" t="s">
        <v>806</v>
      </c>
      <c r="S346">
        <v>42</v>
      </c>
      <c r="U346">
        <v>1.36</v>
      </c>
      <c r="V346">
        <v>23.8</v>
      </c>
      <c r="X346">
        <v>1.1000000000000001</v>
      </c>
      <c r="Z346">
        <v>8</v>
      </c>
      <c r="AA346">
        <v>152.5</v>
      </c>
      <c r="AC346">
        <v>0.05</v>
      </c>
      <c r="AE346">
        <v>0.15</v>
      </c>
      <c r="AF346">
        <v>0.28000000000000003</v>
      </c>
      <c r="AI346">
        <v>57.7</v>
      </c>
      <c r="AK346">
        <v>508.4</v>
      </c>
      <c r="AN346">
        <v>24.45</v>
      </c>
      <c r="AS346">
        <v>3.77</v>
      </c>
      <c r="AT346">
        <v>3.4</v>
      </c>
      <c r="AX346">
        <v>15</v>
      </c>
      <c r="BB346">
        <v>0.04</v>
      </c>
      <c r="BC346">
        <v>5.4</v>
      </c>
      <c r="BF346">
        <v>2.56</v>
      </c>
      <c r="BG346">
        <v>912</v>
      </c>
      <c r="BI346">
        <v>0.72</v>
      </c>
      <c r="BJ346">
        <v>0.01</v>
      </c>
      <c r="BM346">
        <v>369.5</v>
      </c>
      <c r="BP346">
        <v>4.8000000000000001E-2</v>
      </c>
      <c r="BQ346">
        <v>4.17</v>
      </c>
      <c r="BY346">
        <v>0.01</v>
      </c>
      <c r="BZ346">
        <v>3.11</v>
      </c>
      <c r="CB346">
        <v>7.8</v>
      </c>
      <c r="CC346">
        <v>0.3</v>
      </c>
      <c r="CF346">
        <v>11.2</v>
      </c>
      <c r="CJ346">
        <v>0.04</v>
      </c>
      <c r="CK346">
        <v>1</v>
      </c>
      <c r="CL346">
        <v>3.3000000000000002E-2</v>
      </c>
      <c r="CM346">
        <v>0.06</v>
      </c>
      <c r="CO346">
        <v>0.3</v>
      </c>
      <c r="CP346">
        <v>63</v>
      </c>
      <c r="CQ346">
        <v>0.2</v>
      </c>
      <c r="CT346">
        <v>47.6</v>
      </c>
    </row>
    <row r="347" spans="1:98">
      <c r="A347" t="s">
        <v>99</v>
      </c>
      <c r="B347" t="s">
        <v>100</v>
      </c>
      <c r="C347" t="s">
        <v>101</v>
      </c>
      <c r="D347" t="s">
        <v>807</v>
      </c>
      <c r="E347" t="s">
        <v>133</v>
      </c>
      <c r="F347" t="s">
        <v>104</v>
      </c>
      <c r="G347" s="1">
        <v>41074</v>
      </c>
      <c r="H347" t="s">
        <v>105</v>
      </c>
      <c r="I347">
        <v>6801828</v>
      </c>
      <c r="J347">
        <v>590212</v>
      </c>
      <c r="K347">
        <v>1478</v>
      </c>
      <c r="M347" t="s">
        <v>106</v>
      </c>
      <c r="N347" t="s">
        <v>147</v>
      </c>
      <c r="O347" t="s">
        <v>108</v>
      </c>
      <c r="Q347" t="s">
        <v>808</v>
      </c>
      <c r="S347">
        <v>96</v>
      </c>
      <c r="U347">
        <v>1.1499999999999999</v>
      </c>
      <c r="V347">
        <v>42</v>
      </c>
      <c r="X347">
        <v>34.700000000000003</v>
      </c>
      <c r="Z347">
        <v>10</v>
      </c>
      <c r="AA347">
        <v>147.69999999999999</v>
      </c>
      <c r="AC347">
        <v>0.01</v>
      </c>
      <c r="AE347">
        <v>0.13</v>
      </c>
      <c r="AF347">
        <v>0.31</v>
      </c>
      <c r="AI347">
        <v>76.5</v>
      </c>
      <c r="AK347">
        <v>812.4</v>
      </c>
      <c r="AN347">
        <v>34.72</v>
      </c>
      <c r="AS347">
        <v>4.66</v>
      </c>
      <c r="AT347">
        <v>2.7</v>
      </c>
      <c r="AX347">
        <v>33</v>
      </c>
      <c r="BB347">
        <v>0.03</v>
      </c>
      <c r="BC347">
        <v>5.5</v>
      </c>
      <c r="BF347">
        <v>4.38</v>
      </c>
      <c r="BG347">
        <v>1195</v>
      </c>
      <c r="BI347">
        <v>0.7</v>
      </c>
      <c r="BJ347">
        <v>1E-3</v>
      </c>
      <c r="BM347">
        <v>737.3</v>
      </c>
      <c r="BP347">
        <v>2.7E-2</v>
      </c>
      <c r="BQ347">
        <v>4.5999999999999996</v>
      </c>
      <c r="BY347">
        <v>0.01</v>
      </c>
      <c r="BZ347">
        <v>2.0699999999999998</v>
      </c>
      <c r="CB347">
        <v>13.5</v>
      </c>
      <c r="CC347">
        <v>0.2</v>
      </c>
      <c r="CF347">
        <v>5.6</v>
      </c>
      <c r="CJ347">
        <v>0.01</v>
      </c>
      <c r="CK347">
        <v>1.4</v>
      </c>
      <c r="CL347">
        <v>1.2E-2</v>
      </c>
      <c r="CM347">
        <v>7.0000000000000007E-2</v>
      </c>
      <c r="CO347">
        <v>0.3</v>
      </c>
      <c r="CP347">
        <v>57</v>
      </c>
      <c r="CQ347">
        <v>0.05</v>
      </c>
      <c r="CT347">
        <v>45</v>
      </c>
    </row>
    <row r="348" spans="1:98">
      <c r="A348" t="s">
        <v>99</v>
      </c>
      <c r="B348" t="s">
        <v>100</v>
      </c>
      <c r="C348" t="s">
        <v>101</v>
      </c>
      <c r="D348" t="s">
        <v>809</v>
      </c>
      <c r="E348" t="s">
        <v>133</v>
      </c>
      <c r="F348" t="s">
        <v>104</v>
      </c>
      <c r="G348" s="1">
        <v>41074</v>
      </c>
      <c r="H348" t="s">
        <v>105</v>
      </c>
      <c r="I348">
        <v>6801829</v>
      </c>
      <c r="J348">
        <v>590375</v>
      </c>
      <c r="K348">
        <v>1479</v>
      </c>
      <c r="M348" t="s">
        <v>106</v>
      </c>
      <c r="N348" t="s">
        <v>147</v>
      </c>
      <c r="O348" t="s">
        <v>108</v>
      </c>
      <c r="Q348" t="s">
        <v>810</v>
      </c>
      <c r="S348">
        <v>39</v>
      </c>
      <c r="U348">
        <v>1.18</v>
      </c>
      <c r="V348">
        <v>22</v>
      </c>
      <c r="X348">
        <v>41.1</v>
      </c>
      <c r="Z348">
        <v>5</v>
      </c>
      <c r="AA348">
        <v>153.19999999999999</v>
      </c>
      <c r="AC348">
        <v>7.0000000000000007E-2</v>
      </c>
      <c r="AE348">
        <v>0.13</v>
      </c>
      <c r="AF348">
        <v>0.36</v>
      </c>
      <c r="AI348">
        <v>52.7</v>
      </c>
      <c r="AK348">
        <v>551.6</v>
      </c>
      <c r="AN348">
        <v>21.99</v>
      </c>
      <c r="AS348">
        <v>4.1100000000000003</v>
      </c>
      <c r="AT348">
        <v>3.4</v>
      </c>
      <c r="AX348">
        <v>7</v>
      </c>
      <c r="BB348">
        <v>0.03</v>
      </c>
      <c r="BC348">
        <v>6.8</v>
      </c>
      <c r="BF348">
        <v>2.5099999999999998</v>
      </c>
      <c r="BG348">
        <v>1045</v>
      </c>
      <c r="BI348">
        <v>0.62</v>
      </c>
      <c r="BJ348">
        <v>3.0000000000000001E-3</v>
      </c>
      <c r="BM348">
        <v>382.3</v>
      </c>
      <c r="BP348">
        <v>3.5999999999999997E-2</v>
      </c>
      <c r="BQ348">
        <v>5.08</v>
      </c>
      <c r="BY348">
        <v>0.01</v>
      </c>
      <c r="BZ348">
        <v>1.87</v>
      </c>
      <c r="CB348">
        <v>7.5</v>
      </c>
      <c r="CC348">
        <v>0.05</v>
      </c>
      <c r="CF348">
        <v>8.1</v>
      </c>
      <c r="CJ348">
        <v>0.03</v>
      </c>
      <c r="CK348">
        <v>1.6</v>
      </c>
      <c r="CL348">
        <v>2.9000000000000001E-2</v>
      </c>
      <c r="CM348">
        <v>0.06</v>
      </c>
      <c r="CO348">
        <v>0.3</v>
      </c>
      <c r="CP348">
        <v>48</v>
      </c>
      <c r="CQ348">
        <v>0.2</v>
      </c>
      <c r="CT348">
        <v>67.7</v>
      </c>
    </row>
    <row r="349" spans="1:98">
      <c r="A349" t="s">
        <v>99</v>
      </c>
      <c r="B349" t="s">
        <v>100</v>
      </c>
      <c r="C349" t="s">
        <v>101</v>
      </c>
      <c r="D349" t="s">
        <v>811</v>
      </c>
      <c r="E349" t="s">
        <v>133</v>
      </c>
      <c r="F349" t="s">
        <v>104</v>
      </c>
      <c r="G349" s="1">
        <v>41075</v>
      </c>
      <c r="H349" t="s">
        <v>105</v>
      </c>
      <c r="I349">
        <v>6804116</v>
      </c>
      <c r="J349">
        <v>589675</v>
      </c>
      <c r="K349">
        <v>1560</v>
      </c>
      <c r="M349" t="s">
        <v>106</v>
      </c>
      <c r="N349" t="s">
        <v>147</v>
      </c>
      <c r="O349" t="s">
        <v>108</v>
      </c>
      <c r="Q349" t="s">
        <v>812</v>
      </c>
      <c r="S349">
        <v>905</v>
      </c>
      <c r="U349">
        <v>0.72</v>
      </c>
      <c r="V349">
        <v>34.4</v>
      </c>
      <c r="X349">
        <v>2.2000000000000002</v>
      </c>
      <c r="Z349">
        <v>2</v>
      </c>
      <c r="AA349">
        <v>310.10000000000002</v>
      </c>
      <c r="AC349">
        <v>0.18</v>
      </c>
      <c r="AE349">
        <v>0.06</v>
      </c>
      <c r="AF349">
        <v>0.28000000000000003</v>
      </c>
      <c r="AI349">
        <v>2</v>
      </c>
      <c r="AK349">
        <v>24.9</v>
      </c>
      <c r="AN349">
        <v>38.520000000000003</v>
      </c>
      <c r="AS349">
        <v>1.87</v>
      </c>
      <c r="AT349">
        <v>4.2</v>
      </c>
      <c r="AX349">
        <v>45</v>
      </c>
      <c r="BB349">
        <v>0.09</v>
      </c>
      <c r="BC349">
        <v>18.3</v>
      </c>
      <c r="BF349">
        <v>0.11</v>
      </c>
      <c r="BG349">
        <v>66</v>
      </c>
      <c r="BI349">
        <v>12.03</v>
      </c>
      <c r="BJ349">
        <v>5.0000000000000001E-4</v>
      </c>
      <c r="BM349">
        <v>13.4</v>
      </c>
      <c r="BP349">
        <v>0.216</v>
      </c>
      <c r="BQ349">
        <v>22.07</v>
      </c>
      <c r="BY349">
        <v>0.05</v>
      </c>
      <c r="BZ349">
        <v>5.99</v>
      </c>
      <c r="CB349">
        <v>1.9</v>
      </c>
      <c r="CC349">
        <v>5</v>
      </c>
      <c r="CF349">
        <v>32.1</v>
      </c>
      <c r="CJ349">
        <v>0.1</v>
      </c>
      <c r="CK349">
        <v>3.9</v>
      </c>
      <c r="CL349">
        <v>2.4E-2</v>
      </c>
      <c r="CM349">
        <v>0.48</v>
      </c>
      <c r="CO349">
        <v>2.2000000000000002</v>
      </c>
      <c r="CP349">
        <v>124</v>
      </c>
      <c r="CQ349">
        <v>0.5</v>
      </c>
      <c r="CT349">
        <v>41.8</v>
      </c>
    </row>
    <row r="350" spans="1:98">
      <c r="A350" t="s">
        <v>99</v>
      </c>
      <c r="B350" t="s">
        <v>100</v>
      </c>
      <c r="C350" t="s">
        <v>101</v>
      </c>
      <c r="D350" t="s">
        <v>813</v>
      </c>
      <c r="E350" t="s">
        <v>133</v>
      </c>
      <c r="F350" t="s">
        <v>104</v>
      </c>
      <c r="G350" s="1">
        <v>41075</v>
      </c>
      <c r="H350" t="s">
        <v>105</v>
      </c>
      <c r="I350">
        <v>6804139</v>
      </c>
      <c r="J350">
        <v>589765</v>
      </c>
      <c r="K350">
        <v>1547</v>
      </c>
      <c r="M350" t="s">
        <v>106</v>
      </c>
      <c r="N350" t="s">
        <v>147</v>
      </c>
      <c r="O350" t="s">
        <v>108</v>
      </c>
      <c r="Q350" t="s">
        <v>814</v>
      </c>
      <c r="S350">
        <v>1065</v>
      </c>
      <c r="U350">
        <v>0.54</v>
      </c>
      <c r="V350">
        <v>54.9</v>
      </c>
      <c r="X350">
        <v>1.9</v>
      </c>
      <c r="Z350">
        <v>1</v>
      </c>
      <c r="AA350">
        <v>430.7</v>
      </c>
      <c r="AC350">
        <v>0.24</v>
      </c>
      <c r="AE350">
        <v>0.03</v>
      </c>
      <c r="AF350">
        <v>0.63</v>
      </c>
      <c r="AI350">
        <v>1.9</v>
      </c>
      <c r="AK350">
        <v>14.7</v>
      </c>
      <c r="AN350">
        <v>38.28</v>
      </c>
      <c r="AS350">
        <v>1.58</v>
      </c>
      <c r="AT350">
        <v>2</v>
      </c>
      <c r="AX350">
        <v>74</v>
      </c>
      <c r="BB350">
        <v>0.09</v>
      </c>
      <c r="BC350">
        <v>23.5</v>
      </c>
      <c r="BF350">
        <v>0.06</v>
      </c>
      <c r="BG350">
        <v>39</v>
      </c>
      <c r="BI350">
        <v>14.55</v>
      </c>
      <c r="BJ350">
        <v>5.0000000000000001E-4</v>
      </c>
      <c r="BM350">
        <v>17.2</v>
      </c>
      <c r="BP350">
        <v>0.11</v>
      </c>
      <c r="BQ350">
        <v>35.35</v>
      </c>
      <c r="BY350">
        <v>0.09</v>
      </c>
      <c r="BZ350">
        <v>5.55</v>
      </c>
      <c r="CB350">
        <v>0.8</v>
      </c>
      <c r="CC350">
        <v>6</v>
      </c>
      <c r="CF350">
        <v>72.8</v>
      </c>
      <c r="CJ350">
        <v>0.09</v>
      </c>
      <c r="CK350">
        <v>1.2</v>
      </c>
      <c r="CL350">
        <v>5.0000000000000001E-3</v>
      </c>
      <c r="CM350">
        <v>0.57999999999999996</v>
      </c>
      <c r="CO350">
        <v>3</v>
      </c>
      <c r="CP350">
        <v>94</v>
      </c>
      <c r="CQ350">
        <v>0.3</v>
      </c>
      <c r="CT350">
        <v>98</v>
      </c>
    </row>
    <row r="351" spans="1:98">
      <c r="A351" t="s">
        <v>99</v>
      </c>
      <c r="B351" t="s">
        <v>100</v>
      </c>
      <c r="C351" t="s">
        <v>101</v>
      </c>
      <c r="D351" t="s">
        <v>815</v>
      </c>
      <c r="E351" t="s">
        <v>133</v>
      </c>
      <c r="F351" t="s">
        <v>104</v>
      </c>
      <c r="G351" s="1">
        <v>41075</v>
      </c>
      <c r="H351" t="s">
        <v>105</v>
      </c>
      <c r="I351">
        <v>6804125</v>
      </c>
      <c r="J351">
        <v>589858</v>
      </c>
      <c r="K351">
        <v>1508</v>
      </c>
      <c r="M351" t="s">
        <v>106</v>
      </c>
      <c r="N351" t="s">
        <v>147</v>
      </c>
      <c r="O351" t="s">
        <v>108</v>
      </c>
      <c r="Q351" t="s">
        <v>816</v>
      </c>
      <c r="S351">
        <v>1182</v>
      </c>
      <c r="U351">
        <v>0.8</v>
      </c>
      <c r="V351">
        <v>33.299999999999997</v>
      </c>
      <c r="X351">
        <v>2.2000000000000002</v>
      </c>
      <c r="Z351">
        <v>1</v>
      </c>
      <c r="AA351">
        <v>301.89999999999998</v>
      </c>
      <c r="AC351">
        <v>0.22</v>
      </c>
      <c r="AE351">
        <v>0.06</v>
      </c>
      <c r="AF351">
        <v>0.25</v>
      </c>
      <c r="AI351">
        <v>3.3</v>
      </c>
      <c r="AK351">
        <v>28.8</v>
      </c>
      <c r="AN351">
        <v>18.57</v>
      </c>
      <c r="AS351">
        <v>2</v>
      </c>
      <c r="AT351">
        <v>4.9000000000000004</v>
      </c>
      <c r="AX351">
        <v>123</v>
      </c>
      <c r="BB351">
        <v>7.0000000000000007E-2</v>
      </c>
      <c r="BC351">
        <v>19.399999999999999</v>
      </c>
      <c r="BF351">
        <v>0.15</v>
      </c>
      <c r="BG351">
        <v>76</v>
      </c>
      <c r="BI351">
        <v>24.72</v>
      </c>
      <c r="BJ351">
        <v>3.0000000000000001E-3</v>
      </c>
      <c r="BM351">
        <v>15.3</v>
      </c>
      <c r="BP351">
        <v>9.6000000000000002E-2</v>
      </c>
      <c r="BQ351">
        <v>19.29</v>
      </c>
      <c r="BY351">
        <v>7.0000000000000007E-2</v>
      </c>
      <c r="BZ351">
        <v>5.43</v>
      </c>
      <c r="CB351">
        <v>0.6</v>
      </c>
      <c r="CC351">
        <v>7.8</v>
      </c>
      <c r="CF351">
        <v>25.3</v>
      </c>
      <c r="CJ351">
        <v>0.09</v>
      </c>
      <c r="CK351">
        <v>0.2</v>
      </c>
      <c r="CL351">
        <v>1.2999999999999999E-2</v>
      </c>
      <c r="CM351">
        <v>0.5</v>
      </c>
      <c r="CO351">
        <v>2.8</v>
      </c>
      <c r="CP351">
        <v>120</v>
      </c>
      <c r="CQ351">
        <v>0.3</v>
      </c>
      <c r="CT351">
        <v>38.4</v>
      </c>
    </row>
    <row r="352" spans="1:98">
      <c r="A352" t="s">
        <v>99</v>
      </c>
      <c r="B352" t="s">
        <v>100</v>
      </c>
      <c r="C352" t="s">
        <v>101</v>
      </c>
      <c r="D352" t="s">
        <v>817</v>
      </c>
      <c r="E352" t="s">
        <v>133</v>
      </c>
      <c r="F352" t="s">
        <v>104</v>
      </c>
      <c r="G352" s="1">
        <v>41075</v>
      </c>
      <c r="H352" t="s">
        <v>105</v>
      </c>
      <c r="I352">
        <v>6804196</v>
      </c>
      <c r="J352">
        <v>589940</v>
      </c>
      <c r="K352">
        <v>1473</v>
      </c>
      <c r="M352" t="s">
        <v>106</v>
      </c>
      <c r="N352" t="s">
        <v>147</v>
      </c>
      <c r="O352" t="s">
        <v>108</v>
      </c>
      <c r="Q352" t="s">
        <v>818</v>
      </c>
      <c r="S352">
        <v>1075</v>
      </c>
      <c r="U352">
        <v>0.36</v>
      </c>
      <c r="V352">
        <v>19.399999999999999</v>
      </c>
      <c r="X352">
        <v>1.4</v>
      </c>
      <c r="Z352">
        <v>0.5</v>
      </c>
      <c r="AA352">
        <v>346.8</v>
      </c>
      <c r="AC352">
        <v>0.25</v>
      </c>
      <c r="AE352">
        <v>0.03</v>
      </c>
      <c r="AF352">
        <v>0.14000000000000001</v>
      </c>
      <c r="AI352">
        <v>1.3</v>
      </c>
      <c r="AK352">
        <v>12.3</v>
      </c>
      <c r="AN352">
        <v>15.37</v>
      </c>
      <c r="AS352">
        <v>1.32</v>
      </c>
      <c r="AT352">
        <v>3.1</v>
      </c>
      <c r="AX352">
        <v>22</v>
      </c>
      <c r="BB352">
        <v>7.0000000000000007E-2</v>
      </c>
      <c r="BC352">
        <v>20.7</v>
      </c>
      <c r="BF352">
        <v>0.03</v>
      </c>
      <c r="BG352">
        <v>35</v>
      </c>
      <c r="BI352">
        <v>11.31</v>
      </c>
      <c r="BJ352">
        <v>2E-3</v>
      </c>
      <c r="BM352">
        <v>9.5</v>
      </c>
      <c r="BP352">
        <v>7.8E-2</v>
      </c>
      <c r="BQ352">
        <v>27.99</v>
      </c>
      <c r="BY352">
        <v>7.0000000000000007E-2</v>
      </c>
      <c r="BZ352">
        <v>4.26</v>
      </c>
      <c r="CB352">
        <v>0.9</v>
      </c>
      <c r="CC352">
        <v>5.2</v>
      </c>
      <c r="CF352">
        <v>39.700000000000003</v>
      </c>
      <c r="CJ352">
        <v>0.08</v>
      </c>
      <c r="CK352">
        <v>2.4</v>
      </c>
      <c r="CL352">
        <v>2.3E-2</v>
      </c>
      <c r="CM352">
        <v>0.28000000000000003</v>
      </c>
      <c r="CO352">
        <v>1</v>
      </c>
      <c r="CP352">
        <v>44</v>
      </c>
      <c r="CQ352">
        <v>0.2</v>
      </c>
      <c r="CT352">
        <v>41.4</v>
      </c>
    </row>
    <row r="353" spans="1:98">
      <c r="A353" t="s">
        <v>99</v>
      </c>
      <c r="B353" t="s">
        <v>100</v>
      </c>
      <c r="C353" t="s">
        <v>101</v>
      </c>
      <c r="D353" t="s">
        <v>819</v>
      </c>
      <c r="E353" t="s">
        <v>133</v>
      </c>
      <c r="F353" t="s">
        <v>104</v>
      </c>
      <c r="G353" s="1">
        <v>41075</v>
      </c>
      <c r="H353" t="s">
        <v>105</v>
      </c>
      <c r="I353">
        <v>6804302</v>
      </c>
      <c r="J353">
        <v>590006</v>
      </c>
      <c r="K353">
        <v>1457</v>
      </c>
      <c r="M353" t="s">
        <v>106</v>
      </c>
      <c r="N353" t="s">
        <v>147</v>
      </c>
      <c r="O353" t="s">
        <v>108</v>
      </c>
      <c r="Q353" t="s">
        <v>820</v>
      </c>
      <c r="S353">
        <v>4375</v>
      </c>
      <c r="U353">
        <v>1.81</v>
      </c>
      <c r="V353">
        <v>51.6</v>
      </c>
      <c r="X353">
        <v>4.5999999999999996</v>
      </c>
      <c r="Z353">
        <v>2</v>
      </c>
      <c r="AA353">
        <v>2672.6</v>
      </c>
      <c r="AC353">
        <v>0.36</v>
      </c>
      <c r="AE353">
        <v>0.13</v>
      </c>
      <c r="AF353">
        <v>4.3499999999999996</v>
      </c>
      <c r="AI353">
        <v>1.7</v>
      </c>
      <c r="AK353">
        <v>57.3</v>
      </c>
      <c r="AN353">
        <v>79.42</v>
      </c>
      <c r="AS353">
        <v>1.83</v>
      </c>
      <c r="AT353">
        <v>3.6</v>
      </c>
      <c r="AX353">
        <v>126</v>
      </c>
      <c r="BB353">
        <v>0.1</v>
      </c>
      <c r="BC353">
        <v>21</v>
      </c>
      <c r="BF353">
        <v>0.09</v>
      </c>
      <c r="BG353">
        <v>128</v>
      </c>
      <c r="BI353">
        <v>46.24</v>
      </c>
      <c r="BJ353">
        <v>4.0000000000000001E-3</v>
      </c>
      <c r="BM353">
        <v>18.899999999999999</v>
      </c>
      <c r="BP353">
        <v>1.1140000000000001</v>
      </c>
      <c r="BQ353">
        <v>74.45</v>
      </c>
      <c r="BY353">
        <v>0.08</v>
      </c>
      <c r="BZ353">
        <v>13.24</v>
      </c>
      <c r="CB353">
        <v>3.2</v>
      </c>
      <c r="CC353">
        <v>16.899999999999999</v>
      </c>
      <c r="CF353">
        <v>209</v>
      </c>
      <c r="CJ353">
        <v>0.3</v>
      </c>
      <c r="CK353">
        <v>2.6</v>
      </c>
      <c r="CL353">
        <v>1.2E-2</v>
      </c>
      <c r="CM353">
        <v>0.77</v>
      </c>
      <c r="CO353">
        <v>38.200000000000003</v>
      </c>
      <c r="CP353">
        <v>194</v>
      </c>
      <c r="CQ353">
        <v>2.1</v>
      </c>
      <c r="CT353">
        <v>48</v>
      </c>
    </row>
    <row r="354" spans="1:98">
      <c r="A354" t="s">
        <v>99</v>
      </c>
      <c r="B354" t="s">
        <v>100</v>
      </c>
      <c r="C354" t="s">
        <v>101</v>
      </c>
      <c r="D354" t="s">
        <v>821</v>
      </c>
      <c r="E354" t="s">
        <v>133</v>
      </c>
      <c r="F354" t="s">
        <v>104</v>
      </c>
      <c r="G354" s="1">
        <v>41075</v>
      </c>
      <c r="H354" t="s">
        <v>105</v>
      </c>
      <c r="I354">
        <v>6804352</v>
      </c>
      <c r="J354">
        <v>590078</v>
      </c>
      <c r="K354">
        <v>1468</v>
      </c>
      <c r="M354" t="s">
        <v>106</v>
      </c>
      <c r="N354" t="s">
        <v>147</v>
      </c>
      <c r="O354" t="s">
        <v>108</v>
      </c>
      <c r="Q354" t="s">
        <v>822</v>
      </c>
      <c r="S354">
        <v>1984</v>
      </c>
      <c r="U354">
        <v>0.7</v>
      </c>
      <c r="V354">
        <v>54.8</v>
      </c>
      <c r="X354">
        <v>10.9</v>
      </c>
      <c r="Z354">
        <v>1</v>
      </c>
      <c r="AA354">
        <v>484.8</v>
      </c>
      <c r="AC354">
        <v>0.43</v>
      </c>
      <c r="AE354">
        <v>0.02</v>
      </c>
      <c r="AF354">
        <v>0.14000000000000001</v>
      </c>
      <c r="AI354">
        <v>0.8</v>
      </c>
      <c r="AK354">
        <v>15.5</v>
      </c>
      <c r="AN354">
        <v>46.4</v>
      </c>
      <c r="AS354">
        <v>3.13</v>
      </c>
      <c r="AT354">
        <v>3.6</v>
      </c>
      <c r="AX354">
        <v>107</v>
      </c>
      <c r="BB354">
        <v>0.23</v>
      </c>
      <c r="BC354">
        <v>23.8</v>
      </c>
      <c r="BF354">
        <v>0.05</v>
      </c>
      <c r="BG354">
        <v>79</v>
      </c>
      <c r="BI354">
        <v>36.65</v>
      </c>
      <c r="BJ354">
        <v>1.0999999999999999E-2</v>
      </c>
      <c r="BM354">
        <v>7.4</v>
      </c>
      <c r="BP354">
        <v>0.182</v>
      </c>
      <c r="BQ354">
        <v>24.23</v>
      </c>
      <c r="BY354">
        <v>0.39</v>
      </c>
      <c r="BZ354">
        <v>13.61</v>
      </c>
      <c r="CB354">
        <v>1.9</v>
      </c>
      <c r="CC354">
        <v>20.8</v>
      </c>
      <c r="CF354">
        <v>69.400000000000006</v>
      </c>
      <c r="CJ354">
        <v>0.19</v>
      </c>
      <c r="CK354">
        <v>3.2</v>
      </c>
      <c r="CL354">
        <v>5.0000000000000001E-3</v>
      </c>
      <c r="CM354">
        <v>0.4</v>
      </c>
      <c r="CO354">
        <v>3.6</v>
      </c>
      <c r="CP354">
        <v>61</v>
      </c>
      <c r="CQ354">
        <v>0.5</v>
      </c>
      <c r="CT354">
        <v>26.9</v>
      </c>
    </row>
    <row r="355" spans="1:98">
      <c r="A355" t="s">
        <v>99</v>
      </c>
      <c r="B355" t="s">
        <v>100</v>
      </c>
      <c r="C355" t="s">
        <v>101</v>
      </c>
      <c r="D355" t="s">
        <v>823</v>
      </c>
      <c r="E355" t="s">
        <v>133</v>
      </c>
      <c r="F355" t="s">
        <v>104</v>
      </c>
      <c r="G355" s="1">
        <v>41075</v>
      </c>
      <c r="H355" t="s">
        <v>105</v>
      </c>
      <c r="I355">
        <v>6804111</v>
      </c>
      <c r="J355">
        <v>590117</v>
      </c>
      <c r="K355">
        <v>1413</v>
      </c>
      <c r="M355" t="s">
        <v>106</v>
      </c>
      <c r="N355" t="s">
        <v>147</v>
      </c>
      <c r="O355" t="s">
        <v>108</v>
      </c>
      <c r="Q355" t="s">
        <v>824</v>
      </c>
      <c r="S355">
        <v>1293</v>
      </c>
      <c r="U355">
        <v>0.76</v>
      </c>
      <c r="V355">
        <v>82.4</v>
      </c>
      <c r="X355">
        <v>2.6</v>
      </c>
      <c r="Z355">
        <v>0.5</v>
      </c>
      <c r="AA355">
        <v>251.4</v>
      </c>
      <c r="AC355">
        <v>0.31</v>
      </c>
      <c r="AE355">
        <v>0.03</v>
      </c>
      <c r="AF355">
        <v>0.65</v>
      </c>
      <c r="AI355">
        <v>3.8</v>
      </c>
      <c r="AK355">
        <v>21.8</v>
      </c>
      <c r="AN355">
        <v>38.799999999999997</v>
      </c>
      <c r="AS355">
        <v>2.93</v>
      </c>
      <c r="AT355">
        <v>2.6</v>
      </c>
      <c r="AX355">
        <v>23</v>
      </c>
      <c r="BB355">
        <v>7.0000000000000007E-2</v>
      </c>
      <c r="BC355">
        <v>20.6</v>
      </c>
      <c r="BF355">
        <v>0.11</v>
      </c>
      <c r="BG355">
        <v>83</v>
      </c>
      <c r="BI355">
        <v>8.09</v>
      </c>
      <c r="BJ355">
        <v>2E-3</v>
      </c>
      <c r="BM355">
        <v>31</v>
      </c>
      <c r="BP355">
        <v>0.217</v>
      </c>
      <c r="BQ355">
        <v>41.22</v>
      </c>
      <c r="BY355">
        <v>7.0000000000000007E-2</v>
      </c>
      <c r="BZ355">
        <v>5.72</v>
      </c>
      <c r="CB355">
        <v>1.3</v>
      </c>
      <c r="CC355">
        <v>2.6</v>
      </c>
      <c r="CF355">
        <v>70.400000000000006</v>
      </c>
      <c r="CJ355">
        <v>0.08</v>
      </c>
      <c r="CK355">
        <v>3.9</v>
      </c>
      <c r="CL355">
        <v>1.4999999999999999E-2</v>
      </c>
      <c r="CM355">
        <v>0.36</v>
      </c>
      <c r="CO355">
        <v>1.5</v>
      </c>
      <c r="CP355">
        <v>49</v>
      </c>
      <c r="CQ355">
        <v>0.4</v>
      </c>
      <c r="CT355">
        <v>151.4</v>
      </c>
    </row>
    <row r="356" spans="1:98">
      <c r="A356" t="s">
        <v>99</v>
      </c>
      <c r="B356" t="s">
        <v>100</v>
      </c>
      <c r="C356" t="s">
        <v>101</v>
      </c>
      <c r="D356" t="s">
        <v>825</v>
      </c>
      <c r="E356" t="s">
        <v>133</v>
      </c>
      <c r="F356" t="s">
        <v>104</v>
      </c>
      <c r="G356" s="1">
        <v>41075</v>
      </c>
      <c r="H356" t="s">
        <v>105</v>
      </c>
      <c r="I356">
        <v>6804116</v>
      </c>
      <c r="J356">
        <v>590210</v>
      </c>
      <c r="K356">
        <v>1377</v>
      </c>
      <c r="M356" t="s">
        <v>106</v>
      </c>
      <c r="N356" t="s">
        <v>147</v>
      </c>
      <c r="O356" t="s">
        <v>108</v>
      </c>
      <c r="Q356" t="s">
        <v>826</v>
      </c>
      <c r="S356">
        <v>1128</v>
      </c>
      <c r="U356">
        <v>1.01</v>
      </c>
      <c r="V356">
        <v>53.2</v>
      </c>
      <c r="X356">
        <v>1.5</v>
      </c>
      <c r="Z356">
        <v>0.5</v>
      </c>
      <c r="AA356">
        <v>183.3</v>
      </c>
      <c r="AC356">
        <v>0.26</v>
      </c>
      <c r="AE356">
        <v>0.04</v>
      </c>
      <c r="AF356">
        <v>0.41</v>
      </c>
      <c r="AI356">
        <v>4.7</v>
      </c>
      <c r="AK356">
        <v>32.4</v>
      </c>
      <c r="AN356">
        <v>28.76</v>
      </c>
      <c r="AS356">
        <v>2.76</v>
      </c>
      <c r="AT356">
        <v>3</v>
      </c>
      <c r="AX356">
        <v>27</v>
      </c>
      <c r="BB356">
        <v>0.05</v>
      </c>
      <c r="BC356">
        <v>16</v>
      </c>
      <c r="BF356">
        <v>0.2</v>
      </c>
      <c r="BG356">
        <v>135</v>
      </c>
      <c r="BI356">
        <v>6.47</v>
      </c>
      <c r="BJ356">
        <v>2E-3</v>
      </c>
      <c r="BM356">
        <v>27.8</v>
      </c>
      <c r="BP356">
        <v>0.105</v>
      </c>
      <c r="BQ356">
        <v>37.619999999999997</v>
      </c>
      <c r="BY356">
        <v>0.04</v>
      </c>
      <c r="BZ356">
        <v>4.76</v>
      </c>
      <c r="CB356">
        <v>1.5</v>
      </c>
      <c r="CC356">
        <v>2.2999999999999998</v>
      </c>
      <c r="CF356">
        <v>46.4</v>
      </c>
      <c r="CJ356">
        <v>0.11</v>
      </c>
      <c r="CK356">
        <v>4.4000000000000004</v>
      </c>
      <c r="CL356">
        <v>2.1999999999999999E-2</v>
      </c>
      <c r="CM356">
        <v>0.23</v>
      </c>
      <c r="CO356">
        <v>1</v>
      </c>
      <c r="CP356">
        <v>44</v>
      </c>
      <c r="CQ356">
        <v>0.3</v>
      </c>
      <c r="CT356">
        <v>112.4</v>
      </c>
    </row>
    <row r="357" spans="1:98">
      <c r="A357" t="s">
        <v>99</v>
      </c>
      <c r="B357" t="s">
        <v>100</v>
      </c>
      <c r="C357" t="s">
        <v>101</v>
      </c>
      <c r="D357" t="s">
        <v>827</v>
      </c>
      <c r="E357" t="s">
        <v>133</v>
      </c>
      <c r="F357" t="s">
        <v>104</v>
      </c>
      <c r="G357" s="1">
        <v>41075</v>
      </c>
      <c r="H357" t="s">
        <v>105</v>
      </c>
      <c r="I357">
        <v>6804114</v>
      </c>
      <c r="J357">
        <v>590314</v>
      </c>
      <c r="K357">
        <v>1356</v>
      </c>
      <c r="M357" t="s">
        <v>106</v>
      </c>
      <c r="N357" t="s">
        <v>147</v>
      </c>
      <c r="O357" t="s">
        <v>108</v>
      </c>
      <c r="Q357" t="s">
        <v>828</v>
      </c>
      <c r="S357">
        <v>380</v>
      </c>
      <c r="U357">
        <v>1.1599999999999999</v>
      </c>
      <c r="V357">
        <v>33.9</v>
      </c>
      <c r="X357">
        <v>5.2</v>
      </c>
      <c r="Z357">
        <v>1</v>
      </c>
      <c r="AA357">
        <v>136.30000000000001</v>
      </c>
      <c r="AC357">
        <v>0.17</v>
      </c>
      <c r="AE357">
        <v>0.09</v>
      </c>
      <c r="AF357">
        <v>0.61</v>
      </c>
      <c r="AI357">
        <v>8</v>
      </c>
      <c r="AK357">
        <v>52.7</v>
      </c>
      <c r="AN357">
        <v>23.1</v>
      </c>
      <c r="AS357">
        <v>2.39</v>
      </c>
      <c r="AT357">
        <v>2.8</v>
      </c>
      <c r="AX357">
        <v>16</v>
      </c>
      <c r="BB357">
        <v>0.04</v>
      </c>
      <c r="BC357">
        <v>14</v>
      </c>
      <c r="BF357">
        <v>0.4</v>
      </c>
      <c r="BG357">
        <v>217</v>
      </c>
      <c r="BI357">
        <v>3.11</v>
      </c>
      <c r="BJ357">
        <v>2E-3</v>
      </c>
      <c r="BM357">
        <v>37.9</v>
      </c>
      <c r="BP357">
        <v>0.06</v>
      </c>
      <c r="BQ357">
        <v>24.2</v>
      </c>
      <c r="BY357">
        <v>0.01</v>
      </c>
      <c r="BZ357">
        <v>3.4</v>
      </c>
      <c r="CB357">
        <v>2.2999999999999998</v>
      </c>
      <c r="CC357">
        <v>1.2</v>
      </c>
      <c r="CF357">
        <v>25.6</v>
      </c>
      <c r="CJ357">
        <v>0.05</v>
      </c>
      <c r="CK357">
        <v>4.2</v>
      </c>
      <c r="CL357">
        <v>4.5999999999999999E-2</v>
      </c>
      <c r="CM357">
        <v>0.11</v>
      </c>
      <c r="CO357">
        <v>0.7</v>
      </c>
      <c r="CP357">
        <v>43</v>
      </c>
      <c r="CQ357">
        <v>0.4</v>
      </c>
      <c r="CT357">
        <v>84.6</v>
      </c>
    </row>
    <row r="358" spans="1:98">
      <c r="A358" t="s">
        <v>99</v>
      </c>
      <c r="B358" t="s">
        <v>100</v>
      </c>
      <c r="C358" t="s">
        <v>101</v>
      </c>
      <c r="D358" t="s">
        <v>829</v>
      </c>
      <c r="E358" t="s">
        <v>133</v>
      </c>
      <c r="F358" t="s">
        <v>104</v>
      </c>
      <c r="G358" s="1">
        <v>41075</v>
      </c>
      <c r="H358" t="s">
        <v>105</v>
      </c>
      <c r="I358">
        <v>6804113</v>
      </c>
      <c r="J358">
        <v>590428</v>
      </c>
      <c r="K358">
        <v>1346</v>
      </c>
      <c r="M358" t="s">
        <v>106</v>
      </c>
      <c r="N358" t="s">
        <v>147</v>
      </c>
      <c r="O358" t="s">
        <v>108</v>
      </c>
      <c r="Q358" t="s">
        <v>830</v>
      </c>
      <c r="S358">
        <v>1368</v>
      </c>
      <c r="U358">
        <v>1.66</v>
      </c>
      <c r="V358">
        <v>13.5</v>
      </c>
      <c r="X358">
        <v>1.9</v>
      </c>
      <c r="Z358">
        <v>0.5</v>
      </c>
      <c r="AA358">
        <v>415.6</v>
      </c>
      <c r="AC358">
        <v>0.2</v>
      </c>
      <c r="AE358">
        <v>0.12</v>
      </c>
      <c r="AF358">
        <v>5.21</v>
      </c>
      <c r="AI358">
        <v>11.6</v>
      </c>
      <c r="AK358">
        <v>67.2</v>
      </c>
      <c r="AN358">
        <v>20.52</v>
      </c>
      <c r="AS358">
        <v>3.33</v>
      </c>
      <c r="AT358">
        <v>6.2</v>
      </c>
      <c r="AX358">
        <v>24</v>
      </c>
      <c r="BB358">
        <v>0.08</v>
      </c>
      <c r="BC358">
        <v>11.8</v>
      </c>
      <c r="BF358">
        <v>0.54</v>
      </c>
      <c r="BG358">
        <v>657</v>
      </c>
      <c r="BI358">
        <v>1.93</v>
      </c>
      <c r="BJ358">
        <v>4.0000000000000001E-3</v>
      </c>
      <c r="BM358">
        <v>39.200000000000003</v>
      </c>
      <c r="BP358">
        <v>0.108</v>
      </c>
      <c r="BQ358">
        <v>16.670000000000002</v>
      </c>
      <c r="BY358">
        <v>0.01</v>
      </c>
      <c r="BZ358">
        <v>1.72</v>
      </c>
      <c r="CB358">
        <v>3.4</v>
      </c>
      <c r="CC358">
        <v>0.4</v>
      </c>
      <c r="CF358">
        <v>14.9</v>
      </c>
      <c r="CJ358">
        <v>0.05</v>
      </c>
      <c r="CK358">
        <v>2.5</v>
      </c>
      <c r="CL358">
        <v>7.2999999999999995E-2</v>
      </c>
      <c r="CM358">
        <v>0.12</v>
      </c>
      <c r="CO358">
        <v>0.4</v>
      </c>
      <c r="CP358">
        <v>69</v>
      </c>
      <c r="CQ358">
        <v>0.3</v>
      </c>
      <c r="CT358">
        <v>258.7</v>
      </c>
    </row>
    <row r="359" spans="1:98">
      <c r="A359" t="s">
        <v>99</v>
      </c>
      <c r="B359" t="s">
        <v>100</v>
      </c>
      <c r="C359" t="s">
        <v>101</v>
      </c>
      <c r="D359" t="s">
        <v>831</v>
      </c>
      <c r="E359" t="s">
        <v>133</v>
      </c>
      <c r="F359" t="s">
        <v>104</v>
      </c>
      <c r="G359" s="1">
        <v>41075</v>
      </c>
      <c r="H359" t="s">
        <v>105</v>
      </c>
      <c r="I359">
        <v>6804112</v>
      </c>
      <c r="J359">
        <v>590535</v>
      </c>
      <c r="K359">
        <v>1331</v>
      </c>
      <c r="M359" t="s">
        <v>106</v>
      </c>
      <c r="N359" t="s">
        <v>147</v>
      </c>
      <c r="O359" t="s">
        <v>108</v>
      </c>
      <c r="Q359" t="s">
        <v>832</v>
      </c>
      <c r="S359">
        <v>857</v>
      </c>
      <c r="U359">
        <v>0.61</v>
      </c>
      <c r="V359">
        <v>32.299999999999997</v>
      </c>
      <c r="X359">
        <v>3.7</v>
      </c>
      <c r="Z359">
        <v>0.5</v>
      </c>
      <c r="AA359">
        <v>329.2</v>
      </c>
      <c r="AC359">
        <v>0.32</v>
      </c>
      <c r="AE359">
        <v>0.05</v>
      </c>
      <c r="AF359">
        <v>1.35</v>
      </c>
      <c r="AI359">
        <v>5</v>
      </c>
      <c r="AK359">
        <v>25</v>
      </c>
      <c r="AN359">
        <v>20.93</v>
      </c>
      <c r="AS359">
        <v>1.86</v>
      </c>
      <c r="AT359">
        <v>2.2000000000000002</v>
      </c>
      <c r="AX359">
        <v>18</v>
      </c>
      <c r="BB359">
        <v>0.08</v>
      </c>
      <c r="BC359">
        <v>22.7</v>
      </c>
      <c r="BF359">
        <v>0.2</v>
      </c>
      <c r="BG359">
        <v>130</v>
      </c>
      <c r="BI359">
        <v>2.9</v>
      </c>
      <c r="BJ359">
        <v>3.0000000000000001E-3</v>
      </c>
      <c r="BM359">
        <v>25.2</v>
      </c>
      <c r="BP359">
        <v>5.8999999999999997E-2</v>
      </c>
      <c r="BQ359">
        <v>54.14</v>
      </c>
      <c r="BY359">
        <v>7.0000000000000007E-2</v>
      </c>
      <c r="BZ359">
        <v>3.24</v>
      </c>
      <c r="CB359">
        <v>1.4</v>
      </c>
      <c r="CC359">
        <v>1.2</v>
      </c>
      <c r="CF359">
        <v>32</v>
      </c>
      <c r="CJ359">
        <v>7.0000000000000007E-2</v>
      </c>
      <c r="CK359">
        <v>6.7</v>
      </c>
      <c r="CL359">
        <v>2.8000000000000001E-2</v>
      </c>
      <c r="CM359">
        <v>0.2</v>
      </c>
      <c r="CO359">
        <v>0.7</v>
      </c>
      <c r="CP359">
        <v>27</v>
      </c>
      <c r="CQ359">
        <v>0.4</v>
      </c>
      <c r="CT359">
        <v>117.6</v>
      </c>
    </row>
    <row r="360" spans="1:98">
      <c r="A360" t="s">
        <v>99</v>
      </c>
      <c r="B360" t="s">
        <v>100</v>
      </c>
      <c r="C360" t="s">
        <v>101</v>
      </c>
      <c r="D360" t="s">
        <v>833</v>
      </c>
      <c r="E360" t="s">
        <v>133</v>
      </c>
      <c r="F360" t="s">
        <v>104</v>
      </c>
      <c r="G360" s="1">
        <v>41075</v>
      </c>
      <c r="H360" t="s">
        <v>105</v>
      </c>
      <c r="I360">
        <v>6804110</v>
      </c>
      <c r="J360">
        <v>590641</v>
      </c>
      <c r="K360">
        <v>1318</v>
      </c>
      <c r="M360" t="s">
        <v>106</v>
      </c>
      <c r="N360" t="s">
        <v>147</v>
      </c>
      <c r="O360" t="s">
        <v>108</v>
      </c>
      <c r="Q360" t="s">
        <v>834</v>
      </c>
      <c r="S360">
        <v>639</v>
      </c>
      <c r="U360">
        <v>0.5</v>
      </c>
      <c r="V360">
        <v>36</v>
      </c>
      <c r="X360">
        <v>1.8</v>
      </c>
      <c r="Z360">
        <v>1</v>
      </c>
      <c r="AA360">
        <v>415.9</v>
      </c>
      <c r="AC360">
        <v>0.39</v>
      </c>
      <c r="AE360">
        <v>0.05</v>
      </c>
      <c r="AF360">
        <v>2.3199999999999998</v>
      </c>
      <c r="AI360">
        <v>6.6</v>
      </c>
      <c r="AK360">
        <v>19.399999999999999</v>
      </c>
      <c r="AN360">
        <v>39.49</v>
      </c>
      <c r="AS360">
        <v>2.0499999999999998</v>
      </c>
      <c r="AT360">
        <v>2.2999999999999998</v>
      </c>
      <c r="AX360">
        <v>11</v>
      </c>
      <c r="BB360">
        <v>7.0000000000000007E-2</v>
      </c>
      <c r="BC360">
        <v>14.4</v>
      </c>
      <c r="BF360">
        <v>0.18</v>
      </c>
      <c r="BG360">
        <v>156</v>
      </c>
      <c r="BI360">
        <v>2.76</v>
      </c>
      <c r="BJ360">
        <v>3.0000000000000001E-3</v>
      </c>
      <c r="BM360">
        <v>36.299999999999997</v>
      </c>
      <c r="BP360">
        <v>7.4999999999999997E-2</v>
      </c>
      <c r="BQ360">
        <v>92.99</v>
      </c>
      <c r="BY360">
        <v>0.05</v>
      </c>
      <c r="BZ360">
        <v>4.9000000000000004</v>
      </c>
      <c r="CB360">
        <v>1.6</v>
      </c>
      <c r="CC360">
        <v>1.4</v>
      </c>
      <c r="CF360">
        <v>47</v>
      </c>
      <c r="CJ360">
        <v>0.12</v>
      </c>
      <c r="CK360">
        <v>2.9</v>
      </c>
      <c r="CL360">
        <v>1.7999999999999999E-2</v>
      </c>
      <c r="CM360">
        <v>0.17</v>
      </c>
      <c r="CO360">
        <v>0.9</v>
      </c>
      <c r="CP360">
        <v>23</v>
      </c>
      <c r="CQ360">
        <v>0.4</v>
      </c>
      <c r="CT360">
        <v>222</v>
      </c>
    </row>
    <row r="361" spans="1:98">
      <c r="A361" t="s">
        <v>99</v>
      </c>
      <c r="B361" t="s">
        <v>100</v>
      </c>
      <c r="C361" t="s">
        <v>101</v>
      </c>
      <c r="D361" t="s">
        <v>835</v>
      </c>
      <c r="E361" t="s">
        <v>133</v>
      </c>
      <c r="F361" t="s">
        <v>104</v>
      </c>
      <c r="G361" s="1">
        <v>41075</v>
      </c>
      <c r="H361" t="s">
        <v>105</v>
      </c>
      <c r="I361">
        <v>6804110</v>
      </c>
      <c r="J361">
        <v>590740</v>
      </c>
      <c r="K361">
        <v>1310</v>
      </c>
      <c r="M361" t="s">
        <v>106</v>
      </c>
      <c r="N361" t="s">
        <v>147</v>
      </c>
      <c r="O361" t="s">
        <v>108</v>
      </c>
      <c r="Q361" t="s">
        <v>836</v>
      </c>
      <c r="S361">
        <v>782</v>
      </c>
      <c r="U361">
        <v>0.6</v>
      </c>
      <c r="V361">
        <v>54.5</v>
      </c>
      <c r="X361">
        <v>1.7</v>
      </c>
      <c r="Z361">
        <v>0.5</v>
      </c>
      <c r="AA361">
        <v>342.1</v>
      </c>
      <c r="AC361">
        <v>0.24</v>
      </c>
      <c r="AE361">
        <v>0.02</v>
      </c>
      <c r="AF361">
        <v>1.41</v>
      </c>
      <c r="AI361">
        <v>11.5</v>
      </c>
      <c r="AK361">
        <v>15.6</v>
      </c>
      <c r="AN361">
        <v>67.98</v>
      </c>
      <c r="AS361">
        <v>2.61</v>
      </c>
      <c r="AT361">
        <v>1.6</v>
      </c>
      <c r="AX361">
        <v>17</v>
      </c>
      <c r="BB361">
        <v>0.08</v>
      </c>
      <c r="BC361">
        <v>14.4</v>
      </c>
      <c r="BF361">
        <v>7.0000000000000007E-2</v>
      </c>
      <c r="BG361">
        <v>327</v>
      </c>
      <c r="BI361">
        <v>2.64</v>
      </c>
      <c r="BJ361">
        <v>2E-3</v>
      </c>
      <c r="BM361">
        <v>53.3</v>
      </c>
      <c r="BP361">
        <v>6.8000000000000005E-2</v>
      </c>
      <c r="BQ361">
        <v>47.91</v>
      </c>
      <c r="BY361">
        <v>0.04</v>
      </c>
      <c r="BZ361">
        <v>6.19</v>
      </c>
      <c r="CB361">
        <v>1.8</v>
      </c>
      <c r="CC361">
        <v>0.9</v>
      </c>
      <c r="CF361">
        <v>39.700000000000003</v>
      </c>
      <c r="CJ361">
        <v>0.06</v>
      </c>
      <c r="CK361">
        <v>3.1</v>
      </c>
      <c r="CL361">
        <v>4.0000000000000001E-3</v>
      </c>
      <c r="CM361">
        <v>0.22</v>
      </c>
      <c r="CO361">
        <v>1.2</v>
      </c>
      <c r="CP361">
        <v>19</v>
      </c>
      <c r="CQ361">
        <v>0.2</v>
      </c>
      <c r="CT361">
        <v>330.6</v>
      </c>
    </row>
    <row r="362" spans="1:98">
      <c r="A362" t="s">
        <v>99</v>
      </c>
      <c r="B362" t="s">
        <v>100</v>
      </c>
      <c r="C362" t="s">
        <v>101</v>
      </c>
      <c r="D362" t="s">
        <v>837</v>
      </c>
      <c r="E362" t="s">
        <v>133</v>
      </c>
      <c r="F362" t="s">
        <v>104</v>
      </c>
      <c r="G362" s="1">
        <v>41075</v>
      </c>
      <c r="H362" t="s">
        <v>105</v>
      </c>
      <c r="I362">
        <v>6804112</v>
      </c>
      <c r="J362">
        <v>590843</v>
      </c>
      <c r="K362">
        <v>1296</v>
      </c>
      <c r="M362" t="s">
        <v>106</v>
      </c>
      <c r="N362" t="s">
        <v>147</v>
      </c>
      <c r="O362" t="s">
        <v>108</v>
      </c>
      <c r="Q362" t="s">
        <v>838</v>
      </c>
      <c r="S362">
        <v>1090</v>
      </c>
      <c r="U362">
        <v>0.43</v>
      </c>
      <c r="V362">
        <v>64.5</v>
      </c>
      <c r="X362">
        <v>1.4</v>
      </c>
      <c r="Z362">
        <v>0.5</v>
      </c>
      <c r="AA362">
        <v>494.9</v>
      </c>
      <c r="AC362">
        <v>0.24</v>
      </c>
      <c r="AE362">
        <v>0.02</v>
      </c>
      <c r="AF362">
        <v>1.92</v>
      </c>
      <c r="AI362">
        <v>3.7</v>
      </c>
      <c r="AK362">
        <v>13</v>
      </c>
      <c r="AN362">
        <v>33.5</v>
      </c>
      <c r="AS362">
        <v>2.15</v>
      </c>
      <c r="AT362">
        <v>2</v>
      </c>
      <c r="AX362">
        <v>10</v>
      </c>
      <c r="BB362">
        <v>0.1</v>
      </c>
      <c r="BC362">
        <v>19.600000000000001</v>
      </c>
      <c r="BF362">
        <v>0.09</v>
      </c>
      <c r="BG362">
        <v>78</v>
      </c>
      <c r="BI362">
        <v>4.2300000000000004</v>
      </c>
      <c r="BJ362">
        <v>2E-3</v>
      </c>
      <c r="BM362">
        <v>28</v>
      </c>
      <c r="BP362">
        <v>6.0999999999999999E-2</v>
      </c>
      <c r="BQ362">
        <v>39.96</v>
      </c>
      <c r="BY362">
        <v>0.11</v>
      </c>
      <c r="BZ362">
        <v>6.17</v>
      </c>
      <c r="CB362">
        <v>1</v>
      </c>
      <c r="CC362">
        <v>0.9</v>
      </c>
      <c r="CF362">
        <v>43.1</v>
      </c>
      <c r="CJ362">
        <v>0.13</v>
      </c>
      <c r="CK362">
        <v>4.3</v>
      </c>
      <c r="CL362">
        <v>1.2E-2</v>
      </c>
      <c r="CM362">
        <v>0.3</v>
      </c>
      <c r="CO362">
        <v>0.6</v>
      </c>
      <c r="CP362">
        <v>22</v>
      </c>
      <c r="CQ362">
        <v>0.3</v>
      </c>
      <c r="CT362">
        <v>176.3</v>
      </c>
    </row>
    <row r="363" spans="1:98">
      <c r="A363" t="s">
        <v>99</v>
      </c>
      <c r="B363" t="s">
        <v>100</v>
      </c>
      <c r="C363" t="s">
        <v>101</v>
      </c>
      <c r="D363" t="s">
        <v>839</v>
      </c>
      <c r="E363" t="s">
        <v>133</v>
      </c>
      <c r="F363" t="s">
        <v>104</v>
      </c>
      <c r="G363" s="1">
        <v>41075</v>
      </c>
      <c r="H363" t="s">
        <v>105</v>
      </c>
      <c r="I363">
        <v>6803947</v>
      </c>
      <c r="J363">
        <v>590871</v>
      </c>
      <c r="K363">
        <v>1243</v>
      </c>
      <c r="M363" t="s">
        <v>106</v>
      </c>
      <c r="N363" t="s">
        <v>147</v>
      </c>
      <c r="O363" t="s">
        <v>108</v>
      </c>
      <c r="Q363" t="s">
        <v>840</v>
      </c>
      <c r="S363">
        <v>1050</v>
      </c>
      <c r="U363">
        <v>0.53</v>
      </c>
      <c r="V363">
        <v>59.1</v>
      </c>
      <c r="X363">
        <v>5.8</v>
      </c>
      <c r="Z363">
        <v>0.5</v>
      </c>
      <c r="AA363">
        <v>215.4</v>
      </c>
      <c r="AC363">
        <v>0.44</v>
      </c>
      <c r="AE363">
        <v>0.09</v>
      </c>
      <c r="AF363">
        <v>2.5299999999999998</v>
      </c>
      <c r="AI363">
        <v>8.5</v>
      </c>
      <c r="AK363">
        <v>15.7</v>
      </c>
      <c r="AN363">
        <v>69.75</v>
      </c>
      <c r="AS363">
        <v>2.02</v>
      </c>
      <c r="AT363">
        <v>1.2</v>
      </c>
      <c r="AX363">
        <v>144</v>
      </c>
      <c r="BB363">
        <v>0.06</v>
      </c>
      <c r="BC363">
        <v>18.600000000000001</v>
      </c>
      <c r="BF363">
        <v>0.17</v>
      </c>
      <c r="BG363">
        <v>215</v>
      </c>
      <c r="BI363">
        <v>6.49</v>
      </c>
      <c r="BJ363">
        <v>1E-3</v>
      </c>
      <c r="BM363">
        <v>56.4</v>
      </c>
      <c r="BP363">
        <v>0.109</v>
      </c>
      <c r="BQ363">
        <v>74.599999999999994</v>
      </c>
      <c r="BY363">
        <v>0.04</v>
      </c>
      <c r="BZ363">
        <v>6.73</v>
      </c>
      <c r="CB363">
        <v>1.2</v>
      </c>
      <c r="CC363">
        <v>2.2999999999999998</v>
      </c>
      <c r="CF363">
        <v>35.700000000000003</v>
      </c>
      <c r="CJ363">
        <v>0.09</v>
      </c>
      <c r="CK363">
        <v>2.5</v>
      </c>
      <c r="CL363">
        <v>7.0000000000000001E-3</v>
      </c>
      <c r="CM363">
        <v>0.21</v>
      </c>
      <c r="CO363">
        <v>2.8</v>
      </c>
      <c r="CP363">
        <v>21</v>
      </c>
      <c r="CQ363">
        <v>0.5</v>
      </c>
      <c r="CT363">
        <v>265.3</v>
      </c>
    </row>
    <row r="364" spans="1:98">
      <c r="A364" t="s">
        <v>99</v>
      </c>
      <c r="B364" t="s">
        <v>100</v>
      </c>
      <c r="C364" t="s">
        <v>101</v>
      </c>
      <c r="D364" t="s">
        <v>841</v>
      </c>
      <c r="E364" t="s">
        <v>133</v>
      </c>
      <c r="F364" t="s">
        <v>104</v>
      </c>
      <c r="G364" s="1">
        <v>41075</v>
      </c>
      <c r="H364" t="s">
        <v>105</v>
      </c>
      <c r="I364">
        <v>6803951</v>
      </c>
      <c r="J364">
        <v>590764</v>
      </c>
      <c r="K364">
        <v>1248</v>
      </c>
      <c r="M364" t="s">
        <v>106</v>
      </c>
      <c r="N364" t="s">
        <v>147</v>
      </c>
      <c r="O364" t="s">
        <v>108</v>
      </c>
      <c r="Q364" t="s">
        <v>842</v>
      </c>
      <c r="S364">
        <v>1008</v>
      </c>
      <c r="U364">
        <v>0.7</v>
      </c>
      <c r="V364">
        <v>52.2</v>
      </c>
      <c r="X364">
        <v>3.9</v>
      </c>
      <c r="Z364">
        <v>0.5</v>
      </c>
      <c r="AA364">
        <v>315.39999999999998</v>
      </c>
      <c r="AC364">
        <v>0.75</v>
      </c>
      <c r="AE364">
        <v>7.0000000000000007E-2</v>
      </c>
      <c r="AF364">
        <v>1.24</v>
      </c>
      <c r="AI364">
        <v>7</v>
      </c>
      <c r="AK364">
        <v>29.1</v>
      </c>
      <c r="AN364">
        <v>38.6</v>
      </c>
      <c r="AS364">
        <v>2.15</v>
      </c>
      <c r="AT364">
        <v>1.9</v>
      </c>
      <c r="AX364">
        <v>78</v>
      </c>
      <c r="BB364">
        <v>0.05</v>
      </c>
      <c r="BC364">
        <v>17.3</v>
      </c>
      <c r="BF364">
        <v>0.22</v>
      </c>
      <c r="BG364">
        <v>217</v>
      </c>
      <c r="BI364">
        <v>4.46</v>
      </c>
      <c r="BJ364">
        <v>2E-3</v>
      </c>
      <c r="BM364">
        <v>48.4</v>
      </c>
      <c r="BP364">
        <v>6.4000000000000001E-2</v>
      </c>
      <c r="BQ364">
        <v>93.02</v>
      </c>
      <c r="BY364">
        <v>0.03</v>
      </c>
      <c r="BZ364">
        <v>5.07</v>
      </c>
      <c r="CB364">
        <v>1.7</v>
      </c>
      <c r="CC364">
        <v>1.7</v>
      </c>
      <c r="CF364">
        <v>28.2</v>
      </c>
      <c r="CJ364">
        <v>7.0000000000000007E-2</v>
      </c>
      <c r="CK364">
        <v>4.3</v>
      </c>
      <c r="CL364">
        <v>1.6E-2</v>
      </c>
      <c r="CM364">
        <v>0.16</v>
      </c>
      <c r="CO364">
        <v>1.5</v>
      </c>
      <c r="CP364">
        <v>27</v>
      </c>
      <c r="CQ364">
        <v>1</v>
      </c>
      <c r="CT364">
        <v>201.9</v>
      </c>
    </row>
    <row r="365" spans="1:98">
      <c r="A365" t="s">
        <v>99</v>
      </c>
      <c r="B365" t="s">
        <v>100</v>
      </c>
      <c r="C365" t="s">
        <v>101</v>
      </c>
      <c r="D365" t="s">
        <v>843</v>
      </c>
      <c r="E365" t="s">
        <v>133</v>
      </c>
      <c r="F365" t="s">
        <v>104</v>
      </c>
      <c r="G365" s="1">
        <v>41075</v>
      </c>
      <c r="H365" t="s">
        <v>105</v>
      </c>
      <c r="I365">
        <v>6803954</v>
      </c>
      <c r="J365">
        <v>590654</v>
      </c>
      <c r="K365">
        <v>1261</v>
      </c>
      <c r="M365" t="s">
        <v>106</v>
      </c>
      <c r="N365" t="s">
        <v>147</v>
      </c>
      <c r="O365" t="s">
        <v>108</v>
      </c>
      <c r="Q365" t="s">
        <v>844</v>
      </c>
      <c r="S365">
        <v>7171</v>
      </c>
      <c r="U365">
        <v>0.41</v>
      </c>
      <c r="V365">
        <v>15.5</v>
      </c>
      <c r="X365">
        <v>2.9</v>
      </c>
      <c r="Z365">
        <v>0.5</v>
      </c>
      <c r="AA365">
        <v>209.2</v>
      </c>
      <c r="AC365">
        <v>2.39</v>
      </c>
      <c r="AE365">
        <v>0.06</v>
      </c>
      <c r="AF365">
        <v>0.61</v>
      </c>
      <c r="AI365">
        <v>1.5</v>
      </c>
      <c r="AK365">
        <v>16.399999999999999</v>
      </c>
      <c r="AN365">
        <v>25.97</v>
      </c>
      <c r="AS365">
        <v>0.67</v>
      </c>
      <c r="AT365">
        <v>1.6</v>
      </c>
      <c r="AX365">
        <v>74</v>
      </c>
      <c r="BB365">
        <v>0.04</v>
      </c>
      <c r="BC365">
        <v>16.600000000000001</v>
      </c>
      <c r="BF365">
        <v>0.11</v>
      </c>
      <c r="BG365">
        <v>75</v>
      </c>
      <c r="BI365">
        <v>2.23</v>
      </c>
      <c r="BJ365">
        <v>3.0000000000000001E-3</v>
      </c>
      <c r="BM365">
        <v>13.4</v>
      </c>
      <c r="BP365">
        <v>0.06</v>
      </c>
      <c r="BQ365">
        <v>272.7</v>
      </c>
      <c r="BY365">
        <v>0.02</v>
      </c>
      <c r="BZ365">
        <v>1.67</v>
      </c>
      <c r="CB365">
        <v>0.5</v>
      </c>
      <c r="CC365">
        <v>1.6</v>
      </c>
      <c r="CF365">
        <v>37.200000000000003</v>
      </c>
      <c r="CJ365">
        <v>0.04</v>
      </c>
      <c r="CK365">
        <v>0.6</v>
      </c>
      <c r="CL365">
        <v>8.9999999999999993E-3</v>
      </c>
      <c r="CM365">
        <v>0.19</v>
      </c>
      <c r="CO365">
        <v>0.6</v>
      </c>
      <c r="CP365">
        <v>15</v>
      </c>
      <c r="CQ365">
        <v>0.4</v>
      </c>
      <c r="CT365">
        <v>46.5</v>
      </c>
    </row>
    <row r="366" spans="1:98">
      <c r="A366" t="s">
        <v>99</v>
      </c>
      <c r="B366" t="s">
        <v>100</v>
      </c>
      <c r="C366" t="s">
        <v>101</v>
      </c>
      <c r="D366" t="s">
        <v>845</v>
      </c>
      <c r="E366" t="s">
        <v>133</v>
      </c>
      <c r="F366" t="s">
        <v>104</v>
      </c>
      <c r="G366" s="1">
        <v>41075</v>
      </c>
      <c r="H366" t="s">
        <v>105</v>
      </c>
      <c r="I366">
        <v>6803952</v>
      </c>
      <c r="J366">
        <v>590533</v>
      </c>
      <c r="K366">
        <v>1292</v>
      </c>
      <c r="M366" t="s">
        <v>106</v>
      </c>
      <c r="N366" t="s">
        <v>147</v>
      </c>
      <c r="O366" t="s">
        <v>108</v>
      </c>
      <c r="Q366" t="s">
        <v>846</v>
      </c>
      <c r="S366">
        <v>2423</v>
      </c>
      <c r="U366">
        <v>0.51</v>
      </c>
      <c r="V366">
        <v>26.9</v>
      </c>
      <c r="X366">
        <v>1.8</v>
      </c>
      <c r="Z366">
        <v>0.5</v>
      </c>
      <c r="AA366">
        <v>233.1</v>
      </c>
      <c r="AC366">
        <v>0.38</v>
      </c>
      <c r="AE366">
        <v>0.08</v>
      </c>
      <c r="AF366">
        <v>1.04</v>
      </c>
      <c r="AI366">
        <v>2.8</v>
      </c>
      <c r="AK366">
        <v>20.6</v>
      </c>
      <c r="AN366">
        <v>27.91</v>
      </c>
      <c r="AS366">
        <v>1.38</v>
      </c>
      <c r="AT366">
        <v>1.5</v>
      </c>
      <c r="AX366">
        <v>39</v>
      </c>
      <c r="BB366">
        <v>0.05</v>
      </c>
      <c r="BC366">
        <v>14.5</v>
      </c>
      <c r="BF366">
        <v>0.13</v>
      </c>
      <c r="BG366">
        <v>89</v>
      </c>
      <c r="BI366">
        <v>3.98</v>
      </c>
      <c r="BJ366">
        <v>3.0000000000000001E-3</v>
      </c>
      <c r="BM366">
        <v>23</v>
      </c>
      <c r="BP366">
        <v>8.7999999999999995E-2</v>
      </c>
      <c r="BQ366">
        <v>55.5</v>
      </c>
      <c r="BY366">
        <v>0.03</v>
      </c>
      <c r="BZ366">
        <v>2.6</v>
      </c>
      <c r="CB366">
        <v>0.4</v>
      </c>
      <c r="CC366">
        <v>1.5</v>
      </c>
      <c r="CF366">
        <v>30.7</v>
      </c>
      <c r="CJ366">
        <v>0.03</v>
      </c>
      <c r="CK366">
        <v>0.3</v>
      </c>
      <c r="CL366">
        <v>7.0000000000000001E-3</v>
      </c>
      <c r="CM366">
        <v>0.13</v>
      </c>
      <c r="CO366">
        <v>0.8</v>
      </c>
      <c r="CP366">
        <v>22</v>
      </c>
      <c r="CQ366">
        <v>0.4</v>
      </c>
      <c r="CT366">
        <v>98</v>
      </c>
    </row>
    <row r="367" spans="1:98">
      <c r="A367" t="s">
        <v>99</v>
      </c>
      <c r="B367" t="s">
        <v>100</v>
      </c>
      <c r="C367" t="s">
        <v>101</v>
      </c>
      <c r="D367" t="s">
        <v>847</v>
      </c>
      <c r="E367" t="s">
        <v>133</v>
      </c>
      <c r="F367" t="s">
        <v>104</v>
      </c>
      <c r="G367" s="1">
        <v>41075</v>
      </c>
      <c r="H367" t="s">
        <v>105</v>
      </c>
      <c r="I367">
        <v>6803949</v>
      </c>
      <c r="J367">
        <v>590422</v>
      </c>
      <c r="K367">
        <v>1293</v>
      </c>
      <c r="M367" t="s">
        <v>106</v>
      </c>
      <c r="N367" t="s">
        <v>147</v>
      </c>
      <c r="O367" t="s">
        <v>108</v>
      </c>
      <c r="Q367" t="s">
        <v>848</v>
      </c>
      <c r="S367">
        <v>1170</v>
      </c>
      <c r="U367">
        <v>0.73</v>
      </c>
      <c r="V367">
        <v>46.3</v>
      </c>
      <c r="X367">
        <v>4.3</v>
      </c>
      <c r="Z367">
        <v>0.5</v>
      </c>
      <c r="AA367">
        <v>255.5</v>
      </c>
      <c r="AC367">
        <v>0.33</v>
      </c>
      <c r="AE367">
        <v>7.0000000000000007E-2</v>
      </c>
      <c r="AF367">
        <v>0.89</v>
      </c>
      <c r="AI367">
        <v>6.6</v>
      </c>
      <c r="AK367">
        <v>33.4</v>
      </c>
      <c r="AN367">
        <v>40.96</v>
      </c>
      <c r="AS367">
        <v>2.11</v>
      </c>
      <c r="AT367">
        <v>2.2999999999999998</v>
      </c>
      <c r="AX367">
        <v>35</v>
      </c>
      <c r="BB367">
        <v>0.05</v>
      </c>
      <c r="BC367">
        <v>15.8</v>
      </c>
      <c r="BF367">
        <v>0.23</v>
      </c>
      <c r="BG367">
        <v>178</v>
      </c>
      <c r="BI367">
        <v>7.21</v>
      </c>
      <c r="BJ367">
        <v>2E-3</v>
      </c>
      <c r="BM367">
        <v>38.700000000000003</v>
      </c>
      <c r="BP367">
        <v>0.104</v>
      </c>
      <c r="BQ367">
        <v>50.5</v>
      </c>
      <c r="BY367">
        <v>0.04</v>
      </c>
      <c r="BZ367">
        <v>5.0199999999999996</v>
      </c>
      <c r="CB367">
        <v>1.7</v>
      </c>
      <c r="CC367">
        <v>2.6</v>
      </c>
      <c r="CF367">
        <v>39.700000000000003</v>
      </c>
      <c r="CJ367">
        <v>0.08</v>
      </c>
      <c r="CK367">
        <v>2.8</v>
      </c>
      <c r="CL367">
        <v>2.1000000000000001E-2</v>
      </c>
      <c r="CM367">
        <v>0.2</v>
      </c>
      <c r="CO367">
        <v>1.6</v>
      </c>
      <c r="CP367">
        <v>42</v>
      </c>
      <c r="CQ367">
        <v>0.4</v>
      </c>
      <c r="CT367">
        <v>140.80000000000001</v>
      </c>
    </row>
    <row r="368" spans="1:98">
      <c r="A368" t="s">
        <v>99</v>
      </c>
      <c r="B368" t="s">
        <v>100</v>
      </c>
      <c r="C368" t="s">
        <v>101</v>
      </c>
      <c r="D368" t="s">
        <v>849</v>
      </c>
      <c r="E368" t="s">
        <v>133</v>
      </c>
      <c r="F368" t="s">
        <v>104</v>
      </c>
      <c r="G368" s="1">
        <v>41076</v>
      </c>
      <c r="H368" t="s">
        <v>105</v>
      </c>
      <c r="I368">
        <v>6803405</v>
      </c>
      <c r="J368">
        <v>591692</v>
      </c>
      <c r="K368">
        <v>1147</v>
      </c>
      <c r="M368" t="s">
        <v>106</v>
      </c>
      <c r="N368" t="s">
        <v>147</v>
      </c>
      <c r="O368" t="s">
        <v>108</v>
      </c>
      <c r="Q368" t="s">
        <v>850</v>
      </c>
      <c r="S368">
        <v>249</v>
      </c>
      <c r="U368">
        <v>1.0900000000000001</v>
      </c>
      <c r="V368">
        <v>10.5</v>
      </c>
      <c r="X368">
        <v>1.4</v>
      </c>
      <c r="Z368">
        <v>1</v>
      </c>
      <c r="AA368">
        <v>237.7</v>
      </c>
      <c r="AC368">
        <v>0.13</v>
      </c>
      <c r="AE368">
        <v>0.17</v>
      </c>
      <c r="AF368">
        <v>0.68</v>
      </c>
      <c r="AI368">
        <v>8.9</v>
      </c>
      <c r="AK368">
        <v>73.3</v>
      </c>
      <c r="AN368">
        <v>18.43</v>
      </c>
      <c r="AS368">
        <v>2.0299999999999998</v>
      </c>
      <c r="AT368">
        <v>3.9</v>
      </c>
      <c r="AX368">
        <v>27</v>
      </c>
      <c r="BB368">
        <v>7.0000000000000007E-2</v>
      </c>
      <c r="BC368">
        <v>12.9</v>
      </c>
      <c r="BF368">
        <v>0.56000000000000005</v>
      </c>
      <c r="BG368">
        <v>343</v>
      </c>
      <c r="BI368">
        <v>2.06</v>
      </c>
      <c r="BJ368">
        <v>8.0000000000000002E-3</v>
      </c>
      <c r="BM368">
        <v>53.5</v>
      </c>
      <c r="BP368">
        <v>5.1999999999999998E-2</v>
      </c>
      <c r="BQ368">
        <v>10.85</v>
      </c>
      <c r="BY368">
        <v>0.01</v>
      </c>
      <c r="BZ368">
        <v>1.1200000000000001</v>
      </c>
      <c r="CB368">
        <v>2.2999999999999998</v>
      </c>
      <c r="CC368">
        <v>0.3</v>
      </c>
      <c r="CF368">
        <v>17.2</v>
      </c>
      <c r="CJ368">
        <v>0.04</v>
      </c>
      <c r="CK368">
        <v>1.9</v>
      </c>
      <c r="CL368">
        <v>0.05</v>
      </c>
      <c r="CM368">
        <v>0.08</v>
      </c>
      <c r="CO368">
        <v>0.5</v>
      </c>
      <c r="CP368">
        <v>44</v>
      </c>
      <c r="CQ368">
        <v>0.2</v>
      </c>
      <c r="CT368">
        <v>74.599999999999994</v>
      </c>
    </row>
    <row r="369" spans="1:98">
      <c r="A369" t="s">
        <v>99</v>
      </c>
      <c r="B369" t="s">
        <v>100</v>
      </c>
      <c r="C369" t="s">
        <v>101</v>
      </c>
      <c r="D369" t="s">
        <v>851</v>
      </c>
      <c r="E369" t="s">
        <v>133</v>
      </c>
      <c r="F369" t="s">
        <v>104</v>
      </c>
      <c r="G369" s="1">
        <v>41076</v>
      </c>
      <c r="H369" t="s">
        <v>105</v>
      </c>
      <c r="I369">
        <v>6803269</v>
      </c>
      <c r="J369">
        <v>591671</v>
      </c>
      <c r="K369">
        <v>1171</v>
      </c>
      <c r="M369" t="s">
        <v>106</v>
      </c>
      <c r="N369" t="s">
        <v>147</v>
      </c>
      <c r="O369" t="s">
        <v>108</v>
      </c>
      <c r="Q369" t="s">
        <v>852</v>
      </c>
      <c r="S369">
        <v>133</v>
      </c>
      <c r="U369">
        <v>1.03</v>
      </c>
      <c r="V369">
        <v>13.6</v>
      </c>
      <c r="X369">
        <v>2.2999999999999998</v>
      </c>
      <c r="Z369">
        <v>0.5</v>
      </c>
      <c r="AA369">
        <v>298.39999999999998</v>
      </c>
      <c r="AC369">
        <v>0.14000000000000001</v>
      </c>
      <c r="AE369">
        <v>0.19</v>
      </c>
      <c r="AF369">
        <v>0.6</v>
      </c>
      <c r="AI369">
        <v>10.1</v>
      </c>
      <c r="AK369">
        <v>74.5</v>
      </c>
      <c r="AN369">
        <v>29.31</v>
      </c>
      <c r="AS369">
        <v>2.14</v>
      </c>
      <c r="AT369">
        <v>3.1</v>
      </c>
      <c r="AX369">
        <v>10</v>
      </c>
      <c r="BB369">
        <v>0.06</v>
      </c>
      <c r="BC369">
        <v>17.100000000000001</v>
      </c>
      <c r="BF369">
        <v>0.49</v>
      </c>
      <c r="BG369">
        <v>366</v>
      </c>
      <c r="BI369">
        <v>3.38</v>
      </c>
      <c r="BJ369">
        <v>3.0000000000000001E-3</v>
      </c>
      <c r="BM369">
        <v>62.4</v>
      </c>
      <c r="BP369">
        <v>4.8000000000000001E-2</v>
      </c>
      <c r="BQ369">
        <v>11.3</v>
      </c>
      <c r="BY369">
        <v>0.01</v>
      </c>
      <c r="BZ369">
        <v>1.56</v>
      </c>
      <c r="CB369">
        <v>2.2999999999999998</v>
      </c>
      <c r="CC369">
        <v>0.7</v>
      </c>
      <c r="CF369">
        <v>26.1</v>
      </c>
      <c r="CJ369">
        <v>0.01</v>
      </c>
      <c r="CK369">
        <v>3.3</v>
      </c>
      <c r="CL369">
        <v>3.5000000000000003E-2</v>
      </c>
      <c r="CM369">
        <v>0.11</v>
      </c>
      <c r="CO369">
        <v>0.5</v>
      </c>
      <c r="CP369">
        <v>42</v>
      </c>
      <c r="CQ369">
        <v>0.3</v>
      </c>
      <c r="CT369">
        <v>94.3</v>
      </c>
    </row>
    <row r="370" spans="1:98">
      <c r="A370" t="s">
        <v>99</v>
      </c>
      <c r="B370" t="s">
        <v>100</v>
      </c>
      <c r="C370" t="s">
        <v>101</v>
      </c>
      <c r="D370" t="s">
        <v>853</v>
      </c>
      <c r="E370" t="s">
        <v>133</v>
      </c>
      <c r="F370" t="s">
        <v>104</v>
      </c>
      <c r="G370" s="1">
        <v>41076</v>
      </c>
      <c r="H370" t="s">
        <v>105</v>
      </c>
      <c r="I370">
        <v>6803215</v>
      </c>
      <c r="J370">
        <v>591577</v>
      </c>
      <c r="K370">
        <v>1201</v>
      </c>
      <c r="M370" t="s">
        <v>106</v>
      </c>
      <c r="N370" t="s">
        <v>147</v>
      </c>
      <c r="O370" t="s">
        <v>108</v>
      </c>
      <c r="Q370" t="s">
        <v>854</v>
      </c>
      <c r="S370">
        <v>324</v>
      </c>
      <c r="U370">
        <v>0.5</v>
      </c>
      <c r="V370">
        <v>19.600000000000001</v>
      </c>
      <c r="X370">
        <v>3</v>
      </c>
      <c r="Z370">
        <v>0.5</v>
      </c>
      <c r="AA370">
        <v>129.6</v>
      </c>
      <c r="AC370">
        <v>0.14000000000000001</v>
      </c>
      <c r="AE370">
        <v>0.06</v>
      </c>
      <c r="AF370">
        <v>0.8</v>
      </c>
      <c r="AI370">
        <v>5.9</v>
      </c>
      <c r="AK370">
        <v>37.1</v>
      </c>
      <c r="AN370">
        <v>25.97</v>
      </c>
      <c r="AS370">
        <v>1.63</v>
      </c>
      <c r="AT370">
        <v>2.1</v>
      </c>
      <c r="AX370">
        <v>18</v>
      </c>
      <c r="BB370">
        <v>0.04</v>
      </c>
      <c r="BC370">
        <v>21</v>
      </c>
      <c r="BF370">
        <v>0.16</v>
      </c>
      <c r="BG370">
        <v>130</v>
      </c>
      <c r="BI370">
        <v>6.75</v>
      </c>
      <c r="BJ370">
        <v>2E-3</v>
      </c>
      <c r="BM370">
        <v>49.1</v>
      </c>
      <c r="BP370">
        <v>0.05</v>
      </c>
      <c r="BQ370">
        <v>17.8</v>
      </c>
      <c r="BY370">
        <v>0.02</v>
      </c>
      <c r="BZ370">
        <v>2.78</v>
      </c>
      <c r="CB370">
        <v>1.2</v>
      </c>
      <c r="CC370">
        <v>1.8</v>
      </c>
      <c r="CF370">
        <v>31.6</v>
      </c>
      <c r="CJ370">
        <v>0.06</v>
      </c>
      <c r="CK370">
        <v>3.8</v>
      </c>
      <c r="CL370">
        <v>2.5999999999999999E-2</v>
      </c>
      <c r="CM370">
        <v>0.11</v>
      </c>
      <c r="CO370">
        <v>0.6</v>
      </c>
      <c r="CP370">
        <v>30</v>
      </c>
      <c r="CQ370">
        <v>0.3</v>
      </c>
      <c r="CT370">
        <v>151</v>
      </c>
    </row>
    <row r="371" spans="1:98">
      <c r="A371" t="s">
        <v>99</v>
      </c>
      <c r="B371" t="s">
        <v>100</v>
      </c>
      <c r="C371" t="s">
        <v>101</v>
      </c>
      <c r="D371" t="s">
        <v>855</v>
      </c>
      <c r="E371" t="s">
        <v>133</v>
      </c>
      <c r="F371" t="s">
        <v>104</v>
      </c>
      <c r="G371" s="1">
        <v>41076</v>
      </c>
      <c r="H371" t="s">
        <v>105</v>
      </c>
      <c r="I371">
        <v>6803130</v>
      </c>
      <c r="J371">
        <v>591499</v>
      </c>
      <c r="K371">
        <v>1236</v>
      </c>
      <c r="M371" t="s">
        <v>106</v>
      </c>
      <c r="N371" t="s">
        <v>147</v>
      </c>
      <c r="O371" t="s">
        <v>108</v>
      </c>
      <c r="Q371" t="s">
        <v>856</v>
      </c>
      <c r="S371">
        <v>698</v>
      </c>
      <c r="U371">
        <v>1.08</v>
      </c>
      <c r="V371">
        <v>26.4</v>
      </c>
      <c r="X371">
        <v>2.1</v>
      </c>
      <c r="Z371">
        <v>0.5</v>
      </c>
      <c r="AA371">
        <v>200.1</v>
      </c>
      <c r="AC371">
        <v>0.17</v>
      </c>
      <c r="AE371">
        <v>0.06</v>
      </c>
      <c r="AF371">
        <v>1.3</v>
      </c>
      <c r="AI371">
        <v>5.7</v>
      </c>
      <c r="AK371">
        <v>40.700000000000003</v>
      </c>
      <c r="AN371">
        <v>28.01</v>
      </c>
      <c r="AS371">
        <v>3.08</v>
      </c>
      <c r="AT371">
        <v>3.1</v>
      </c>
      <c r="AX371">
        <v>22</v>
      </c>
      <c r="BB371">
        <v>0.08</v>
      </c>
      <c r="BC371">
        <v>17.399999999999999</v>
      </c>
      <c r="BF371">
        <v>0.19</v>
      </c>
      <c r="BG371">
        <v>119</v>
      </c>
      <c r="BI371">
        <v>7.46</v>
      </c>
      <c r="BJ371">
        <v>4.0000000000000001E-3</v>
      </c>
      <c r="BM371">
        <v>50.7</v>
      </c>
      <c r="BP371">
        <v>0.14199999999999999</v>
      </c>
      <c r="BQ371">
        <v>19.09</v>
      </c>
      <c r="BY371">
        <v>0.04</v>
      </c>
      <c r="BZ371">
        <v>4.79</v>
      </c>
      <c r="CB371">
        <v>1.9</v>
      </c>
      <c r="CC371">
        <v>3</v>
      </c>
      <c r="CF371">
        <v>39.200000000000003</v>
      </c>
      <c r="CJ371">
        <v>0.06</v>
      </c>
      <c r="CK371">
        <v>4</v>
      </c>
      <c r="CL371">
        <v>1.6E-2</v>
      </c>
      <c r="CM371">
        <v>0.2</v>
      </c>
      <c r="CO371">
        <v>1</v>
      </c>
      <c r="CP371">
        <v>53</v>
      </c>
      <c r="CQ371">
        <v>0.3</v>
      </c>
      <c r="CT371">
        <v>226.1</v>
      </c>
    </row>
    <row r="372" spans="1:98">
      <c r="A372" t="s">
        <v>99</v>
      </c>
      <c r="B372" t="s">
        <v>100</v>
      </c>
      <c r="C372" t="s">
        <v>101</v>
      </c>
      <c r="D372" t="s">
        <v>857</v>
      </c>
      <c r="E372" t="s">
        <v>133</v>
      </c>
      <c r="F372" t="s">
        <v>104</v>
      </c>
      <c r="G372" s="1">
        <v>41076</v>
      </c>
      <c r="H372" t="s">
        <v>105</v>
      </c>
      <c r="I372">
        <v>6803031</v>
      </c>
      <c r="J372">
        <v>591430</v>
      </c>
      <c r="K372">
        <v>1264</v>
      </c>
      <c r="M372" t="s">
        <v>106</v>
      </c>
      <c r="N372" t="s">
        <v>147</v>
      </c>
      <c r="O372" t="s">
        <v>108</v>
      </c>
      <c r="Q372" t="s">
        <v>858</v>
      </c>
      <c r="S372">
        <v>2142</v>
      </c>
      <c r="U372">
        <v>0.84</v>
      </c>
      <c r="V372">
        <v>59</v>
      </c>
      <c r="X372">
        <v>4.2</v>
      </c>
      <c r="Z372">
        <v>0.5</v>
      </c>
      <c r="AA372">
        <v>223.9</v>
      </c>
      <c r="AC372">
        <v>0.16</v>
      </c>
      <c r="AE372">
        <v>0.06</v>
      </c>
      <c r="AF372">
        <v>1.46</v>
      </c>
      <c r="AI372">
        <v>6.5</v>
      </c>
      <c r="AK372">
        <v>40.299999999999997</v>
      </c>
      <c r="AN372">
        <v>59.03</v>
      </c>
      <c r="AS372">
        <v>2.67</v>
      </c>
      <c r="AT372">
        <v>2.1</v>
      </c>
      <c r="AX372">
        <v>198</v>
      </c>
      <c r="BB372">
        <v>0.05</v>
      </c>
      <c r="BC372">
        <v>19.7</v>
      </c>
      <c r="BF372">
        <v>0.17</v>
      </c>
      <c r="BG372">
        <v>148</v>
      </c>
      <c r="BI372">
        <v>13.31</v>
      </c>
      <c r="BJ372">
        <v>1E-3</v>
      </c>
      <c r="BM372">
        <v>56.4</v>
      </c>
      <c r="BP372">
        <v>0.11899999999999999</v>
      </c>
      <c r="BQ372">
        <v>33.57</v>
      </c>
      <c r="BY372">
        <v>0.01</v>
      </c>
      <c r="BZ372">
        <v>9.92</v>
      </c>
      <c r="CB372">
        <v>1.9</v>
      </c>
      <c r="CC372">
        <v>3.7</v>
      </c>
      <c r="CF372">
        <v>59.9</v>
      </c>
      <c r="CJ372">
        <v>0.1</v>
      </c>
      <c r="CK372">
        <v>5.4</v>
      </c>
      <c r="CL372">
        <v>1.4E-2</v>
      </c>
      <c r="CM372">
        <v>0.24</v>
      </c>
      <c r="CO372">
        <v>2.6</v>
      </c>
      <c r="CP372">
        <v>53</v>
      </c>
      <c r="CQ372">
        <v>0.3</v>
      </c>
      <c r="CT372">
        <v>300</v>
      </c>
    </row>
    <row r="373" spans="1:98">
      <c r="A373" t="s">
        <v>99</v>
      </c>
      <c r="B373" t="s">
        <v>100</v>
      </c>
      <c r="C373" t="s">
        <v>101</v>
      </c>
      <c r="D373" t="s">
        <v>859</v>
      </c>
      <c r="E373" t="s">
        <v>133</v>
      </c>
      <c r="F373" t="s">
        <v>104</v>
      </c>
      <c r="G373" s="1">
        <v>41076</v>
      </c>
      <c r="H373" t="s">
        <v>105</v>
      </c>
      <c r="I373">
        <v>6802921</v>
      </c>
      <c r="J373">
        <v>591371</v>
      </c>
      <c r="K373">
        <v>1293</v>
      </c>
      <c r="M373" t="s">
        <v>106</v>
      </c>
      <c r="N373" t="s">
        <v>147</v>
      </c>
      <c r="O373" t="s">
        <v>108</v>
      </c>
      <c r="Q373" t="s">
        <v>860</v>
      </c>
      <c r="S373">
        <v>3822</v>
      </c>
      <c r="U373">
        <v>1.06</v>
      </c>
      <c r="V373">
        <v>12.5</v>
      </c>
      <c r="X373">
        <v>4.8</v>
      </c>
      <c r="Z373">
        <v>0.5</v>
      </c>
      <c r="AA373">
        <v>761.7</v>
      </c>
      <c r="AC373">
        <v>0.28000000000000003</v>
      </c>
      <c r="AE373">
        <v>0.03</v>
      </c>
      <c r="AF373">
        <v>0.19</v>
      </c>
      <c r="AI373">
        <v>1.9</v>
      </c>
      <c r="AK373">
        <v>37.4</v>
      </c>
      <c r="AN373">
        <v>18.73</v>
      </c>
      <c r="AS373">
        <v>2.2200000000000002</v>
      </c>
      <c r="AT373">
        <v>3.6</v>
      </c>
      <c r="AX373">
        <v>153</v>
      </c>
      <c r="BB373">
        <v>0.09</v>
      </c>
      <c r="BC373">
        <v>11.6</v>
      </c>
      <c r="BF373">
        <v>0.1</v>
      </c>
      <c r="BG373">
        <v>49</v>
      </c>
      <c r="BI373">
        <v>14.83</v>
      </c>
      <c r="BJ373">
        <v>3.0000000000000001E-3</v>
      </c>
      <c r="BM373">
        <v>17.2</v>
      </c>
      <c r="BP373">
        <v>8.6999999999999994E-2</v>
      </c>
      <c r="BQ373">
        <v>185.06</v>
      </c>
      <c r="BY373">
        <v>0.18</v>
      </c>
      <c r="BZ373">
        <v>4.87</v>
      </c>
      <c r="CB373">
        <v>1.3</v>
      </c>
      <c r="CC373">
        <v>15.4</v>
      </c>
      <c r="CF373">
        <v>76.8</v>
      </c>
      <c r="CJ373">
        <v>0.25</v>
      </c>
      <c r="CK373">
        <v>4.3</v>
      </c>
      <c r="CL373">
        <v>1.4999999999999999E-2</v>
      </c>
      <c r="CM373">
        <v>0.6</v>
      </c>
      <c r="CO373">
        <v>0.6</v>
      </c>
      <c r="CP373">
        <v>61</v>
      </c>
      <c r="CQ373">
        <v>0.3</v>
      </c>
      <c r="CT373">
        <v>51.5</v>
      </c>
    </row>
    <row r="374" spans="1:98">
      <c r="A374" t="s">
        <v>99</v>
      </c>
      <c r="B374" t="s">
        <v>100</v>
      </c>
      <c r="C374" t="s">
        <v>101</v>
      </c>
      <c r="D374" t="s">
        <v>861</v>
      </c>
      <c r="E374" t="s">
        <v>133</v>
      </c>
      <c r="F374" t="s">
        <v>104</v>
      </c>
      <c r="G374" s="1">
        <v>41076</v>
      </c>
      <c r="H374" t="s">
        <v>105</v>
      </c>
      <c r="I374">
        <v>6802816</v>
      </c>
      <c r="J374">
        <v>591328</v>
      </c>
      <c r="K374">
        <v>1327</v>
      </c>
      <c r="M374" t="s">
        <v>106</v>
      </c>
      <c r="N374" t="s">
        <v>147</v>
      </c>
      <c r="O374" t="s">
        <v>108</v>
      </c>
      <c r="Q374" t="s">
        <v>862</v>
      </c>
      <c r="S374">
        <v>1506</v>
      </c>
      <c r="U374">
        <v>1.1599999999999999</v>
      </c>
      <c r="V374">
        <v>22</v>
      </c>
      <c r="X374">
        <v>3.4</v>
      </c>
      <c r="Z374">
        <v>0.5</v>
      </c>
      <c r="AA374">
        <v>326.5</v>
      </c>
      <c r="AC374">
        <v>0.27</v>
      </c>
      <c r="AE374">
        <v>0.05</v>
      </c>
      <c r="AF374">
        <v>0.37</v>
      </c>
      <c r="AI374">
        <v>6.1</v>
      </c>
      <c r="AK374">
        <v>35.6</v>
      </c>
      <c r="AN374">
        <v>49.24</v>
      </c>
      <c r="AS374">
        <v>2.44</v>
      </c>
      <c r="AT374">
        <v>4.2</v>
      </c>
      <c r="AX374">
        <v>44</v>
      </c>
      <c r="BB374">
        <v>0.04</v>
      </c>
      <c r="BC374">
        <v>16.7</v>
      </c>
      <c r="BF374">
        <v>0.16</v>
      </c>
      <c r="BG374">
        <v>256</v>
      </c>
      <c r="BI374">
        <v>2.92</v>
      </c>
      <c r="BJ374">
        <v>2E-3</v>
      </c>
      <c r="BM374">
        <v>26.5</v>
      </c>
      <c r="BP374">
        <v>0.14000000000000001</v>
      </c>
      <c r="BQ374">
        <v>20.99</v>
      </c>
      <c r="BY374">
        <v>0.04</v>
      </c>
      <c r="BZ374">
        <v>1.8</v>
      </c>
      <c r="CB374">
        <v>1.5</v>
      </c>
      <c r="CC374">
        <v>1.6</v>
      </c>
      <c r="CF374">
        <v>56.8</v>
      </c>
      <c r="CJ374">
        <v>0.1</v>
      </c>
      <c r="CK374">
        <v>2.8</v>
      </c>
      <c r="CL374">
        <v>2.1000000000000001E-2</v>
      </c>
      <c r="CM374">
        <v>0.14000000000000001</v>
      </c>
      <c r="CO374">
        <v>1</v>
      </c>
      <c r="CP374">
        <v>49</v>
      </c>
      <c r="CQ374">
        <v>0.2</v>
      </c>
      <c r="CT374">
        <v>192.3</v>
      </c>
    </row>
    <row r="375" spans="1:98">
      <c r="A375" t="s">
        <v>99</v>
      </c>
      <c r="B375" t="s">
        <v>100</v>
      </c>
      <c r="C375" t="s">
        <v>101</v>
      </c>
      <c r="D375" t="s">
        <v>863</v>
      </c>
      <c r="E375" t="s">
        <v>133</v>
      </c>
      <c r="F375" t="s">
        <v>104</v>
      </c>
      <c r="G375" s="1">
        <v>41076</v>
      </c>
      <c r="H375" t="s">
        <v>105</v>
      </c>
      <c r="I375">
        <v>6802732</v>
      </c>
      <c r="J375">
        <v>591248</v>
      </c>
      <c r="K375">
        <v>1361</v>
      </c>
      <c r="M375" t="s">
        <v>106</v>
      </c>
      <c r="N375" t="s">
        <v>147</v>
      </c>
      <c r="O375" t="s">
        <v>108</v>
      </c>
      <c r="Q375" t="s">
        <v>864</v>
      </c>
      <c r="S375">
        <v>118</v>
      </c>
      <c r="U375">
        <v>0.74</v>
      </c>
      <c r="V375">
        <v>14.1</v>
      </c>
      <c r="X375">
        <v>2</v>
      </c>
      <c r="Z375">
        <v>0.5</v>
      </c>
      <c r="AA375">
        <v>206.6</v>
      </c>
      <c r="AC375">
        <v>0.2</v>
      </c>
      <c r="AE375">
        <v>0.05</v>
      </c>
      <c r="AF375">
        <v>0.28999999999999998</v>
      </c>
      <c r="AI375">
        <v>4.8</v>
      </c>
      <c r="AK375">
        <v>34.5</v>
      </c>
      <c r="AN375">
        <v>35.81</v>
      </c>
      <c r="AS375">
        <v>1.87</v>
      </c>
      <c r="AT375">
        <v>4.5</v>
      </c>
      <c r="AX375">
        <v>2.5</v>
      </c>
      <c r="BB375">
        <v>0.04</v>
      </c>
      <c r="BC375">
        <v>16.899999999999999</v>
      </c>
      <c r="BF375">
        <v>0.15</v>
      </c>
      <c r="BG375">
        <v>208</v>
      </c>
      <c r="BI375">
        <v>5.4</v>
      </c>
      <c r="BJ375">
        <v>1E-3</v>
      </c>
      <c r="BM375">
        <v>34.4</v>
      </c>
      <c r="BP375">
        <v>5.8000000000000003E-2</v>
      </c>
      <c r="BQ375">
        <v>18.3</v>
      </c>
      <c r="BY375">
        <v>0.01</v>
      </c>
      <c r="BZ375">
        <v>2.36</v>
      </c>
      <c r="CB375">
        <v>1.8</v>
      </c>
      <c r="CC375">
        <v>1</v>
      </c>
      <c r="CF375">
        <v>21.5</v>
      </c>
      <c r="CJ375">
        <v>0.03</v>
      </c>
      <c r="CK375">
        <v>3</v>
      </c>
      <c r="CL375">
        <v>4.1000000000000002E-2</v>
      </c>
      <c r="CM375">
        <v>0.16</v>
      </c>
      <c r="CO375">
        <v>0.6</v>
      </c>
      <c r="CP375">
        <v>51</v>
      </c>
      <c r="CQ375">
        <v>0.3</v>
      </c>
      <c r="CT375">
        <v>114.8</v>
      </c>
    </row>
    <row r="376" spans="1:98">
      <c r="A376" t="s">
        <v>99</v>
      </c>
      <c r="B376" t="s">
        <v>100</v>
      </c>
      <c r="C376" t="s">
        <v>101</v>
      </c>
      <c r="D376" t="s">
        <v>865</v>
      </c>
      <c r="E376" t="s">
        <v>133</v>
      </c>
      <c r="F376" t="s">
        <v>104</v>
      </c>
      <c r="G376" s="1">
        <v>41076</v>
      </c>
      <c r="H376" t="s">
        <v>105</v>
      </c>
      <c r="I376">
        <v>6802655</v>
      </c>
      <c r="J376">
        <v>591173</v>
      </c>
      <c r="K376">
        <v>1388</v>
      </c>
      <c r="M376" t="s">
        <v>106</v>
      </c>
      <c r="N376" t="s">
        <v>147</v>
      </c>
      <c r="O376" t="s">
        <v>108</v>
      </c>
      <c r="Q376" t="s">
        <v>866</v>
      </c>
      <c r="S376">
        <v>286</v>
      </c>
      <c r="U376">
        <v>1.67</v>
      </c>
      <c r="V376">
        <v>21.6</v>
      </c>
      <c r="X376">
        <v>1.5</v>
      </c>
      <c r="Z376">
        <v>0.5</v>
      </c>
      <c r="AA376">
        <v>172.5</v>
      </c>
      <c r="AC376">
        <v>0.21</v>
      </c>
      <c r="AE376">
        <v>0.08</v>
      </c>
      <c r="AF376">
        <v>0.27</v>
      </c>
      <c r="AI376">
        <v>12.2</v>
      </c>
      <c r="AK376">
        <v>65.099999999999994</v>
      </c>
      <c r="AN376">
        <v>42.32</v>
      </c>
      <c r="AS376">
        <v>3.25</v>
      </c>
      <c r="AT376">
        <v>6.4</v>
      </c>
      <c r="AX376">
        <v>23</v>
      </c>
      <c r="BB376">
        <v>0.05</v>
      </c>
      <c r="BC376">
        <v>13.5</v>
      </c>
      <c r="BF376">
        <v>0.51</v>
      </c>
      <c r="BG376">
        <v>754</v>
      </c>
      <c r="BI376">
        <v>2.3199999999999998</v>
      </c>
      <c r="BJ376">
        <v>1E-3</v>
      </c>
      <c r="BM376">
        <v>44.5</v>
      </c>
      <c r="BP376">
        <v>7.0999999999999994E-2</v>
      </c>
      <c r="BQ376">
        <v>14.8</v>
      </c>
      <c r="BY376">
        <v>0.01</v>
      </c>
      <c r="BZ376">
        <v>1.41</v>
      </c>
      <c r="CB376">
        <v>3.1</v>
      </c>
      <c r="CC376">
        <v>0.5</v>
      </c>
      <c r="CF376">
        <v>8.6999999999999993</v>
      </c>
      <c r="CJ376">
        <v>7.0000000000000007E-2</v>
      </c>
      <c r="CK376">
        <v>3.1</v>
      </c>
      <c r="CL376">
        <v>6.8000000000000005E-2</v>
      </c>
      <c r="CM376">
        <v>0.11</v>
      </c>
      <c r="CO376">
        <v>0.6</v>
      </c>
      <c r="CP376">
        <v>62</v>
      </c>
      <c r="CQ376">
        <v>0.3</v>
      </c>
      <c r="CT376">
        <v>99.9</v>
      </c>
    </row>
    <row r="377" spans="1:98">
      <c r="A377" t="s">
        <v>99</v>
      </c>
      <c r="B377" t="s">
        <v>100</v>
      </c>
      <c r="C377" t="s">
        <v>101</v>
      </c>
      <c r="D377" t="s">
        <v>867</v>
      </c>
      <c r="E377" t="s">
        <v>133</v>
      </c>
      <c r="F377" t="s">
        <v>104</v>
      </c>
      <c r="G377" s="1">
        <v>41076</v>
      </c>
      <c r="H377" t="s">
        <v>105</v>
      </c>
      <c r="I377">
        <v>6802595</v>
      </c>
      <c r="J377">
        <v>591088</v>
      </c>
      <c r="K377">
        <v>1420</v>
      </c>
      <c r="M377" t="s">
        <v>106</v>
      </c>
      <c r="N377" t="s">
        <v>147</v>
      </c>
      <c r="O377" t="s">
        <v>108</v>
      </c>
      <c r="Q377" t="s">
        <v>868</v>
      </c>
      <c r="S377">
        <v>164</v>
      </c>
      <c r="U377">
        <v>1.64</v>
      </c>
      <c r="V377">
        <v>17.5</v>
      </c>
      <c r="X377">
        <v>1.7</v>
      </c>
      <c r="Z377">
        <v>0.5</v>
      </c>
      <c r="AA377">
        <v>122</v>
      </c>
      <c r="AC377">
        <v>0.17</v>
      </c>
      <c r="AE377">
        <v>0.1</v>
      </c>
      <c r="AF377">
        <v>0.22</v>
      </c>
      <c r="AI377">
        <v>12.7</v>
      </c>
      <c r="AK377">
        <v>77.3</v>
      </c>
      <c r="AN377">
        <v>39.46</v>
      </c>
      <c r="AS377">
        <v>3.48</v>
      </c>
      <c r="AT377">
        <v>7.1</v>
      </c>
      <c r="AX377">
        <v>18</v>
      </c>
      <c r="BB377">
        <v>0.05</v>
      </c>
      <c r="BC377">
        <v>12.2</v>
      </c>
      <c r="BF377">
        <v>0.64</v>
      </c>
      <c r="BG377">
        <v>1041</v>
      </c>
      <c r="BI377">
        <v>1.76</v>
      </c>
      <c r="BJ377">
        <v>5.0000000000000001E-4</v>
      </c>
      <c r="BM377">
        <v>47.1</v>
      </c>
      <c r="BP377">
        <v>7.9000000000000001E-2</v>
      </c>
      <c r="BQ377">
        <v>13.97</v>
      </c>
      <c r="BY377">
        <v>0.01</v>
      </c>
      <c r="BZ377">
        <v>1.78</v>
      </c>
      <c r="CB377">
        <v>3.4</v>
      </c>
      <c r="CC377">
        <v>0.4</v>
      </c>
      <c r="CF377">
        <v>7.1</v>
      </c>
      <c r="CJ377">
        <v>0.05</v>
      </c>
      <c r="CK377">
        <v>1.8</v>
      </c>
      <c r="CL377">
        <v>9.9000000000000005E-2</v>
      </c>
      <c r="CM377">
        <v>0.08</v>
      </c>
      <c r="CO377">
        <v>0.4</v>
      </c>
      <c r="CP377">
        <v>75</v>
      </c>
      <c r="CQ377">
        <v>0.2</v>
      </c>
      <c r="CT377">
        <v>87.6</v>
      </c>
    </row>
    <row r="378" spans="1:98">
      <c r="A378" t="s">
        <v>99</v>
      </c>
      <c r="B378" t="s">
        <v>100</v>
      </c>
      <c r="C378" t="s">
        <v>101</v>
      </c>
      <c r="D378" t="s">
        <v>869</v>
      </c>
      <c r="E378" t="s">
        <v>133</v>
      </c>
      <c r="F378" t="s">
        <v>104</v>
      </c>
      <c r="G378" s="1">
        <v>41076</v>
      </c>
      <c r="H378" t="s">
        <v>105</v>
      </c>
      <c r="I378">
        <v>6802562</v>
      </c>
      <c r="J378">
        <v>590979</v>
      </c>
      <c r="K378">
        <v>1450</v>
      </c>
      <c r="M378" t="s">
        <v>106</v>
      </c>
      <c r="N378" t="s">
        <v>147</v>
      </c>
      <c r="O378" t="s">
        <v>108</v>
      </c>
      <c r="Q378" t="s">
        <v>870</v>
      </c>
      <c r="S378">
        <v>119</v>
      </c>
      <c r="U378">
        <v>2.0499999999999998</v>
      </c>
      <c r="V378">
        <v>16.399999999999999</v>
      </c>
      <c r="X378">
        <v>2.8</v>
      </c>
      <c r="Z378">
        <v>1</v>
      </c>
      <c r="AA378">
        <v>167.7</v>
      </c>
      <c r="AC378">
        <v>0.12</v>
      </c>
      <c r="AE378">
        <v>0.2</v>
      </c>
      <c r="AF378">
        <v>0.42</v>
      </c>
      <c r="AI378">
        <v>22.5</v>
      </c>
      <c r="AK378">
        <v>144.80000000000001</v>
      </c>
      <c r="AN378">
        <v>40.590000000000003</v>
      </c>
      <c r="AS378">
        <v>4.17</v>
      </c>
      <c r="AT378">
        <v>6.1</v>
      </c>
      <c r="AX378">
        <v>13</v>
      </c>
      <c r="BB378">
        <v>0.05</v>
      </c>
      <c r="BC378">
        <v>8.8000000000000007</v>
      </c>
      <c r="BF378">
        <v>1.1299999999999999</v>
      </c>
      <c r="BG378">
        <v>722</v>
      </c>
      <c r="BI378">
        <v>1.4</v>
      </c>
      <c r="BJ378">
        <v>1E-3</v>
      </c>
      <c r="BM378">
        <v>107.2</v>
      </c>
      <c r="BP378">
        <v>6.9000000000000006E-2</v>
      </c>
      <c r="BQ378">
        <v>9.56</v>
      </c>
      <c r="BY378">
        <v>0.01</v>
      </c>
      <c r="BZ378">
        <v>1.17</v>
      </c>
      <c r="CB378">
        <v>4.7</v>
      </c>
      <c r="CC378">
        <v>0.2</v>
      </c>
      <c r="CF378">
        <v>10.9</v>
      </c>
      <c r="CJ378">
        <v>0.05</v>
      </c>
      <c r="CK378">
        <v>1.9</v>
      </c>
      <c r="CL378">
        <v>0.105</v>
      </c>
      <c r="CM378">
        <v>0.09</v>
      </c>
      <c r="CO378">
        <v>0.4</v>
      </c>
      <c r="CP378">
        <v>76</v>
      </c>
      <c r="CQ378">
        <v>0.2</v>
      </c>
      <c r="CT378">
        <v>88.2</v>
      </c>
    </row>
    <row r="379" spans="1:98">
      <c r="A379" t="s">
        <v>99</v>
      </c>
      <c r="B379" t="s">
        <v>100</v>
      </c>
      <c r="C379" t="s">
        <v>101</v>
      </c>
      <c r="D379" t="s">
        <v>871</v>
      </c>
      <c r="E379" t="s">
        <v>133</v>
      </c>
      <c r="F379" t="s">
        <v>104</v>
      </c>
      <c r="G379" s="1">
        <v>41076</v>
      </c>
      <c r="H379" t="s">
        <v>105</v>
      </c>
      <c r="I379">
        <v>6802492</v>
      </c>
      <c r="J379">
        <v>590884</v>
      </c>
      <c r="K379">
        <v>1467</v>
      </c>
      <c r="M379" t="s">
        <v>106</v>
      </c>
      <c r="N379" t="s">
        <v>147</v>
      </c>
      <c r="O379" t="s">
        <v>108</v>
      </c>
      <c r="Q379" t="s">
        <v>872</v>
      </c>
      <c r="S379">
        <v>129</v>
      </c>
      <c r="U379">
        <v>1.7</v>
      </c>
      <c r="V379">
        <v>10.4</v>
      </c>
      <c r="X379">
        <v>3</v>
      </c>
      <c r="Z379">
        <v>0.5</v>
      </c>
      <c r="AA379">
        <v>281.7</v>
      </c>
      <c r="AC379">
        <v>0.11</v>
      </c>
      <c r="AE379">
        <v>0.21</v>
      </c>
      <c r="AF379">
        <v>0.15</v>
      </c>
      <c r="AI379">
        <v>15.6</v>
      </c>
      <c r="AK379">
        <v>141</v>
      </c>
      <c r="AN379">
        <v>28.59</v>
      </c>
      <c r="AS379">
        <v>3.27</v>
      </c>
      <c r="AT379">
        <v>5.9</v>
      </c>
      <c r="AX379">
        <v>15</v>
      </c>
      <c r="BB379">
        <v>0.04</v>
      </c>
      <c r="BC379">
        <v>11.9</v>
      </c>
      <c r="BF379">
        <v>0.98</v>
      </c>
      <c r="BG379">
        <v>772</v>
      </c>
      <c r="BI379">
        <v>1.1299999999999999</v>
      </c>
      <c r="BJ379">
        <v>2E-3</v>
      </c>
      <c r="BM379">
        <v>75.2</v>
      </c>
      <c r="BP379">
        <v>4.9000000000000002E-2</v>
      </c>
      <c r="BQ379">
        <v>8.59</v>
      </c>
      <c r="BY379">
        <v>0.01</v>
      </c>
      <c r="BZ379">
        <v>0.7</v>
      </c>
      <c r="CB379">
        <v>3.9</v>
      </c>
      <c r="CC379">
        <v>0.1</v>
      </c>
      <c r="CF379">
        <v>10.9</v>
      </c>
      <c r="CJ379">
        <v>0.03</v>
      </c>
      <c r="CK379">
        <v>0.7</v>
      </c>
      <c r="CL379">
        <v>7.6999999999999999E-2</v>
      </c>
      <c r="CM379">
        <v>0.08</v>
      </c>
      <c r="CO379">
        <v>0.4</v>
      </c>
      <c r="CP379">
        <v>65</v>
      </c>
      <c r="CQ379">
        <v>0.2</v>
      </c>
      <c r="CT379">
        <v>69.5</v>
      </c>
    </row>
    <row r="380" spans="1:98">
      <c r="A380" t="s">
        <v>99</v>
      </c>
      <c r="B380" t="s">
        <v>100</v>
      </c>
      <c r="C380" t="s">
        <v>101</v>
      </c>
      <c r="D380" t="s">
        <v>873</v>
      </c>
      <c r="E380" t="s">
        <v>133</v>
      </c>
      <c r="F380" t="s">
        <v>104</v>
      </c>
      <c r="G380" s="1">
        <v>41076</v>
      </c>
      <c r="H380" t="s">
        <v>105</v>
      </c>
      <c r="I380">
        <v>6802488</v>
      </c>
      <c r="J380">
        <v>590790</v>
      </c>
      <c r="K380">
        <v>1484</v>
      </c>
      <c r="M380" t="s">
        <v>106</v>
      </c>
      <c r="N380" t="s">
        <v>147</v>
      </c>
      <c r="O380" t="s">
        <v>108</v>
      </c>
      <c r="Q380" t="s">
        <v>874</v>
      </c>
      <c r="S380">
        <v>73</v>
      </c>
      <c r="U380">
        <v>3.67</v>
      </c>
      <c r="V380">
        <v>28.8</v>
      </c>
      <c r="X380">
        <v>0.8</v>
      </c>
      <c r="Z380">
        <v>0.5</v>
      </c>
      <c r="AA380">
        <v>133.4</v>
      </c>
      <c r="AC380">
        <v>0.06</v>
      </c>
      <c r="AE380">
        <v>0.11</v>
      </c>
      <c r="AF380">
        <v>0.18</v>
      </c>
      <c r="AI380">
        <v>37.200000000000003</v>
      </c>
      <c r="AK380">
        <v>110.1</v>
      </c>
      <c r="AN380">
        <v>56.43</v>
      </c>
      <c r="AS380">
        <v>6.98</v>
      </c>
      <c r="AT380">
        <v>10.5</v>
      </c>
      <c r="AX380">
        <v>13</v>
      </c>
      <c r="BB380">
        <v>0.14000000000000001</v>
      </c>
      <c r="BC380">
        <v>5.0999999999999996</v>
      </c>
      <c r="BF380">
        <v>2.68</v>
      </c>
      <c r="BG380">
        <v>1685</v>
      </c>
      <c r="BI380">
        <v>0.53</v>
      </c>
      <c r="BJ380">
        <v>5.0000000000000001E-4</v>
      </c>
      <c r="BM380">
        <v>72</v>
      </c>
      <c r="BP380">
        <v>5.8000000000000003E-2</v>
      </c>
      <c r="BQ380">
        <v>12.44</v>
      </c>
      <c r="BY380">
        <v>0.01</v>
      </c>
      <c r="BZ380">
        <v>0.32</v>
      </c>
      <c r="CB380">
        <v>15.9</v>
      </c>
      <c r="CC380">
        <v>0.2</v>
      </c>
      <c r="CF380">
        <v>7.1</v>
      </c>
      <c r="CJ380">
        <v>0.04</v>
      </c>
      <c r="CK380">
        <v>1.1000000000000001</v>
      </c>
      <c r="CL380">
        <v>9.9000000000000005E-2</v>
      </c>
      <c r="CM380">
        <v>0.19</v>
      </c>
      <c r="CO380">
        <v>0.2</v>
      </c>
      <c r="CP380">
        <v>152</v>
      </c>
      <c r="CQ380">
        <v>0.05</v>
      </c>
      <c r="CT380">
        <v>100.4</v>
      </c>
    </row>
    <row r="381" spans="1:98">
      <c r="A381" t="s">
        <v>99</v>
      </c>
      <c r="B381" t="s">
        <v>100</v>
      </c>
      <c r="C381" t="s">
        <v>101</v>
      </c>
      <c r="D381" t="s">
        <v>875</v>
      </c>
      <c r="E381" t="s">
        <v>133</v>
      </c>
      <c r="F381" t="s">
        <v>104</v>
      </c>
      <c r="G381" s="1">
        <v>41076</v>
      </c>
      <c r="H381" t="s">
        <v>105</v>
      </c>
      <c r="I381">
        <v>6802460</v>
      </c>
      <c r="J381">
        <v>590679</v>
      </c>
      <c r="K381">
        <v>1519</v>
      </c>
      <c r="M381" t="s">
        <v>106</v>
      </c>
      <c r="N381" t="s">
        <v>147</v>
      </c>
      <c r="O381" t="s">
        <v>108</v>
      </c>
      <c r="Q381" t="s">
        <v>876</v>
      </c>
      <c r="S381">
        <v>90</v>
      </c>
      <c r="U381">
        <v>1.83</v>
      </c>
      <c r="V381">
        <v>21.4</v>
      </c>
      <c r="X381">
        <v>0.7</v>
      </c>
      <c r="Z381">
        <v>0.5</v>
      </c>
      <c r="AA381">
        <v>200.9</v>
      </c>
      <c r="AC381">
        <v>0.11</v>
      </c>
      <c r="AE381">
        <v>0.14000000000000001</v>
      </c>
      <c r="AF381">
        <v>0.18</v>
      </c>
      <c r="AI381">
        <v>18.2</v>
      </c>
      <c r="AK381">
        <v>143</v>
      </c>
      <c r="AN381">
        <v>32.549999999999997</v>
      </c>
      <c r="AS381">
        <v>3.91</v>
      </c>
      <c r="AT381">
        <v>6.4</v>
      </c>
      <c r="AX381">
        <v>15</v>
      </c>
      <c r="BB381">
        <v>0.03</v>
      </c>
      <c r="BC381">
        <v>8.4</v>
      </c>
      <c r="BF381">
        <v>0.89</v>
      </c>
      <c r="BG381">
        <v>598</v>
      </c>
      <c r="BI381">
        <v>1.1499999999999999</v>
      </c>
      <c r="BJ381">
        <v>5.0000000000000001E-4</v>
      </c>
      <c r="BM381">
        <v>88.2</v>
      </c>
      <c r="BP381">
        <v>3.1E-2</v>
      </c>
      <c r="BQ381">
        <v>6.81</v>
      </c>
      <c r="BY381">
        <v>0.01</v>
      </c>
      <c r="BZ381">
        <v>0.93</v>
      </c>
      <c r="CB381">
        <v>5</v>
      </c>
      <c r="CC381">
        <v>0.2</v>
      </c>
      <c r="CF381">
        <v>8.3000000000000007</v>
      </c>
      <c r="CJ381">
        <v>0.04</v>
      </c>
      <c r="CK381">
        <v>2.1</v>
      </c>
      <c r="CL381">
        <v>0.128</v>
      </c>
      <c r="CM381">
        <v>0.08</v>
      </c>
      <c r="CO381">
        <v>0.3</v>
      </c>
      <c r="CP381">
        <v>85</v>
      </c>
      <c r="CQ381">
        <v>0.2</v>
      </c>
      <c r="CT381">
        <v>60.4</v>
      </c>
    </row>
    <row r="382" spans="1:98">
      <c r="A382" t="s">
        <v>99</v>
      </c>
      <c r="B382" t="s">
        <v>100</v>
      </c>
      <c r="C382" t="s">
        <v>101</v>
      </c>
      <c r="D382" t="s">
        <v>877</v>
      </c>
      <c r="E382" t="s">
        <v>133</v>
      </c>
      <c r="F382" t="s">
        <v>104</v>
      </c>
      <c r="G382" s="1">
        <v>41076</v>
      </c>
      <c r="H382" t="s">
        <v>105</v>
      </c>
      <c r="I382">
        <v>6802415</v>
      </c>
      <c r="J382">
        <v>590561</v>
      </c>
      <c r="K382">
        <v>1550</v>
      </c>
      <c r="M382" t="s">
        <v>106</v>
      </c>
      <c r="N382" t="s">
        <v>147</v>
      </c>
      <c r="O382" t="s">
        <v>108</v>
      </c>
      <c r="Q382" t="s">
        <v>878</v>
      </c>
      <c r="S382">
        <v>69</v>
      </c>
      <c r="U382">
        <v>1.9</v>
      </c>
      <c r="V382">
        <v>23.3</v>
      </c>
      <c r="X382">
        <v>1.8</v>
      </c>
      <c r="Z382">
        <v>1</v>
      </c>
      <c r="AA382">
        <v>121.1</v>
      </c>
      <c r="AC382">
        <v>0.12</v>
      </c>
      <c r="AE382">
        <v>0.16</v>
      </c>
      <c r="AF382">
        <v>0.33</v>
      </c>
      <c r="AI382">
        <v>27.9</v>
      </c>
      <c r="AK382">
        <v>166.8</v>
      </c>
      <c r="AN382">
        <v>49.78</v>
      </c>
      <c r="AS382">
        <v>4.49</v>
      </c>
      <c r="AT382">
        <v>6</v>
      </c>
      <c r="AX382">
        <v>18</v>
      </c>
      <c r="BB382">
        <v>0.05</v>
      </c>
      <c r="BC382">
        <v>8</v>
      </c>
      <c r="BF382">
        <v>1.1100000000000001</v>
      </c>
      <c r="BG382">
        <v>1340</v>
      </c>
      <c r="BI382">
        <v>1.51</v>
      </c>
      <c r="BJ382">
        <v>5.0000000000000001E-4</v>
      </c>
      <c r="BM382">
        <v>116.4</v>
      </c>
      <c r="BP382">
        <v>5.8000000000000003E-2</v>
      </c>
      <c r="BQ382">
        <v>8.9499999999999993</v>
      </c>
      <c r="BY382">
        <v>0.01</v>
      </c>
      <c r="BZ382">
        <v>1.18</v>
      </c>
      <c r="CB382">
        <v>5.5</v>
      </c>
      <c r="CC382">
        <v>0.3</v>
      </c>
      <c r="CF382">
        <v>8.6</v>
      </c>
      <c r="CJ382">
        <v>0.05</v>
      </c>
      <c r="CK382">
        <v>2.5</v>
      </c>
      <c r="CL382">
        <v>0.112</v>
      </c>
      <c r="CM382">
        <v>0.09</v>
      </c>
      <c r="CO382">
        <v>0.3</v>
      </c>
      <c r="CP382">
        <v>79</v>
      </c>
      <c r="CQ382">
        <v>0.3</v>
      </c>
      <c r="CT382">
        <v>81.099999999999994</v>
      </c>
    </row>
    <row r="383" spans="1:98">
      <c r="A383" t="s">
        <v>99</v>
      </c>
      <c r="B383" t="s">
        <v>100</v>
      </c>
      <c r="C383" t="s">
        <v>101</v>
      </c>
      <c r="D383" t="s">
        <v>879</v>
      </c>
      <c r="E383" t="s">
        <v>133</v>
      </c>
      <c r="F383" t="s">
        <v>437</v>
      </c>
      <c r="G383" s="1">
        <v>41073</v>
      </c>
      <c r="H383" t="s">
        <v>105</v>
      </c>
      <c r="I383">
        <v>6805596</v>
      </c>
      <c r="J383">
        <v>591305</v>
      </c>
      <c r="K383">
        <v>1204</v>
      </c>
      <c r="M383" t="s">
        <v>106</v>
      </c>
      <c r="N383" t="s">
        <v>558</v>
      </c>
      <c r="O383" t="s">
        <v>108</v>
      </c>
      <c r="Q383" t="s">
        <v>880</v>
      </c>
      <c r="S383">
        <v>739</v>
      </c>
      <c r="U383">
        <v>1.34</v>
      </c>
      <c r="V383">
        <v>33.200000000000003</v>
      </c>
      <c r="X383">
        <v>5.0999999999999996</v>
      </c>
      <c r="Z383">
        <v>2</v>
      </c>
      <c r="AA383">
        <v>169</v>
      </c>
      <c r="AC383">
        <v>0.25</v>
      </c>
      <c r="AE383">
        <v>0.09</v>
      </c>
      <c r="AF383">
        <v>1.07</v>
      </c>
      <c r="AI383">
        <v>13</v>
      </c>
      <c r="AK383">
        <v>82.1</v>
      </c>
      <c r="AN383">
        <v>39.4</v>
      </c>
      <c r="AS383">
        <v>3.03</v>
      </c>
      <c r="AT383">
        <v>3.6</v>
      </c>
      <c r="AX383">
        <v>32</v>
      </c>
      <c r="BB383">
        <v>7.0000000000000007E-2</v>
      </c>
      <c r="BC383">
        <v>17.5</v>
      </c>
      <c r="BF383">
        <v>0.8</v>
      </c>
      <c r="BG383">
        <v>205</v>
      </c>
      <c r="BI383">
        <v>3</v>
      </c>
      <c r="BJ383">
        <v>4.0000000000000001E-3</v>
      </c>
      <c r="BM383">
        <v>80.400000000000006</v>
      </c>
      <c r="BP383">
        <v>0.113</v>
      </c>
      <c r="BQ383">
        <v>24.01</v>
      </c>
      <c r="BY383">
        <v>0.02</v>
      </c>
      <c r="BZ383">
        <v>2.13</v>
      </c>
      <c r="CB383">
        <v>2.4</v>
      </c>
      <c r="CC383">
        <v>0.9</v>
      </c>
      <c r="CF383">
        <v>23.3</v>
      </c>
      <c r="CJ383">
        <v>0.03</v>
      </c>
      <c r="CK383">
        <v>6.3</v>
      </c>
      <c r="CL383">
        <v>2.5000000000000001E-2</v>
      </c>
      <c r="CM383">
        <v>0.12</v>
      </c>
      <c r="CO383">
        <v>1.4</v>
      </c>
      <c r="CP383">
        <v>42</v>
      </c>
      <c r="CQ383">
        <v>0.2</v>
      </c>
      <c r="CT383">
        <v>158.30000000000001</v>
      </c>
    </row>
    <row r="384" spans="1:98">
      <c r="A384" t="s">
        <v>99</v>
      </c>
      <c r="B384" t="s">
        <v>100</v>
      </c>
      <c r="C384" t="s">
        <v>101</v>
      </c>
      <c r="D384" t="s">
        <v>881</v>
      </c>
      <c r="E384" t="s">
        <v>133</v>
      </c>
      <c r="F384" t="s">
        <v>437</v>
      </c>
      <c r="G384" s="1">
        <v>41073</v>
      </c>
      <c r="H384" t="s">
        <v>105</v>
      </c>
      <c r="I384">
        <v>6805594</v>
      </c>
      <c r="J384">
        <v>591198</v>
      </c>
      <c r="K384">
        <v>1238</v>
      </c>
      <c r="M384" t="s">
        <v>106</v>
      </c>
      <c r="N384" t="s">
        <v>558</v>
      </c>
      <c r="O384" t="s">
        <v>108</v>
      </c>
      <c r="Q384" t="s">
        <v>882</v>
      </c>
      <c r="S384">
        <v>544</v>
      </c>
      <c r="U384">
        <v>1.75</v>
      </c>
      <c r="V384">
        <v>27.3</v>
      </c>
      <c r="X384">
        <v>4</v>
      </c>
      <c r="Z384">
        <v>1</v>
      </c>
      <c r="AA384">
        <v>253</v>
      </c>
      <c r="AC384">
        <v>0.2</v>
      </c>
      <c r="AE384">
        <v>0.15</v>
      </c>
      <c r="AF384">
        <v>1.1399999999999999</v>
      </c>
      <c r="AI384">
        <v>15.3</v>
      </c>
      <c r="AK384">
        <v>78.3</v>
      </c>
      <c r="AN384">
        <v>39.78</v>
      </c>
      <c r="AS384">
        <v>2.91</v>
      </c>
      <c r="AT384">
        <v>4.0999999999999996</v>
      </c>
      <c r="AX384">
        <v>42</v>
      </c>
      <c r="BB384">
        <v>7.0000000000000007E-2</v>
      </c>
      <c r="BC384">
        <v>17.399999999999999</v>
      </c>
      <c r="BF384">
        <v>0.92</v>
      </c>
      <c r="BG384">
        <v>256</v>
      </c>
      <c r="BI384">
        <v>3.11</v>
      </c>
      <c r="BJ384">
        <v>5.0000000000000001E-3</v>
      </c>
      <c r="BM384">
        <v>86.8</v>
      </c>
      <c r="BP384">
        <v>5.0999999999999997E-2</v>
      </c>
      <c r="BQ384">
        <v>20</v>
      </c>
      <c r="BY384">
        <v>0.01</v>
      </c>
      <c r="BZ384">
        <v>1.79</v>
      </c>
      <c r="CB384">
        <v>3.4</v>
      </c>
      <c r="CC384">
        <v>0.7</v>
      </c>
      <c r="CF384">
        <v>21.1</v>
      </c>
      <c r="CJ384">
        <v>0.03</v>
      </c>
      <c r="CK384">
        <v>6</v>
      </c>
      <c r="CL384">
        <v>3.6999999999999998E-2</v>
      </c>
      <c r="CM384">
        <v>0.14000000000000001</v>
      </c>
      <c r="CO384">
        <v>1.3</v>
      </c>
      <c r="CP384">
        <v>50</v>
      </c>
      <c r="CQ384">
        <v>0.2</v>
      </c>
      <c r="CT384">
        <v>137.6</v>
      </c>
    </row>
    <row r="385" spans="1:98">
      <c r="A385" t="s">
        <v>99</v>
      </c>
      <c r="B385" t="s">
        <v>100</v>
      </c>
      <c r="C385" t="s">
        <v>101</v>
      </c>
      <c r="D385" t="s">
        <v>883</v>
      </c>
      <c r="E385" t="s">
        <v>133</v>
      </c>
      <c r="F385" t="s">
        <v>437</v>
      </c>
      <c r="G385" s="1">
        <v>41073</v>
      </c>
      <c r="H385" t="s">
        <v>105</v>
      </c>
      <c r="I385">
        <v>6805563</v>
      </c>
      <c r="J385">
        <v>591097</v>
      </c>
      <c r="K385">
        <v>1272</v>
      </c>
      <c r="M385" t="s">
        <v>106</v>
      </c>
      <c r="N385" t="s">
        <v>558</v>
      </c>
      <c r="O385" t="s">
        <v>108</v>
      </c>
      <c r="Q385" t="s">
        <v>884</v>
      </c>
      <c r="S385">
        <v>809</v>
      </c>
      <c r="U385">
        <v>1.55</v>
      </c>
      <c r="V385">
        <v>24.5</v>
      </c>
      <c r="X385">
        <v>6.7</v>
      </c>
      <c r="Z385">
        <v>1</v>
      </c>
      <c r="AA385">
        <v>237.1</v>
      </c>
      <c r="AC385">
        <v>0.31</v>
      </c>
      <c r="AE385">
        <v>0.03</v>
      </c>
      <c r="AF385">
        <v>1.33</v>
      </c>
      <c r="AI385">
        <v>13.5</v>
      </c>
      <c r="AK385">
        <v>27.6</v>
      </c>
      <c r="AN385">
        <v>81.37</v>
      </c>
      <c r="AS385">
        <v>3.53</v>
      </c>
      <c r="AT385">
        <v>2.9</v>
      </c>
      <c r="AX385">
        <v>61</v>
      </c>
      <c r="BB385">
        <v>0.09</v>
      </c>
      <c r="BC385">
        <v>19.5</v>
      </c>
      <c r="BF385">
        <v>0.45</v>
      </c>
      <c r="BG385">
        <v>125</v>
      </c>
      <c r="BI385">
        <v>3.67</v>
      </c>
      <c r="BJ385">
        <v>2E-3</v>
      </c>
      <c r="BM385">
        <v>70.7</v>
      </c>
      <c r="BP385">
        <v>6.9000000000000006E-2</v>
      </c>
      <c r="BQ385">
        <v>34.93</v>
      </c>
      <c r="BY385">
        <v>0.01</v>
      </c>
      <c r="BZ385">
        <v>3.23</v>
      </c>
      <c r="CB385">
        <v>1.9</v>
      </c>
      <c r="CC385">
        <v>1.5</v>
      </c>
      <c r="CF385">
        <v>17.2</v>
      </c>
      <c r="CJ385">
        <v>0.05</v>
      </c>
      <c r="CK385">
        <v>8.9</v>
      </c>
      <c r="CL385">
        <v>6.0000000000000001E-3</v>
      </c>
      <c r="CM385">
        <v>0.12</v>
      </c>
      <c r="CO385">
        <v>3</v>
      </c>
      <c r="CP385">
        <v>34</v>
      </c>
      <c r="CQ385">
        <v>0.1</v>
      </c>
      <c r="CT385">
        <v>255.3</v>
      </c>
    </row>
    <row r="386" spans="1:98">
      <c r="A386" t="s">
        <v>99</v>
      </c>
      <c r="B386" t="s">
        <v>100</v>
      </c>
      <c r="C386" t="s">
        <v>101</v>
      </c>
      <c r="D386" t="s">
        <v>885</v>
      </c>
      <c r="E386" t="s">
        <v>133</v>
      </c>
      <c r="F386" t="s">
        <v>437</v>
      </c>
      <c r="G386" s="1">
        <v>41073</v>
      </c>
      <c r="H386" t="s">
        <v>105</v>
      </c>
      <c r="I386">
        <v>6805533</v>
      </c>
      <c r="J386">
        <v>591002</v>
      </c>
      <c r="K386">
        <v>1300</v>
      </c>
      <c r="M386" t="s">
        <v>106</v>
      </c>
      <c r="N386" t="s">
        <v>558</v>
      </c>
      <c r="O386" t="s">
        <v>108</v>
      </c>
      <c r="Q386" t="s">
        <v>886</v>
      </c>
      <c r="S386">
        <v>909</v>
      </c>
      <c r="U386">
        <v>0.85</v>
      </c>
      <c r="V386">
        <v>26.5</v>
      </c>
      <c r="X386">
        <v>4.8</v>
      </c>
      <c r="Z386">
        <v>1</v>
      </c>
      <c r="AA386">
        <v>150.19999999999999</v>
      </c>
      <c r="AC386">
        <v>0.22</v>
      </c>
      <c r="AE386">
        <v>0.06</v>
      </c>
      <c r="AF386">
        <v>0.95</v>
      </c>
      <c r="AI386">
        <v>3.9</v>
      </c>
      <c r="AK386">
        <v>22.8</v>
      </c>
      <c r="AN386">
        <v>25.96</v>
      </c>
      <c r="AS386">
        <v>1.92</v>
      </c>
      <c r="AT386">
        <v>3.1</v>
      </c>
      <c r="AX386">
        <v>31</v>
      </c>
      <c r="BB386">
        <v>0.06</v>
      </c>
      <c r="BC386">
        <v>14.8</v>
      </c>
      <c r="BF386">
        <v>0.17</v>
      </c>
      <c r="BG386">
        <v>78</v>
      </c>
      <c r="BI386">
        <v>2.16</v>
      </c>
      <c r="BJ386">
        <v>8.9999999999999993E-3</v>
      </c>
      <c r="BM386">
        <v>21.7</v>
      </c>
      <c r="BP386">
        <v>6.6000000000000003E-2</v>
      </c>
      <c r="BQ386">
        <v>22.57</v>
      </c>
      <c r="BY386">
        <v>0.02</v>
      </c>
      <c r="BZ386">
        <v>1.22</v>
      </c>
      <c r="CB386">
        <v>1.2</v>
      </c>
      <c r="CC386">
        <v>0.6</v>
      </c>
      <c r="CF386">
        <v>12.3</v>
      </c>
      <c r="CJ386">
        <v>0.03</v>
      </c>
      <c r="CK386">
        <v>3.4</v>
      </c>
      <c r="CL386">
        <v>1.7999999999999999E-2</v>
      </c>
      <c r="CM386">
        <v>0.14000000000000001</v>
      </c>
      <c r="CO386">
        <v>1.1000000000000001</v>
      </c>
      <c r="CP386">
        <v>31</v>
      </c>
      <c r="CQ386">
        <v>0.2</v>
      </c>
      <c r="CT386">
        <v>104.8</v>
      </c>
    </row>
    <row r="387" spans="1:98">
      <c r="A387" t="s">
        <v>99</v>
      </c>
      <c r="B387" t="s">
        <v>100</v>
      </c>
      <c r="C387" t="s">
        <v>101</v>
      </c>
      <c r="D387" t="s">
        <v>887</v>
      </c>
      <c r="E387" t="s">
        <v>133</v>
      </c>
      <c r="F387" t="s">
        <v>437</v>
      </c>
      <c r="G387" s="1">
        <v>41073</v>
      </c>
      <c r="H387" t="s">
        <v>105</v>
      </c>
      <c r="I387">
        <v>6805505</v>
      </c>
      <c r="J387">
        <v>590910</v>
      </c>
      <c r="K387">
        <v>1329</v>
      </c>
      <c r="M387" t="s">
        <v>106</v>
      </c>
      <c r="N387" t="s">
        <v>558</v>
      </c>
      <c r="O387" t="s">
        <v>108</v>
      </c>
      <c r="Q387" t="s">
        <v>888</v>
      </c>
      <c r="S387">
        <v>597</v>
      </c>
      <c r="U387">
        <v>1.01</v>
      </c>
      <c r="V387">
        <v>18</v>
      </c>
      <c r="X387">
        <v>4.5</v>
      </c>
      <c r="Z387">
        <v>1</v>
      </c>
      <c r="AA387">
        <v>148.69999999999999</v>
      </c>
      <c r="AC387">
        <v>0.21</v>
      </c>
      <c r="AE387">
        <v>0.09</v>
      </c>
      <c r="AF387">
        <v>0.94</v>
      </c>
      <c r="AI387">
        <v>6.3</v>
      </c>
      <c r="AK387">
        <v>40.4</v>
      </c>
      <c r="AN387">
        <v>25.55</v>
      </c>
      <c r="AS387">
        <v>2.68</v>
      </c>
      <c r="AT387">
        <v>4</v>
      </c>
      <c r="AX387">
        <v>17</v>
      </c>
      <c r="BB387">
        <v>0.06</v>
      </c>
      <c r="BC387">
        <v>14.5</v>
      </c>
      <c r="BF387">
        <v>0.38</v>
      </c>
      <c r="BG387">
        <v>134</v>
      </c>
      <c r="BI387">
        <v>3.72</v>
      </c>
      <c r="BJ387">
        <v>4.0000000000000001E-3</v>
      </c>
      <c r="BM387">
        <v>41.6</v>
      </c>
      <c r="BP387">
        <v>0.09</v>
      </c>
      <c r="BQ387">
        <v>19.82</v>
      </c>
      <c r="BY387">
        <v>0.02</v>
      </c>
      <c r="BZ387">
        <v>1.64</v>
      </c>
      <c r="CB387">
        <v>1.8</v>
      </c>
      <c r="CC387">
        <v>1.2</v>
      </c>
      <c r="CF387">
        <v>27.5</v>
      </c>
      <c r="CJ387">
        <v>0.05</v>
      </c>
      <c r="CK387">
        <v>3.7</v>
      </c>
      <c r="CL387">
        <v>3.2000000000000001E-2</v>
      </c>
      <c r="CM387">
        <v>0.15</v>
      </c>
      <c r="CO387">
        <v>1.3</v>
      </c>
      <c r="CP387">
        <v>45</v>
      </c>
      <c r="CQ387">
        <v>0.2</v>
      </c>
      <c r="CT387">
        <v>145.4</v>
      </c>
    </row>
    <row r="388" spans="1:98">
      <c r="A388" t="s">
        <v>99</v>
      </c>
      <c r="B388" t="s">
        <v>100</v>
      </c>
      <c r="C388" t="s">
        <v>101</v>
      </c>
      <c r="D388" t="s">
        <v>889</v>
      </c>
      <c r="E388" t="s">
        <v>133</v>
      </c>
      <c r="F388" t="s">
        <v>437</v>
      </c>
      <c r="G388" s="1">
        <v>41073</v>
      </c>
      <c r="H388" t="s">
        <v>105</v>
      </c>
      <c r="I388">
        <v>6805459</v>
      </c>
      <c r="J388">
        <v>590810</v>
      </c>
      <c r="K388">
        <v>1357</v>
      </c>
      <c r="M388" t="s">
        <v>106</v>
      </c>
      <c r="N388" t="s">
        <v>558</v>
      </c>
      <c r="O388" t="s">
        <v>108</v>
      </c>
      <c r="Q388" t="s">
        <v>890</v>
      </c>
      <c r="S388">
        <v>410</v>
      </c>
      <c r="U388">
        <v>1.07</v>
      </c>
      <c r="V388">
        <v>30.4</v>
      </c>
      <c r="X388">
        <v>5.5</v>
      </c>
      <c r="Z388">
        <v>2</v>
      </c>
      <c r="AA388">
        <v>162.30000000000001</v>
      </c>
      <c r="AC388">
        <v>0.34</v>
      </c>
      <c r="AE388">
        <v>0.06</v>
      </c>
      <c r="AF388">
        <v>0.56999999999999995</v>
      </c>
      <c r="AI388">
        <v>6.5</v>
      </c>
      <c r="AK388">
        <v>20.399999999999999</v>
      </c>
      <c r="AN388">
        <v>60.61</v>
      </c>
      <c r="AS388">
        <v>3.78</v>
      </c>
      <c r="AT388">
        <v>4.4000000000000004</v>
      </c>
      <c r="AX388">
        <v>25</v>
      </c>
      <c r="BB388">
        <v>0.11</v>
      </c>
      <c r="BC388">
        <v>22.2</v>
      </c>
      <c r="BF388">
        <v>0.32</v>
      </c>
      <c r="BG388">
        <v>158</v>
      </c>
      <c r="BI388">
        <v>4.01</v>
      </c>
      <c r="BJ388">
        <v>5.0000000000000001E-3</v>
      </c>
      <c r="BM388">
        <v>32.6</v>
      </c>
      <c r="BP388">
        <v>0.154</v>
      </c>
      <c r="BQ388">
        <v>26.98</v>
      </c>
      <c r="BY388">
        <v>0.01</v>
      </c>
      <c r="BZ388">
        <v>1.37</v>
      </c>
      <c r="CB388">
        <v>1.4</v>
      </c>
      <c r="CC388">
        <v>1.7</v>
      </c>
      <c r="CF388">
        <v>10.3</v>
      </c>
      <c r="CJ388">
        <v>0.1</v>
      </c>
      <c r="CK388">
        <v>3.7</v>
      </c>
      <c r="CL388">
        <v>4.1000000000000002E-2</v>
      </c>
      <c r="CM388">
        <v>0.23</v>
      </c>
      <c r="CO388">
        <v>1</v>
      </c>
      <c r="CP388">
        <v>48</v>
      </c>
      <c r="CQ388">
        <v>0.1</v>
      </c>
      <c r="CT388">
        <v>156.30000000000001</v>
      </c>
    </row>
    <row r="389" spans="1:98">
      <c r="A389" t="s">
        <v>99</v>
      </c>
      <c r="B389" t="s">
        <v>100</v>
      </c>
      <c r="C389" t="s">
        <v>101</v>
      </c>
      <c r="D389" t="s">
        <v>891</v>
      </c>
      <c r="E389" t="s">
        <v>133</v>
      </c>
      <c r="F389" t="s">
        <v>437</v>
      </c>
      <c r="G389" s="1">
        <v>41073</v>
      </c>
      <c r="H389" t="s">
        <v>105</v>
      </c>
      <c r="I389">
        <v>6805431</v>
      </c>
      <c r="J389">
        <v>590710</v>
      </c>
      <c r="K389">
        <v>1388</v>
      </c>
      <c r="M389" t="s">
        <v>106</v>
      </c>
      <c r="N389" t="s">
        <v>558</v>
      </c>
      <c r="O389" t="s">
        <v>108</v>
      </c>
      <c r="Q389" t="s">
        <v>892</v>
      </c>
      <c r="S389">
        <v>1028</v>
      </c>
      <c r="U389">
        <v>0.64</v>
      </c>
      <c r="V389">
        <v>86.2</v>
      </c>
      <c r="X389">
        <v>4</v>
      </c>
      <c r="Z389">
        <v>1</v>
      </c>
      <c r="AA389">
        <v>143</v>
      </c>
      <c r="AC389">
        <v>0.3</v>
      </c>
      <c r="AE389">
        <v>0.03</v>
      </c>
      <c r="AF389">
        <v>0.45</v>
      </c>
      <c r="AI389">
        <v>3.2</v>
      </c>
      <c r="AK389">
        <v>13.8</v>
      </c>
      <c r="AN389">
        <v>27.61</v>
      </c>
      <c r="AS389">
        <v>2.6</v>
      </c>
      <c r="AT389">
        <v>3.3</v>
      </c>
      <c r="AX389">
        <v>16</v>
      </c>
      <c r="BB389">
        <v>7.0000000000000007E-2</v>
      </c>
      <c r="BC389">
        <v>20.6</v>
      </c>
      <c r="BF389">
        <v>0.06</v>
      </c>
      <c r="BG389">
        <v>62</v>
      </c>
      <c r="BI389">
        <v>3.92</v>
      </c>
      <c r="BJ389">
        <v>5.0000000000000001E-3</v>
      </c>
      <c r="BM389">
        <v>20.3</v>
      </c>
      <c r="BP389">
        <v>8.3000000000000004E-2</v>
      </c>
      <c r="BQ389">
        <v>30.32</v>
      </c>
      <c r="BY389">
        <v>0.05</v>
      </c>
      <c r="BZ389">
        <v>2.36</v>
      </c>
      <c r="CB389">
        <v>1.1000000000000001</v>
      </c>
      <c r="CC389">
        <v>0.8</v>
      </c>
      <c r="CF389">
        <v>23</v>
      </c>
      <c r="CJ389">
        <v>7.0000000000000007E-2</v>
      </c>
      <c r="CK389">
        <v>3.8</v>
      </c>
      <c r="CL389">
        <v>2.7E-2</v>
      </c>
      <c r="CM389">
        <v>0.16</v>
      </c>
      <c r="CO389">
        <v>0.9</v>
      </c>
      <c r="CP389">
        <v>36</v>
      </c>
      <c r="CQ389">
        <v>0.2</v>
      </c>
      <c r="CT389">
        <v>121.4</v>
      </c>
    </row>
    <row r="390" spans="1:98">
      <c r="A390" t="s">
        <v>99</v>
      </c>
      <c r="B390" t="s">
        <v>100</v>
      </c>
      <c r="C390" t="s">
        <v>101</v>
      </c>
      <c r="D390" t="s">
        <v>893</v>
      </c>
      <c r="E390" t="s">
        <v>133</v>
      </c>
      <c r="F390" t="s">
        <v>437</v>
      </c>
      <c r="G390" s="1">
        <v>41073</v>
      </c>
      <c r="H390" t="s">
        <v>105</v>
      </c>
      <c r="I390">
        <v>6805203</v>
      </c>
      <c r="J390">
        <v>590395</v>
      </c>
      <c r="K390">
        <v>1469</v>
      </c>
      <c r="M390" t="s">
        <v>106</v>
      </c>
      <c r="N390" t="s">
        <v>558</v>
      </c>
      <c r="O390" t="s">
        <v>108</v>
      </c>
      <c r="Q390" t="s">
        <v>894</v>
      </c>
      <c r="S390">
        <v>366</v>
      </c>
      <c r="U390">
        <v>0.47</v>
      </c>
      <c r="V390">
        <v>23.4</v>
      </c>
      <c r="X390">
        <v>2.2999999999999998</v>
      </c>
      <c r="Z390">
        <v>0.5</v>
      </c>
      <c r="AA390">
        <v>146.1</v>
      </c>
      <c r="AC390">
        <v>0.21</v>
      </c>
      <c r="AE390">
        <v>0.06</v>
      </c>
      <c r="AF390">
        <v>0.21</v>
      </c>
      <c r="AI390">
        <v>2.2999999999999998</v>
      </c>
      <c r="AK390">
        <v>16.2</v>
      </c>
      <c r="AN390">
        <v>16</v>
      </c>
      <c r="AS390">
        <v>1.37</v>
      </c>
      <c r="AT390">
        <v>3</v>
      </c>
      <c r="AX390">
        <v>21</v>
      </c>
      <c r="BB390">
        <v>0.13</v>
      </c>
      <c r="BC390">
        <v>21.6</v>
      </c>
      <c r="BF390">
        <v>0.09</v>
      </c>
      <c r="BG390">
        <v>123</v>
      </c>
      <c r="BI390">
        <v>2.54</v>
      </c>
      <c r="BJ390">
        <v>3.0000000000000001E-3</v>
      </c>
      <c r="BM390">
        <v>12.9</v>
      </c>
      <c r="BP390">
        <v>5.3999999999999999E-2</v>
      </c>
      <c r="BQ390">
        <v>25.88</v>
      </c>
      <c r="BY390">
        <v>0.09</v>
      </c>
      <c r="BZ390">
        <v>1.22</v>
      </c>
      <c r="CB390">
        <v>0.7</v>
      </c>
      <c r="CC390">
        <v>1.1000000000000001</v>
      </c>
      <c r="CF390">
        <v>31.8</v>
      </c>
      <c r="CJ390">
        <v>0.1</v>
      </c>
      <c r="CK390">
        <v>0.9</v>
      </c>
      <c r="CL390">
        <v>0.02</v>
      </c>
      <c r="CM390">
        <v>0.18</v>
      </c>
      <c r="CO390">
        <v>0.9</v>
      </c>
      <c r="CP390">
        <v>27</v>
      </c>
      <c r="CQ390">
        <v>0.2</v>
      </c>
      <c r="CT390">
        <v>50.6</v>
      </c>
    </row>
    <row r="391" spans="1:98">
      <c r="A391" t="s">
        <v>99</v>
      </c>
      <c r="B391" t="s">
        <v>100</v>
      </c>
      <c r="C391" t="s">
        <v>101</v>
      </c>
      <c r="D391" t="s">
        <v>895</v>
      </c>
      <c r="E391" t="s">
        <v>133</v>
      </c>
      <c r="F391" t="s">
        <v>437</v>
      </c>
      <c r="G391" s="1">
        <v>41073</v>
      </c>
      <c r="H391" t="s">
        <v>105</v>
      </c>
      <c r="I391">
        <v>6805199</v>
      </c>
      <c r="J391">
        <v>590299</v>
      </c>
      <c r="K391">
        <v>1473</v>
      </c>
      <c r="M391" t="s">
        <v>106</v>
      </c>
      <c r="N391" t="s">
        <v>558</v>
      </c>
      <c r="O391" t="s">
        <v>108</v>
      </c>
      <c r="Q391" t="s">
        <v>896</v>
      </c>
      <c r="S391">
        <v>1154</v>
      </c>
      <c r="U391">
        <v>0.57999999999999996</v>
      </c>
      <c r="V391">
        <v>32</v>
      </c>
      <c r="X391">
        <v>3.4</v>
      </c>
      <c r="Z391">
        <v>0.5</v>
      </c>
      <c r="AA391">
        <v>195.9</v>
      </c>
      <c r="AC391">
        <v>1.39</v>
      </c>
      <c r="AE391">
        <v>0.04</v>
      </c>
      <c r="AF391">
        <v>0.49</v>
      </c>
      <c r="AI391">
        <v>3.1</v>
      </c>
      <c r="AK391">
        <v>11.1</v>
      </c>
      <c r="AN391">
        <v>29.1</v>
      </c>
      <c r="AS391">
        <v>1.89</v>
      </c>
      <c r="AT391">
        <v>2.2999999999999998</v>
      </c>
      <c r="AX391">
        <v>21</v>
      </c>
      <c r="BB391">
        <v>0.13</v>
      </c>
      <c r="BC391">
        <v>24</v>
      </c>
      <c r="BF391">
        <v>0.11</v>
      </c>
      <c r="BG391">
        <v>164</v>
      </c>
      <c r="BI391">
        <v>2.77</v>
      </c>
      <c r="BJ391">
        <v>4.0000000000000001E-3</v>
      </c>
      <c r="BM391">
        <v>14.5</v>
      </c>
      <c r="BP391">
        <v>7.8E-2</v>
      </c>
      <c r="BQ391">
        <v>103.95</v>
      </c>
      <c r="BY391">
        <v>0.14000000000000001</v>
      </c>
      <c r="BZ391">
        <v>1.26</v>
      </c>
      <c r="CB391">
        <v>0.3</v>
      </c>
      <c r="CC391">
        <v>1</v>
      </c>
      <c r="CF391">
        <v>48.4</v>
      </c>
      <c r="CJ391">
        <v>0.05</v>
      </c>
      <c r="CK391">
        <v>0.3</v>
      </c>
      <c r="CL391">
        <v>5.0000000000000001E-3</v>
      </c>
      <c r="CM391">
        <v>0.27</v>
      </c>
      <c r="CO391">
        <v>1.2</v>
      </c>
      <c r="CP391">
        <v>26</v>
      </c>
      <c r="CQ391">
        <v>0.2</v>
      </c>
      <c r="CT391">
        <v>85.9</v>
      </c>
    </row>
    <row r="392" spans="1:98">
      <c r="A392" t="s">
        <v>99</v>
      </c>
      <c r="B392" t="s">
        <v>100</v>
      </c>
      <c r="C392" t="s">
        <v>101</v>
      </c>
      <c r="D392" t="s">
        <v>897</v>
      </c>
      <c r="E392" t="s">
        <v>133</v>
      </c>
      <c r="F392" t="s">
        <v>437</v>
      </c>
      <c r="G392" s="1">
        <v>41073</v>
      </c>
      <c r="H392" t="s">
        <v>105</v>
      </c>
      <c r="I392">
        <v>6805200</v>
      </c>
      <c r="J392">
        <v>590196</v>
      </c>
      <c r="K392">
        <v>1503</v>
      </c>
      <c r="M392" t="s">
        <v>106</v>
      </c>
      <c r="N392" t="s">
        <v>558</v>
      </c>
      <c r="O392" t="s">
        <v>108</v>
      </c>
      <c r="Q392" t="s">
        <v>898</v>
      </c>
      <c r="S392">
        <v>522</v>
      </c>
      <c r="U392">
        <v>0.65</v>
      </c>
      <c r="V392">
        <v>37.799999999999997</v>
      </c>
      <c r="X392">
        <v>2.9</v>
      </c>
      <c r="Z392">
        <v>0.5</v>
      </c>
      <c r="AA392">
        <v>128.30000000000001</v>
      </c>
      <c r="AC392">
        <v>0.85</v>
      </c>
      <c r="AE392">
        <v>0.05</v>
      </c>
      <c r="AF392">
        <v>0.37</v>
      </c>
      <c r="AI392">
        <v>3.9</v>
      </c>
      <c r="AK392">
        <v>12.8</v>
      </c>
      <c r="AN392">
        <v>30.4</v>
      </c>
      <c r="AS392">
        <v>1.94</v>
      </c>
      <c r="AT392">
        <v>2.2000000000000002</v>
      </c>
      <c r="AX392">
        <v>32</v>
      </c>
      <c r="BB392">
        <v>0.1</v>
      </c>
      <c r="BC392">
        <v>21.4</v>
      </c>
      <c r="BF392">
        <v>0.09</v>
      </c>
      <c r="BG392">
        <v>156</v>
      </c>
      <c r="BI392">
        <v>2.48</v>
      </c>
      <c r="BJ392">
        <v>4.0000000000000001E-3</v>
      </c>
      <c r="BM392">
        <v>18.399999999999999</v>
      </c>
      <c r="BP392">
        <v>9.7000000000000003E-2</v>
      </c>
      <c r="BQ392">
        <v>55.44</v>
      </c>
      <c r="BY392">
        <v>0.09</v>
      </c>
      <c r="BZ392">
        <v>1.61</v>
      </c>
      <c r="CB392">
        <v>0.3</v>
      </c>
      <c r="CC392">
        <v>1</v>
      </c>
      <c r="CF392">
        <v>32.6</v>
      </c>
      <c r="CJ392">
        <v>0.04</v>
      </c>
      <c r="CK392">
        <v>0.2</v>
      </c>
      <c r="CL392">
        <v>3.0000000000000001E-3</v>
      </c>
      <c r="CM392">
        <v>0.2</v>
      </c>
      <c r="CO392">
        <v>1.2</v>
      </c>
      <c r="CP392">
        <v>28</v>
      </c>
      <c r="CQ392">
        <v>0.3</v>
      </c>
      <c r="CT392">
        <v>114.1</v>
      </c>
    </row>
    <row r="393" spans="1:98">
      <c r="A393" t="s">
        <v>99</v>
      </c>
      <c r="B393" t="s">
        <v>100</v>
      </c>
      <c r="C393" t="s">
        <v>101</v>
      </c>
      <c r="D393" t="s">
        <v>899</v>
      </c>
      <c r="E393" t="s">
        <v>133</v>
      </c>
      <c r="F393" t="s">
        <v>437</v>
      </c>
      <c r="G393" s="1">
        <v>41073</v>
      </c>
      <c r="H393" t="s">
        <v>105</v>
      </c>
      <c r="I393">
        <v>6805199</v>
      </c>
      <c r="J393">
        <v>590098</v>
      </c>
      <c r="K393">
        <v>1553</v>
      </c>
      <c r="M393" t="s">
        <v>106</v>
      </c>
      <c r="N393" t="s">
        <v>558</v>
      </c>
      <c r="O393" t="s">
        <v>108</v>
      </c>
      <c r="Q393" t="s">
        <v>900</v>
      </c>
      <c r="S393">
        <v>1494</v>
      </c>
      <c r="U393">
        <v>0.62</v>
      </c>
      <c r="V393">
        <v>58.4</v>
      </c>
      <c r="X393">
        <v>4</v>
      </c>
      <c r="Z393">
        <v>0.5</v>
      </c>
      <c r="AA393">
        <v>102.9</v>
      </c>
      <c r="AC393">
        <v>0.89</v>
      </c>
      <c r="AE393">
        <v>0.04</v>
      </c>
      <c r="AF393">
        <v>0.32</v>
      </c>
      <c r="AI393">
        <v>3.1</v>
      </c>
      <c r="AK393">
        <v>12.9</v>
      </c>
      <c r="AN393">
        <v>23.93</v>
      </c>
      <c r="AS393">
        <v>2.09</v>
      </c>
      <c r="AT393">
        <v>2.5</v>
      </c>
      <c r="AX393">
        <v>34</v>
      </c>
      <c r="BB393">
        <v>0.08</v>
      </c>
      <c r="BC393">
        <v>20.9</v>
      </c>
      <c r="BF393">
        <v>0.09</v>
      </c>
      <c r="BG393">
        <v>108</v>
      </c>
      <c r="BI393">
        <v>2.39</v>
      </c>
      <c r="BJ393">
        <v>3.0000000000000001E-3</v>
      </c>
      <c r="BM393">
        <v>17.899999999999999</v>
      </c>
      <c r="BP393">
        <v>0.06</v>
      </c>
      <c r="BQ393">
        <v>60.84</v>
      </c>
      <c r="BY393">
        <v>7.0000000000000007E-2</v>
      </c>
      <c r="BZ393">
        <v>1.66</v>
      </c>
      <c r="CB393">
        <v>0.6</v>
      </c>
      <c r="CC393">
        <v>1</v>
      </c>
      <c r="CF393">
        <v>22.2</v>
      </c>
      <c r="CJ393">
        <v>0.01</v>
      </c>
      <c r="CK393">
        <v>0.6</v>
      </c>
      <c r="CL393">
        <v>1.2E-2</v>
      </c>
      <c r="CM393">
        <v>0.18</v>
      </c>
      <c r="CO393">
        <v>1</v>
      </c>
      <c r="CP393">
        <v>26</v>
      </c>
      <c r="CQ393">
        <v>0.2</v>
      </c>
      <c r="CT393">
        <v>106.4</v>
      </c>
    </row>
    <row r="394" spans="1:98">
      <c r="A394" t="s">
        <v>99</v>
      </c>
      <c r="B394" t="s">
        <v>100</v>
      </c>
      <c r="C394" t="s">
        <v>101</v>
      </c>
      <c r="D394" t="s">
        <v>901</v>
      </c>
      <c r="E394" t="s">
        <v>133</v>
      </c>
      <c r="F394" t="s">
        <v>437</v>
      </c>
      <c r="G394" s="1">
        <v>41073</v>
      </c>
      <c r="H394" t="s">
        <v>105</v>
      </c>
      <c r="I394">
        <v>6805148</v>
      </c>
      <c r="J394">
        <v>589969</v>
      </c>
      <c r="K394">
        <v>1578</v>
      </c>
      <c r="M394" t="s">
        <v>106</v>
      </c>
      <c r="N394" t="s">
        <v>558</v>
      </c>
      <c r="O394" t="s">
        <v>108</v>
      </c>
      <c r="Q394" t="s">
        <v>902</v>
      </c>
      <c r="S394">
        <v>445</v>
      </c>
      <c r="U394">
        <v>0.59</v>
      </c>
      <c r="V394">
        <v>20</v>
      </c>
      <c r="X394">
        <v>2.4</v>
      </c>
      <c r="Z394">
        <v>0.5</v>
      </c>
      <c r="AA394">
        <v>81.400000000000006</v>
      </c>
      <c r="AC394">
        <v>0.85</v>
      </c>
      <c r="AE394">
        <v>0.04</v>
      </c>
      <c r="AF394">
        <v>0.23</v>
      </c>
      <c r="AI394">
        <v>2.2000000000000002</v>
      </c>
      <c r="AK394">
        <v>11.1</v>
      </c>
      <c r="AN394">
        <v>16.079999999999998</v>
      </c>
      <c r="AS394">
        <v>1.18</v>
      </c>
      <c r="AT394">
        <v>3</v>
      </c>
      <c r="AX394">
        <v>27</v>
      </c>
      <c r="BB394">
        <v>7.0000000000000007E-2</v>
      </c>
      <c r="BC394">
        <v>12.5</v>
      </c>
      <c r="BF394">
        <v>0.05</v>
      </c>
      <c r="BG394">
        <v>58</v>
      </c>
      <c r="BI394">
        <v>1.46</v>
      </c>
      <c r="BJ394">
        <v>8.0000000000000002E-3</v>
      </c>
      <c r="BM394">
        <v>9.1</v>
      </c>
      <c r="BP394">
        <v>6.5000000000000002E-2</v>
      </c>
      <c r="BQ394">
        <v>31.33</v>
      </c>
      <c r="BY394">
        <v>0.06</v>
      </c>
      <c r="BZ394">
        <v>0.88</v>
      </c>
      <c r="CB394">
        <v>0.2</v>
      </c>
      <c r="CC394">
        <v>0.5</v>
      </c>
      <c r="CF394">
        <v>12</v>
      </c>
      <c r="CJ394">
        <v>0.04</v>
      </c>
      <c r="CK394">
        <v>0.05</v>
      </c>
      <c r="CL394">
        <v>4.0000000000000001E-3</v>
      </c>
      <c r="CM394">
        <v>0.15</v>
      </c>
      <c r="CO394">
        <v>0.6</v>
      </c>
      <c r="CP394">
        <v>27</v>
      </c>
      <c r="CQ394">
        <v>0.1</v>
      </c>
      <c r="CT394">
        <v>49.2</v>
      </c>
    </row>
    <row r="395" spans="1:98">
      <c r="A395" t="s">
        <v>99</v>
      </c>
      <c r="B395" t="s">
        <v>100</v>
      </c>
      <c r="C395" t="s">
        <v>101</v>
      </c>
      <c r="D395" t="s">
        <v>903</v>
      </c>
      <c r="E395" t="s">
        <v>133</v>
      </c>
      <c r="F395" t="s">
        <v>437</v>
      </c>
      <c r="G395" s="1">
        <v>41074</v>
      </c>
      <c r="H395" t="s">
        <v>105</v>
      </c>
      <c r="I395">
        <v>6804803</v>
      </c>
      <c r="J395">
        <v>590701</v>
      </c>
      <c r="K395">
        <v>1306</v>
      </c>
      <c r="M395" t="s">
        <v>106</v>
      </c>
      <c r="N395" t="s">
        <v>558</v>
      </c>
      <c r="O395" t="s">
        <v>108</v>
      </c>
      <c r="Q395" t="s">
        <v>904</v>
      </c>
      <c r="S395">
        <v>552</v>
      </c>
      <c r="U395">
        <v>0.53</v>
      </c>
      <c r="V395">
        <v>43.1</v>
      </c>
      <c r="X395">
        <v>2.2000000000000002</v>
      </c>
      <c r="Z395">
        <v>1</v>
      </c>
      <c r="AA395">
        <v>172.4</v>
      </c>
      <c r="AC395">
        <v>0.25</v>
      </c>
      <c r="AE395">
        <v>0.13</v>
      </c>
      <c r="AF395">
        <v>1.95</v>
      </c>
      <c r="AI395">
        <v>10.199999999999999</v>
      </c>
      <c r="AK395">
        <v>34.799999999999997</v>
      </c>
      <c r="AN395">
        <v>28.71</v>
      </c>
      <c r="AS395">
        <v>2.3199999999999998</v>
      </c>
      <c r="AT395">
        <v>1.7</v>
      </c>
      <c r="AX395">
        <v>25</v>
      </c>
      <c r="BB395">
        <v>0.12</v>
      </c>
      <c r="BC395">
        <v>19.7</v>
      </c>
      <c r="BF395">
        <v>0.32</v>
      </c>
      <c r="BG395">
        <v>218</v>
      </c>
      <c r="BI395">
        <v>3.23</v>
      </c>
      <c r="BJ395">
        <v>4.0000000000000001E-3</v>
      </c>
      <c r="BM395">
        <v>48.9</v>
      </c>
      <c r="BP395">
        <v>0.10299999999999999</v>
      </c>
      <c r="BQ395">
        <v>50.87</v>
      </c>
      <c r="BY395">
        <v>0.06</v>
      </c>
      <c r="BZ395">
        <v>3.13</v>
      </c>
      <c r="CB395">
        <v>1.2</v>
      </c>
      <c r="CC395">
        <v>1.5</v>
      </c>
      <c r="CF395">
        <v>46.5</v>
      </c>
      <c r="CJ395">
        <v>0.06</v>
      </c>
      <c r="CK395">
        <v>3.2</v>
      </c>
      <c r="CL395">
        <v>1.6E-2</v>
      </c>
      <c r="CM395">
        <v>0.17</v>
      </c>
      <c r="CO395">
        <v>1.9</v>
      </c>
      <c r="CP395">
        <v>23</v>
      </c>
      <c r="CQ395">
        <v>0.6</v>
      </c>
      <c r="CT395">
        <v>201.9</v>
      </c>
    </row>
    <row r="396" spans="1:98">
      <c r="A396" t="s">
        <v>99</v>
      </c>
      <c r="B396" t="s">
        <v>100</v>
      </c>
      <c r="C396" t="s">
        <v>101</v>
      </c>
      <c r="D396" t="s">
        <v>905</v>
      </c>
      <c r="E396" t="s">
        <v>133</v>
      </c>
      <c r="F396" t="s">
        <v>437</v>
      </c>
      <c r="G396" s="1">
        <v>41074</v>
      </c>
      <c r="H396" t="s">
        <v>105</v>
      </c>
      <c r="I396">
        <v>6804798</v>
      </c>
      <c r="J396">
        <v>590798</v>
      </c>
      <c r="K396">
        <v>1316</v>
      </c>
      <c r="M396" t="s">
        <v>106</v>
      </c>
      <c r="N396" t="s">
        <v>558</v>
      </c>
      <c r="O396" t="s">
        <v>108</v>
      </c>
      <c r="Q396" t="s">
        <v>906</v>
      </c>
      <c r="S396">
        <v>1373</v>
      </c>
      <c r="U396">
        <v>0.46</v>
      </c>
      <c r="V396">
        <v>67.599999999999994</v>
      </c>
      <c r="X396">
        <v>6.2</v>
      </c>
      <c r="Z396">
        <v>0.5</v>
      </c>
      <c r="AA396">
        <v>127.5</v>
      </c>
      <c r="AC396">
        <v>0.88</v>
      </c>
      <c r="AE396">
        <v>0.05</v>
      </c>
      <c r="AF396">
        <v>1.44</v>
      </c>
      <c r="AI396">
        <v>7.5</v>
      </c>
      <c r="AK396">
        <v>18.2</v>
      </c>
      <c r="AN396">
        <v>30.76</v>
      </c>
      <c r="AS396">
        <v>2.2599999999999998</v>
      </c>
      <c r="AT396">
        <v>1.9</v>
      </c>
      <c r="AX396">
        <v>33</v>
      </c>
      <c r="BB396">
        <v>0.08</v>
      </c>
      <c r="BC396">
        <v>19.2</v>
      </c>
      <c r="BF396">
        <v>0.09</v>
      </c>
      <c r="BG396">
        <v>146</v>
      </c>
      <c r="BI396">
        <v>2.92</v>
      </c>
      <c r="BJ396">
        <v>3.0000000000000001E-3</v>
      </c>
      <c r="BM396">
        <v>34.4</v>
      </c>
      <c r="BP396">
        <v>8.7999999999999995E-2</v>
      </c>
      <c r="BQ396">
        <v>441.72</v>
      </c>
      <c r="BY396">
        <v>7.0000000000000007E-2</v>
      </c>
      <c r="BZ396">
        <v>3.81</v>
      </c>
      <c r="CB396">
        <v>1</v>
      </c>
      <c r="CC396">
        <v>1.4</v>
      </c>
      <c r="CF396">
        <v>46.5</v>
      </c>
      <c r="CJ396">
        <v>0.08</v>
      </c>
      <c r="CK396">
        <v>3.1</v>
      </c>
      <c r="CL396">
        <v>1.4999999999999999E-2</v>
      </c>
      <c r="CM396">
        <v>0.15</v>
      </c>
      <c r="CO396">
        <v>1.6</v>
      </c>
      <c r="CP396">
        <v>20</v>
      </c>
      <c r="CQ396">
        <v>1.9</v>
      </c>
      <c r="CT396">
        <v>174.9</v>
      </c>
    </row>
    <row r="397" spans="1:98">
      <c r="A397" t="s">
        <v>99</v>
      </c>
      <c r="B397" t="s">
        <v>100</v>
      </c>
      <c r="C397" t="s">
        <v>101</v>
      </c>
      <c r="D397" t="s">
        <v>907</v>
      </c>
      <c r="E397" t="s">
        <v>133</v>
      </c>
      <c r="F397" t="s">
        <v>437</v>
      </c>
      <c r="G397" s="1">
        <v>41074</v>
      </c>
      <c r="H397" t="s">
        <v>105</v>
      </c>
      <c r="I397">
        <v>6804805</v>
      </c>
      <c r="J397">
        <v>590896</v>
      </c>
      <c r="K397">
        <v>1317</v>
      </c>
      <c r="M397" t="s">
        <v>106</v>
      </c>
      <c r="N397" t="s">
        <v>558</v>
      </c>
      <c r="O397" t="s">
        <v>108</v>
      </c>
      <c r="Q397" t="s">
        <v>908</v>
      </c>
      <c r="S397">
        <v>939</v>
      </c>
      <c r="U397">
        <v>0.63</v>
      </c>
      <c r="V397">
        <v>58</v>
      </c>
      <c r="X397">
        <v>1.9</v>
      </c>
      <c r="Z397">
        <v>0.5</v>
      </c>
      <c r="AA397">
        <v>192.3</v>
      </c>
      <c r="AC397">
        <v>0.19</v>
      </c>
      <c r="AE397">
        <v>7.0000000000000007E-2</v>
      </c>
      <c r="AF397">
        <v>1.77</v>
      </c>
      <c r="AI397">
        <v>5.7</v>
      </c>
      <c r="AK397">
        <v>24.3</v>
      </c>
      <c r="AN397">
        <v>21.87</v>
      </c>
      <c r="AS397">
        <v>2.1</v>
      </c>
      <c r="AT397">
        <v>2.5</v>
      </c>
      <c r="AX397">
        <v>10</v>
      </c>
      <c r="BB397">
        <v>0.09</v>
      </c>
      <c r="BC397">
        <v>17.899999999999999</v>
      </c>
      <c r="BF397">
        <v>0.13</v>
      </c>
      <c r="BG397">
        <v>129</v>
      </c>
      <c r="BI397">
        <v>2.2000000000000002</v>
      </c>
      <c r="BJ397">
        <v>4.0000000000000001E-3</v>
      </c>
      <c r="BM397">
        <v>31</v>
      </c>
      <c r="BP397">
        <v>8.1000000000000003E-2</v>
      </c>
      <c r="BQ397">
        <v>24.82</v>
      </c>
      <c r="BY397">
        <v>7.0000000000000007E-2</v>
      </c>
      <c r="BZ397">
        <v>2.0499999999999998</v>
      </c>
      <c r="CB397">
        <v>1.1000000000000001</v>
      </c>
      <c r="CC397">
        <v>0.9</v>
      </c>
      <c r="CF397">
        <v>94</v>
      </c>
      <c r="CJ397">
        <v>0.02</v>
      </c>
      <c r="CK397">
        <v>3.2</v>
      </c>
      <c r="CL397">
        <v>1.7999999999999999E-2</v>
      </c>
      <c r="CM397">
        <v>0.12</v>
      </c>
      <c r="CO397">
        <v>1.4</v>
      </c>
      <c r="CP397">
        <v>23</v>
      </c>
      <c r="CQ397">
        <v>0.4</v>
      </c>
      <c r="CT397">
        <v>196.1</v>
      </c>
    </row>
    <row r="398" spans="1:98">
      <c r="A398" t="s">
        <v>99</v>
      </c>
      <c r="B398" t="s">
        <v>100</v>
      </c>
      <c r="C398" t="s">
        <v>101</v>
      </c>
      <c r="D398" t="s">
        <v>909</v>
      </c>
      <c r="E398" t="s">
        <v>133</v>
      </c>
      <c r="F398" t="s">
        <v>437</v>
      </c>
      <c r="G398" s="1">
        <v>41074</v>
      </c>
      <c r="H398" t="s">
        <v>105</v>
      </c>
      <c r="I398">
        <v>6804852</v>
      </c>
      <c r="J398">
        <v>590986</v>
      </c>
      <c r="K398">
        <v>1311</v>
      </c>
      <c r="M398" t="s">
        <v>106</v>
      </c>
      <c r="N398" t="s">
        <v>558</v>
      </c>
      <c r="O398" t="s">
        <v>108</v>
      </c>
      <c r="Q398" t="s">
        <v>910</v>
      </c>
      <c r="S398">
        <v>1267</v>
      </c>
      <c r="U398">
        <v>1.1200000000000001</v>
      </c>
      <c r="V398">
        <v>194.8</v>
      </c>
      <c r="X398">
        <v>1.6</v>
      </c>
      <c r="Z398">
        <v>0.5</v>
      </c>
      <c r="AA398">
        <v>325.39999999999998</v>
      </c>
      <c r="AC398">
        <v>0.22</v>
      </c>
      <c r="AE398">
        <v>0.08</v>
      </c>
      <c r="AF398">
        <v>2.31</v>
      </c>
      <c r="AI398">
        <v>11.4</v>
      </c>
      <c r="AK398">
        <v>21.9</v>
      </c>
      <c r="AN398">
        <v>49</v>
      </c>
      <c r="AS398">
        <v>3.74</v>
      </c>
      <c r="AT398">
        <v>3.7</v>
      </c>
      <c r="AX398">
        <v>24</v>
      </c>
      <c r="BB398">
        <v>0.16</v>
      </c>
      <c r="BC398">
        <v>18</v>
      </c>
      <c r="BF398">
        <v>0.13</v>
      </c>
      <c r="BG398">
        <v>701</v>
      </c>
      <c r="BI398">
        <v>2.97</v>
      </c>
      <c r="BJ398">
        <v>8.0000000000000002E-3</v>
      </c>
      <c r="BM398">
        <v>36.799999999999997</v>
      </c>
      <c r="BP398">
        <v>0.182</v>
      </c>
      <c r="BQ398">
        <v>33.01</v>
      </c>
      <c r="BY398">
        <v>0.21</v>
      </c>
      <c r="BZ398">
        <v>2.87</v>
      </c>
      <c r="CB398">
        <v>1.5</v>
      </c>
      <c r="CC398">
        <v>0.9</v>
      </c>
      <c r="CF398">
        <v>449.3</v>
      </c>
      <c r="CJ398">
        <v>0.05</v>
      </c>
      <c r="CK398">
        <v>4.4000000000000004</v>
      </c>
      <c r="CL398">
        <v>1.6E-2</v>
      </c>
      <c r="CM398">
        <v>0.18</v>
      </c>
      <c r="CO398">
        <v>3.6</v>
      </c>
      <c r="CP398">
        <v>35</v>
      </c>
      <c r="CQ398">
        <v>0.9</v>
      </c>
      <c r="CT398">
        <v>219</v>
      </c>
    </row>
    <row r="399" spans="1:98">
      <c r="A399" t="s">
        <v>99</v>
      </c>
      <c r="B399" t="s">
        <v>100</v>
      </c>
      <c r="C399" t="s">
        <v>101</v>
      </c>
      <c r="D399" t="s">
        <v>911</v>
      </c>
      <c r="E399" t="s">
        <v>133</v>
      </c>
      <c r="F399" t="s">
        <v>437</v>
      </c>
      <c r="G399" s="1">
        <v>41074</v>
      </c>
      <c r="H399" t="s">
        <v>105</v>
      </c>
      <c r="I399">
        <v>6804901</v>
      </c>
      <c r="J399">
        <v>591075</v>
      </c>
      <c r="K399">
        <v>1308</v>
      </c>
      <c r="M399" t="s">
        <v>106</v>
      </c>
      <c r="N399" t="s">
        <v>558</v>
      </c>
      <c r="O399" t="s">
        <v>108</v>
      </c>
      <c r="Q399" t="s">
        <v>912</v>
      </c>
      <c r="S399">
        <v>675</v>
      </c>
      <c r="U399">
        <v>0.96</v>
      </c>
      <c r="V399">
        <v>82.6</v>
      </c>
      <c r="X399">
        <v>2.2999999999999998</v>
      </c>
      <c r="Z399">
        <v>0.5</v>
      </c>
      <c r="AA399">
        <v>165.1</v>
      </c>
      <c r="AC399">
        <v>0.17</v>
      </c>
      <c r="AE399">
        <v>7.0000000000000007E-2</v>
      </c>
      <c r="AF399">
        <v>0.92</v>
      </c>
      <c r="AI399">
        <v>5.5</v>
      </c>
      <c r="AK399">
        <v>18.399999999999999</v>
      </c>
      <c r="AN399">
        <v>26.14</v>
      </c>
      <c r="AS399">
        <v>2.44</v>
      </c>
      <c r="AT399">
        <v>3.6</v>
      </c>
      <c r="AX399">
        <v>21</v>
      </c>
      <c r="BB399">
        <v>0.09</v>
      </c>
      <c r="BC399">
        <v>15.1</v>
      </c>
      <c r="BF399">
        <v>0.14000000000000001</v>
      </c>
      <c r="BG399">
        <v>103</v>
      </c>
      <c r="BI399">
        <v>2.2200000000000002</v>
      </c>
      <c r="BJ399">
        <v>6.0000000000000001E-3</v>
      </c>
      <c r="BM399">
        <v>24.5</v>
      </c>
      <c r="BP399">
        <v>0.113</v>
      </c>
      <c r="BQ399">
        <v>25.07</v>
      </c>
      <c r="BY399">
        <v>0.05</v>
      </c>
      <c r="BZ399">
        <v>3.71</v>
      </c>
      <c r="CB399">
        <v>1.4</v>
      </c>
      <c r="CC399">
        <v>0.5</v>
      </c>
      <c r="CF399">
        <v>27.7</v>
      </c>
      <c r="CJ399">
        <v>0.03</v>
      </c>
      <c r="CK399">
        <v>2.5</v>
      </c>
      <c r="CL399">
        <v>1.6E-2</v>
      </c>
      <c r="CM399">
        <v>0.12</v>
      </c>
      <c r="CO399">
        <v>1</v>
      </c>
      <c r="CP399">
        <v>35</v>
      </c>
      <c r="CQ399">
        <v>0.3</v>
      </c>
      <c r="CT399">
        <v>106.1</v>
      </c>
    </row>
    <row r="400" spans="1:98">
      <c r="A400" t="s">
        <v>99</v>
      </c>
      <c r="B400" t="s">
        <v>100</v>
      </c>
      <c r="C400" t="s">
        <v>101</v>
      </c>
      <c r="D400" t="s">
        <v>913</v>
      </c>
      <c r="E400" t="s">
        <v>133</v>
      </c>
      <c r="F400" t="s">
        <v>437</v>
      </c>
      <c r="G400" s="1">
        <v>41074</v>
      </c>
      <c r="H400" t="s">
        <v>105</v>
      </c>
      <c r="I400">
        <v>6804952</v>
      </c>
      <c r="J400">
        <v>591164</v>
      </c>
      <c r="M400" t="s">
        <v>106</v>
      </c>
      <c r="N400" t="s">
        <v>558</v>
      </c>
      <c r="O400" t="s">
        <v>108</v>
      </c>
      <c r="Q400" t="s">
        <v>914</v>
      </c>
      <c r="S400">
        <v>734</v>
      </c>
      <c r="U400">
        <v>0.37</v>
      </c>
      <c r="V400">
        <v>37.9</v>
      </c>
      <c r="X400">
        <v>2.7</v>
      </c>
      <c r="Z400">
        <v>0.5</v>
      </c>
      <c r="AA400">
        <v>245</v>
      </c>
      <c r="AC400">
        <v>0.19</v>
      </c>
      <c r="AE400">
        <v>0.06</v>
      </c>
      <c r="AF400">
        <v>1.84</v>
      </c>
      <c r="AI400">
        <v>2.5</v>
      </c>
      <c r="AK400">
        <v>12.6</v>
      </c>
      <c r="AN400">
        <v>11.08</v>
      </c>
      <c r="AS400">
        <v>1.25</v>
      </c>
      <c r="AT400">
        <v>1.8</v>
      </c>
      <c r="AX400">
        <v>21</v>
      </c>
      <c r="BB400">
        <v>0.1</v>
      </c>
      <c r="BC400">
        <v>20.8</v>
      </c>
      <c r="BF400">
        <v>0.03</v>
      </c>
      <c r="BG400">
        <v>83</v>
      </c>
      <c r="BI400">
        <v>2.4500000000000002</v>
      </c>
      <c r="BJ400">
        <v>8.9999999999999993E-3</v>
      </c>
      <c r="BM400">
        <v>13</v>
      </c>
      <c r="BP400">
        <v>5.6000000000000001E-2</v>
      </c>
      <c r="BQ400">
        <v>27.94</v>
      </c>
      <c r="BY400">
        <v>0.1</v>
      </c>
      <c r="BZ400">
        <v>2.09</v>
      </c>
      <c r="CB400">
        <v>0.4</v>
      </c>
      <c r="CC400">
        <v>0.9</v>
      </c>
      <c r="CF400">
        <v>64.900000000000006</v>
      </c>
      <c r="CJ400">
        <v>0.01</v>
      </c>
      <c r="CK400">
        <v>0.9</v>
      </c>
      <c r="CL400">
        <v>0.01</v>
      </c>
      <c r="CM400">
        <v>0.13</v>
      </c>
      <c r="CO400">
        <v>0.5</v>
      </c>
      <c r="CP400">
        <v>15</v>
      </c>
      <c r="CQ400">
        <v>0.1</v>
      </c>
      <c r="CT400">
        <v>98.5</v>
      </c>
    </row>
    <row r="401" spans="1:98">
      <c r="A401" t="s">
        <v>99</v>
      </c>
      <c r="B401" t="s">
        <v>100</v>
      </c>
      <c r="C401" t="s">
        <v>101</v>
      </c>
      <c r="D401" t="s">
        <v>915</v>
      </c>
      <c r="E401" t="s">
        <v>133</v>
      </c>
      <c r="F401" t="s">
        <v>437</v>
      </c>
      <c r="G401" s="1">
        <v>41074</v>
      </c>
      <c r="H401" t="s">
        <v>105</v>
      </c>
      <c r="I401">
        <v>6804963</v>
      </c>
      <c r="J401">
        <v>591271</v>
      </c>
      <c r="K401">
        <v>1259</v>
      </c>
      <c r="M401" t="s">
        <v>106</v>
      </c>
      <c r="N401" t="s">
        <v>558</v>
      </c>
      <c r="O401" t="s">
        <v>108</v>
      </c>
      <c r="Q401" t="s">
        <v>916</v>
      </c>
      <c r="S401">
        <v>504</v>
      </c>
      <c r="U401">
        <v>1.9</v>
      </c>
      <c r="V401">
        <v>49.6</v>
      </c>
      <c r="X401">
        <v>0.6</v>
      </c>
      <c r="Z401">
        <v>0.5</v>
      </c>
      <c r="AA401">
        <v>219.1</v>
      </c>
      <c r="AC401">
        <v>0.23</v>
      </c>
      <c r="AE401">
        <v>0.1</v>
      </c>
      <c r="AF401">
        <v>0.65</v>
      </c>
      <c r="AI401">
        <v>8.5</v>
      </c>
      <c r="AK401">
        <v>96.7</v>
      </c>
      <c r="AN401">
        <v>23.27</v>
      </c>
      <c r="AS401">
        <v>3.55</v>
      </c>
      <c r="AT401">
        <v>6.2</v>
      </c>
      <c r="AX401">
        <v>38</v>
      </c>
      <c r="BB401">
        <v>0.06</v>
      </c>
      <c r="BC401">
        <v>13.4</v>
      </c>
      <c r="BF401">
        <v>0.7</v>
      </c>
      <c r="BG401">
        <v>173</v>
      </c>
      <c r="BI401">
        <v>2.23</v>
      </c>
      <c r="BJ401">
        <v>5.0000000000000001E-3</v>
      </c>
      <c r="BM401">
        <v>65.400000000000006</v>
      </c>
      <c r="BP401">
        <v>0.246</v>
      </c>
      <c r="BQ401">
        <v>25.96</v>
      </c>
      <c r="BY401">
        <v>0.04</v>
      </c>
      <c r="BZ401">
        <v>2.27</v>
      </c>
      <c r="CB401">
        <v>2.8</v>
      </c>
      <c r="CC401">
        <v>0.9</v>
      </c>
      <c r="CF401">
        <v>22.8</v>
      </c>
      <c r="CJ401">
        <v>0.03</v>
      </c>
      <c r="CK401">
        <v>5.2</v>
      </c>
      <c r="CL401">
        <v>5.1999999999999998E-2</v>
      </c>
      <c r="CM401">
        <v>0.12</v>
      </c>
      <c r="CO401">
        <v>1.1000000000000001</v>
      </c>
      <c r="CP401">
        <v>60</v>
      </c>
      <c r="CQ401">
        <v>0.3</v>
      </c>
      <c r="CT401">
        <v>71.599999999999994</v>
      </c>
    </row>
    <row r="402" spans="1:98">
      <c r="A402" t="s">
        <v>99</v>
      </c>
      <c r="B402" t="s">
        <v>100</v>
      </c>
      <c r="C402" t="s">
        <v>101</v>
      </c>
      <c r="D402" t="s">
        <v>917</v>
      </c>
      <c r="E402" t="s">
        <v>133</v>
      </c>
      <c r="F402" t="s">
        <v>437</v>
      </c>
      <c r="G402" s="1">
        <v>41074</v>
      </c>
      <c r="H402" t="s">
        <v>105</v>
      </c>
      <c r="I402">
        <v>6804987</v>
      </c>
      <c r="J402">
        <v>591365</v>
      </c>
      <c r="K402">
        <v>1230</v>
      </c>
      <c r="M402" t="s">
        <v>106</v>
      </c>
      <c r="N402" t="s">
        <v>558</v>
      </c>
      <c r="O402" t="s">
        <v>108</v>
      </c>
      <c r="Q402" t="s">
        <v>918</v>
      </c>
      <c r="S402">
        <v>525</v>
      </c>
      <c r="U402">
        <v>0.51</v>
      </c>
      <c r="V402">
        <v>65.599999999999994</v>
      </c>
      <c r="X402">
        <v>6.2</v>
      </c>
      <c r="Z402">
        <v>0.5</v>
      </c>
      <c r="AA402">
        <v>169.6</v>
      </c>
      <c r="AC402">
        <v>0.15</v>
      </c>
      <c r="AE402">
        <v>0.1</v>
      </c>
      <c r="AF402">
        <v>0.99</v>
      </c>
      <c r="AI402">
        <v>5.5</v>
      </c>
      <c r="AK402">
        <v>22.9</v>
      </c>
      <c r="AN402">
        <v>20.71</v>
      </c>
      <c r="AS402">
        <v>2.15</v>
      </c>
      <c r="AT402">
        <v>2.7</v>
      </c>
      <c r="AX402">
        <v>20</v>
      </c>
      <c r="BB402">
        <v>0.09</v>
      </c>
      <c r="BC402">
        <v>15.9</v>
      </c>
      <c r="BF402">
        <v>0.17</v>
      </c>
      <c r="BG402">
        <v>107</v>
      </c>
      <c r="BI402">
        <v>2.56</v>
      </c>
      <c r="BJ402">
        <v>5.0000000000000001E-3</v>
      </c>
      <c r="BM402">
        <v>30.4</v>
      </c>
      <c r="BP402">
        <v>0.112</v>
      </c>
      <c r="BQ402">
        <v>23.51</v>
      </c>
      <c r="BY402">
        <v>0.05</v>
      </c>
      <c r="BZ402">
        <v>3</v>
      </c>
      <c r="CB402">
        <v>1.4</v>
      </c>
      <c r="CC402">
        <v>0.8</v>
      </c>
      <c r="CF402">
        <v>44.1</v>
      </c>
      <c r="CJ402">
        <v>0.01</v>
      </c>
      <c r="CK402">
        <v>5.6</v>
      </c>
      <c r="CL402">
        <v>3.1E-2</v>
      </c>
      <c r="CM402">
        <v>0.09</v>
      </c>
      <c r="CO402">
        <v>1.1000000000000001</v>
      </c>
      <c r="CP402">
        <v>25</v>
      </c>
      <c r="CQ402">
        <v>0.2</v>
      </c>
      <c r="CT402">
        <v>113.6</v>
      </c>
    </row>
    <row r="403" spans="1:98">
      <c r="A403" t="s">
        <v>99</v>
      </c>
      <c r="B403" t="s">
        <v>100</v>
      </c>
      <c r="C403" t="s">
        <v>101</v>
      </c>
      <c r="D403" t="s">
        <v>919</v>
      </c>
      <c r="E403" t="s">
        <v>133</v>
      </c>
      <c r="F403" t="s">
        <v>437</v>
      </c>
      <c r="G403" s="1">
        <v>41074</v>
      </c>
      <c r="H403" t="s">
        <v>105</v>
      </c>
      <c r="I403">
        <v>6805040</v>
      </c>
      <c r="J403">
        <v>591452</v>
      </c>
      <c r="K403">
        <v>1193</v>
      </c>
      <c r="M403" t="s">
        <v>106</v>
      </c>
      <c r="N403" t="s">
        <v>558</v>
      </c>
      <c r="O403" t="s">
        <v>108</v>
      </c>
      <c r="Q403" t="s">
        <v>920</v>
      </c>
      <c r="S403">
        <v>429</v>
      </c>
      <c r="U403">
        <v>1.25</v>
      </c>
      <c r="V403">
        <v>37.299999999999997</v>
      </c>
      <c r="X403">
        <v>1</v>
      </c>
      <c r="Z403">
        <v>0.5</v>
      </c>
      <c r="AA403">
        <v>192.3</v>
      </c>
      <c r="AC403">
        <v>0.22</v>
      </c>
      <c r="AE403">
        <v>0.13</v>
      </c>
      <c r="AF403">
        <v>1.94</v>
      </c>
      <c r="AI403">
        <v>8.3000000000000007</v>
      </c>
      <c r="AK403">
        <v>38.5</v>
      </c>
      <c r="AN403">
        <v>20.96</v>
      </c>
      <c r="AS403">
        <v>2.68</v>
      </c>
      <c r="AT403">
        <v>5.4</v>
      </c>
      <c r="AX403">
        <v>26</v>
      </c>
      <c r="BB403">
        <v>7.0000000000000007E-2</v>
      </c>
      <c r="BC403">
        <v>14.8</v>
      </c>
      <c r="BF403">
        <v>0.35</v>
      </c>
      <c r="BG403">
        <v>209</v>
      </c>
      <c r="BI403">
        <v>2.71</v>
      </c>
      <c r="BJ403">
        <v>6.0000000000000001E-3</v>
      </c>
      <c r="BM403">
        <v>29.9</v>
      </c>
      <c r="BP403">
        <v>0.15</v>
      </c>
      <c r="BQ403">
        <v>22.34</v>
      </c>
      <c r="BY403">
        <v>0.03</v>
      </c>
      <c r="BZ403">
        <v>1.85</v>
      </c>
      <c r="CB403">
        <v>2.5</v>
      </c>
      <c r="CC403">
        <v>0.6</v>
      </c>
      <c r="CF403">
        <v>34.1</v>
      </c>
      <c r="CJ403">
        <v>0.03</v>
      </c>
      <c r="CK403">
        <v>4</v>
      </c>
      <c r="CL403">
        <v>3.6999999999999998E-2</v>
      </c>
      <c r="CM403">
        <v>0.13</v>
      </c>
      <c r="CO403">
        <v>0.8</v>
      </c>
      <c r="CP403">
        <v>52</v>
      </c>
      <c r="CQ403">
        <v>0.3</v>
      </c>
      <c r="CT403">
        <v>180.6</v>
      </c>
    </row>
    <row r="404" spans="1:98">
      <c r="A404" t="s">
        <v>99</v>
      </c>
      <c r="B404" t="s">
        <v>100</v>
      </c>
      <c r="C404" t="s">
        <v>101</v>
      </c>
      <c r="D404" t="s">
        <v>921</v>
      </c>
      <c r="E404" t="s">
        <v>133</v>
      </c>
      <c r="F404" t="s">
        <v>437</v>
      </c>
      <c r="G404" s="1">
        <v>41074</v>
      </c>
      <c r="H404" t="s">
        <v>105</v>
      </c>
      <c r="I404">
        <v>6805090</v>
      </c>
      <c r="J404">
        <v>591547</v>
      </c>
      <c r="K404">
        <v>1144</v>
      </c>
      <c r="M404" t="s">
        <v>106</v>
      </c>
      <c r="N404" t="s">
        <v>558</v>
      </c>
      <c r="O404" t="s">
        <v>108</v>
      </c>
      <c r="Q404" t="s">
        <v>922</v>
      </c>
      <c r="S404">
        <v>2333</v>
      </c>
      <c r="U404">
        <v>0.45</v>
      </c>
      <c r="V404">
        <v>203.1</v>
      </c>
      <c r="X404">
        <v>1</v>
      </c>
      <c r="Z404">
        <v>0.5</v>
      </c>
      <c r="AA404">
        <v>224.4</v>
      </c>
      <c r="AC404">
        <v>0.32</v>
      </c>
      <c r="AE404">
        <v>0.03</v>
      </c>
      <c r="AF404">
        <v>1.55</v>
      </c>
      <c r="AI404">
        <v>6.2</v>
      </c>
      <c r="AK404">
        <v>17.600000000000001</v>
      </c>
      <c r="AN404">
        <v>40.61</v>
      </c>
      <c r="AS404">
        <v>3.21</v>
      </c>
      <c r="AT404">
        <v>1.7</v>
      </c>
      <c r="AX404">
        <v>10</v>
      </c>
      <c r="BB404">
        <v>0.18</v>
      </c>
      <c r="BC404">
        <v>14.6</v>
      </c>
      <c r="BF404">
        <v>7.0000000000000007E-2</v>
      </c>
      <c r="BG404">
        <v>103</v>
      </c>
      <c r="BI404">
        <v>4.03</v>
      </c>
      <c r="BJ404">
        <v>8.0000000000000002E-3</v>
      </c>
      <c r="BM404">
        <v>40.299999999999997</v>
      </c>
      <c r="BP404">
        <v>0.153</v>
      </c>
      <c r="BQ404">
        <v>46.88</v>
      </c>
      <c r="BY404">
        <v>0.34</v>
      </c>
      <c r="BZ404">
        <v>7.73</v>
      </c>
      <c r="CB404">
        <v>1.1000000000000001</v>
      </c>
      <c r="CC404">
        <v>1.4</v>
      </c>
      <c r="CF404">
        <v>177.4</v>
      </c>
      <c r="CJ404">
        <v>0.1</v>
      </c>
      <c r="CK404">
        <v>6</v>
      </c>
      <c r="CL404">
        <v>1.0999999999999999E-2</v>
      </c>
      <c r="CM404">
        <v>0.17</v>
      </c>
      <c r="CO404">
        <v>2</v>
      </c>
      <c r="CP404">
        <v>17</v>
      </c>
      <c r="CQ404">
        <v>0.3</v>
      </c>
      <c r="CT404">
        <v>179.5</v>
      </c>
    </row>
    <row r="405" spans="1:98">
      <c r="A405" t="s">
        <v>99</v>
      </c>
      <c r="B405" t="s">
        <v>100</v>
      </c>
      <c r="C405" t="s">
        <v>101</v>
      </c>
      <c r="D405" t="s">
        <v>923</v>
      </c>
      <c r="E405" t="s">
        <v>133</v>
      </c>
      <c r="F405" t="s">
        <v>437</v>
      </c>
      <c r="G405" s="1">
        <v>41074</v>
      </c>
      <c r="H405" t="s">
        <v>105</v>
      </c>
      <c r="I405">
        <v>6805131</v>
      </c>
      <c r="J405">
        <v>591647</v>
      </c>
      <c r="K405">
        <v>1100</v>
      </c>
      <c r="M405" t="s">
        <v>106</v>
      </c>
      <c r="N405" t="s">
        <v>558</v>
      </c>
      <c r="O405" t="s">
        <v>108</v>
      </c>
      <c r="Q405" t="s">
        <v>924</v>
      </c>
      <c r="S405">
        <v>604</v>
      </c>
      <c r="U405">
        <v>0.32</v>
      </c>
      <c r="V405">
        <v>49.8</v>
      </c>
      <c r="X405">
        <v>0.1</v>
      </c>
      <c r="Z405">
        <v>0.5</v>
      </c>
      <c r="AA405">
        <v>112.5</v>
      </c>
      <c r="AC405">
        <v>0.17</v>
      </c>
      <c r="AE405">
        <v>0.05</v>
      </c>
      <c r="AF405">
        <v>0.81</v>
      </c>
      <c r="AI405">
        <v>2.9</v>
      </c>
      <c r="AK405">
        <v>17.100000000000001</v>
      </c>
      <c r="AN405">
        <v>14.12</v>
      </c>
      <c r="AS405">
        <v>1.66</v>
      </c>
      <c r="AT405">
        <v>2.2000000000000002</v>
      </c>
      <c r="AX405">
        <v>13</v>
      </c>
      <c r="BB405">
        <v>0.09</v>
      </c>
      <c r="BC405">
        <v>15</v>
      </c>
      <c r="BF405">
        <v>0.04</v>
      </c>
      <c r="BG405">
        <v>55</v>
      </c>
      <c r="BI405">
        <v>1.96</v>
      </c>
      <c r="BJ405">
        <v>4.0000000000000001E-3</v>
      </c>
      <c r="BM405">
        <v>19.5</v>
      </c>
      <c r="BP405">
        <v>5.6000000000000001E-2</v>
      </c>
      <c r="BQ405">
        <v>17.760000000000002</v>
      </c>
      <c r="BY405">
        <v>0.13</v>
      </c>
      <c r="BZ405">
        <v>2.1800000000000002</v>
      </c>
      <c r="CB405">
        <v>0.8</v>
      </c>
      <c r="CC405">
        <v>0.5</v>
      </c>
      <c r="CF405">
        <v>47</v>
      </c>
      <c r="CJ405">
        <v>0.04</v>
      </c>
      <c r="CK405">
        <v>3.4</v>
      </c>
      <c r="CL405">
        <v>2.1999999999999999E-2</v>
      </c>
      <c r="CM405">
        <v>0.06</v>
      </c>
      <c r="CO405">
        <v>0.6</v>
      </c>
      <c r="CP405">
        <v>21</v>
      </c>
      <c r="CQ405">
        <v>0.2</v>
      </c>
      <c r="CT405">
        <v>76.8</v>
      </c>
    </row>
    <row r="406" spans="1:98">
      <c r="A406" t="s">
        <v>99</v>
      </c>
      <c r="B406" t="s">
        <v>100</v>
      </c>
      <c r="C406" t="s">
        <v>101</v>
      </c>
      <c r="D406" t="s">
        <v>925</v>
      </c>
      <c r="E406" t="s">
        <v>133</v>
      </c>
      <c r="F406" t="s">
        <v>437</v>
      </c>
      <c r="G406" s="1">
        <v>41074</v>
      </c>
      <c r="H406" t="s">
        <v>105</v>
      </c>
      <c r="I406">
        <v>6805171</v>
      </c>
      <c r="J406">
        <v>591750</v>
      </c>
      <c r="K406">
        <v>1052</v>
      </c>
      <c r="M406" t="s">
        <v>106</v>
      </c>
      <c r="N406" t="s">
        <v>558</v>
      </c>
      <c r="O406" t="s">
        <v>108</v>
      </c>
      <c r="Q406" t="s">
        <v>926</v>
      </c>
      <c r="S406">
        <v>150</v>
      </c>
      <c r="U406">
        <v>0.88</v>
      </c>
      <c r="V406">
        <v>15.5</v>
      </c>
      <c r="X406">
        <v>2.9</v>
      </c>
      <c r="Z406">
        <v>0.5</v>
      </c>
      <c r="AA406">
        <v>205.6</v>
      </c>
      <c r="AC406">
        <v>0.14000000000000001</v>
      </c>
      <c r="AE406">
        <v>0.18</v>
      </c>
      <c r="AF406">
        <v>1.1399999999999999</v>
      </c>
      <c r="AI406">
        <v>10.3</v>
      </c>
      <c r="AK406">
        <v>52.7</v>
      </c>
      <c r="AN406">
        <v>16.16</v>
      </c>
      <c r="AS406">
        <v>2.06</v>
      </c>
      <c r="AT406">
        <v>3.9</v>
      </c>
      <c r="AX406">
        <v>13</v>
      </c>
      <c r="BB406">
        <v>7.0000000000000007E-2</v>
      </c>
      <c r="BC406">
        <v>13.8</v>
      </c>
      <c r="BF406">
        <v>0.66</v>
      </c>
      <c r="BG406">
        <v>348</v>
      </c>
      <c r="BI406">
        <v>3.03</v>
      </c>
      <c r="BJ406">
        <v>4.0000000000000001E-3</v>
      </c>
      <c r="BM406">
        <v>55.9</v>
      </c>
      <c r="BP406">
        <v>6.5000000000000002E-2</v>
      </c>
      <c r="BQ406">
        <v>15.04</v>
      </c>
      <c r="BY406">
        <v>0.01</v>
      </c>
      <c r="BZ406">
        <v>1.6</v>
      </c>
      <c r="CB406">
        <v>2.4</v>
      </c>
      <c r="CC406">
        <v>0.7</v>
      </c>
      <c r="CF406">
        <v>27</v>
      </c>
      <c r="CJ406">
        <v>0.01</v>
      </c>
      <c r="CK406">
        <v>3.1</v>
      </c>
      <c r="CL406">
        <v>5.0999999999999997E-2</v>
      </c>
      <c r="CM406">
        <v>0.12</v>
      </c>
      <c r="CO406">
        <v>0.6</v>
      </c>
      <c r="CP406">
        <v>45</v>
      </c>
      <c r="CQ406">
        <v>0.2</v>
      </c>
      <c r="CT406">
        <v>101.4</v>
      </c>
    </row>
    <row r="407" spans="1:98">
      <c r="A407" t="s">
        <v>99</v>
      </c>
      <c r="B407" t="s">
        <v>100</v>
      </c>
      <c r="C407" t="s">
        <v>101</v>
      </c>
      <c r="D407" t="s">
        <v>927</v>
      </c>
      <c r="E407" t="s">
        <v>133</v>
      </c>
      <c r="F407" t="s">
        <v>437</v>
      </c>
      <c r="G407" s="1">
        <v>41074</v>
      </c>
      <c r="H407" t="s">
        <v>105</v>
      </c>
      <c r="I407">
        <v>6804803</v>
      </c>
      <c r="J407">
        <v>591798</v>
      </c>
      <c r="K407">
        <v>1097</v>
      </c>
      <c r="M407" t="s">
        <v>106</v>
      </c>
      <c r="N407" t="s">
        <v>558</v>
      </c>
      <c r="O407" t="s">
        <v>108</v>
      </c>
      <c r="Q407" t="s">
        <v>928</v>
      </c>
      <c r="S407">
        <v>151</v>
      </c>
      <c r="U407">
        <v>0.56000000000000005</v>
      </c>
      <c r="V407">
        <v>16.7</v>
      </c>
      <c r="X407">
        <v>1.2</v>
      </c>
      <c r="Z407">
        <v>0.5</v>
      </c>
      <c r="AA407">
        <v>76.7</v>
      </c>
      <c r="AC407">
        <v>0.16</v>
      </c>
      <c r="AE407">
        <v>0.08</v>
      </c>
      <c r="AF407">
        <v>0.43</v>
      </c>
      <c r="AI407">
        <v>3.2</v>
      </c>
      <c r="AK407">
        <v>18.8</v>
      </c>
      <c r="AN407">
        <v>10.08</v>
      </c>
      <c r="AS407">
        <v>1.1299999999999999</v>
      </c>
      <c r="AT407">
        <v>3</v>
      </c>
      <c r="AX407">
        <v>17</v>
      </c>
      <c r="BB407">
        <v>0.04</v>
      </c>
      <c r="BC407">
        <v>19.7</v>
      </c>
      <c r="BF407">
        <v>0.11</v>
      </c>
      <c r="BG407">
        <v>81</v>
      </c>
      <c r="BI407">
        <v>1.73</v>
      </c>
      <c r="BJ407">
        <v>4.0000000000000001E-3</v>
      </c>
      <c r="BM407">
        <v>17.100000000000001</v>
      </c>
      <c r="BP407">
        <v>3.9E-2</v>
      </c>
      <c r="BQ407">
        <v>11.55</v>
      </c>
      <c r="BY407">
        <v>0.01</v>
      </c>
      <c r="BZ407">
        <v>0.93</v>
      </c>
      <c r="CB407">
        <v>1.1000000000000001</v>
      </c>
      <c r="CC407">
        <v>0.3</v>
      </c>
      <c r="CF407">
        <v>14.2</v>
      </c>
      <c r="CJ407">
        <v>0.05</v>
      </c>
      <c r="CK407">
        <v>3.7</v>
      </c>
      <c r="CL407">
        <v>2.5999999999999999E-2</v>
      </c>
      <c r="CM407">
        <v>0.1</v>
      </c>
      <c r="CO407">
        <v>0.5</v>
      </c>
      <c r="CP407">
        <v>26</v>
      </c>
      <c r="CQ407">
        <v>0.2</v>
      </c>
      <c r="CT407">
        <v>54.2</v>
      </c>
    </row>
    <row r="408" spans="1:98">
      <c r="A408" t="s">
        <v>99</v>
      </c>
      <c r="B408" t="s">
        <v>100</v>
      </c>
      <c r="C408" t="s">
        <v>101</v>
      </c>
      <c r="D408" t="s">
        <v>929</v>
      </c>
      <c r="E408" t="s">
        <v>133</v>
      </c>
      <c r="F408" t="s">
        <v>437</v>
      </c>
      <c r="G408" s="1">
        <v>41074</v>
      </c>
      <c r="H408" t="s">
        <v>105</v>
      </c>
      <c r="I408">
        <v>6804703</v>
      </c>
      <c r="J408">
        <v>591796</v>
      </c>
      <c r="K408">
        <v>1119</v>
      </c>
      <c r="M408" t="s">
        <v>106</v>
      </c>
      <c r="N408" t="s">
        <v>558</v>
      </c>
      <c r="O408" t="s">
        <v>108</v>
      </c>
      <c r="Q408" t="s">
        <v>930</v>
      </c>
      <c r="S408">
        <v>423</v>
      </c>
      <c r="U408">
        <v>0.69</v>
      </c>
      <c r="V408">
        <v>15</v>
      </c>
      <c r="X408">
        <v>0.2</v>
      </c>
      <c r="Z408">
        <v>0.5</v>
      </c>
      <c r="AA408">
        <v>122.6</v>
      </c>
      <c r="AC408">
        <v>0.11</v>
      </c>
      <c r="AE408">
        <v>0.1</v>
      </c>
      <c r="AF408">
        <v>0.47</v>
      </c>
      <c r="AI408">
        <v>3.8</v>
      </c>
      <c r="AK408">
        <v>25.9</v>
      </c>
      <c r="AN408">
        <v>10.16</v>
      </c>
      <c r="AS408">
        <v>1.28</v>
      </c>
      <c r="AT408">
        <v>3.1</v>
      </c>
      <c r="AX408">
        <v>14</v>
      </c>
      <c r="BB408">
        <v>0.04</v>
      </c>
      <c r="BC408">
        <v>16.600000000000001</v>
      </c>
      <c r="BF408">
        <v>0.2</v>
      </c>
      <c r="BG408">
        <v>112</v>
      </c>
      <c r="BI408">
        <v>1.68</v>
      </c>
      <c r="BJ408">
        <v>5.0000000000000001E-3</v>
      </c>
      <c r="BM408">
        <v>19.7</v>
      </c>
      <c r="BP408">
        <v>2.8000000000000001E-2</v>
      </c>
      <c r="BQ408">
        <v>12.34</v>
      </c>
      <c r="BY408">
        <v>0.01</v>
      </c>
      <c r="BZ408">
        <v>1.33</v>
      </c>
      <c r="CB408">
        <v>1.2</v>
      </c>
      <c r="CC408">
        <v>0.6</v>
      </c>
      <c r="CF408">
        <v>15.4</v>
      </c>
      <c r="CJ408">
        <v>0.01</v>
      </c>
      <c r="CK408">
        <v>1.7</v>
      </c>
      <c r="CL408">
        <v>2.1999999999999999E-2</v>
      </c>
      <c r="CM408">
        <v>0.09</v>
      </c>
      <c r="CO408">
        <v>0.4</v>
      </c>
      <c r="CP408">
        <v>30</v>
      </c>
      <c r="CQ408">
        <v>0.2</v>
      </c>
      <c r="CT408">
        <v>57.3</v>
      </c>
    </row>
    <row r="409" spans="1:98">
      <c r="A409" t="s">
        <v>99</v>
      </c>
      <c r="B409" t="s">
        <v>100</v>
      </c>
      <c r="C409" t="s">
        <v>101</v>
      </c>
      <c r="D409" t="s">
        <v>931</v>
      </c>
      <c r="E409" t="s">
        <v>133</v>
      </c>
      <c r="F409" t="s">
        <v>437</v>
      </c>
      <c r="G409" s="1">
        <v>41074</v>
      </c>
      <c r="H409" t="s">
        <v>105</v>
      </c>
      <c r="I409">
        <v>6804604</v>
      </c>
      <c r="J409">
        <v>591771</v>
      </c>
      <c r="K409">
        <v>1122</v>
      </c>
      <c r="M409" t="s">
        <v>106</v>
      </c>
      <c r="N409" t="s">
        <v>558</v>
      </c>
      <c r="O409" t="s">
        <v>108</v>
      </c>
      <c r="Q409" t="s">
        <v>932</v>
      </c>
      <c r="S409">
        <v>383</v>
      </c>
      <c r="U409">
        <v>0.88</v>
      </c>
      <c r="V409">
        <v>16.5</v>
      </c>
      <c r="X409">
        <v>0.4</v>
      </c>
      <c r="Z409">
        <v>0.5</v>
      </c>
      <c r="AA409">
        <v>146.9</v>
      </c>
      <c r="AC409">
        <v>0.26</v>
      </c>
      <c r="AE409">
        <v>0.14000000000000001</v>
      </c>
      <c r="AF409">
        <v>3.51</v>
      </c>
      <c r="AI409">
        <v>9.6</v>
      </c>
      <c r="AK409">
        <v>37.6</v>
      </c>
      <c r="AN409">
        <v>19.059999999999999</v>
      </c>
      <c r="AS409">
        <v>2.48</v>
      </c>
      <c r="AT409">
        <v>4.5999999999999996</v>
      </c>
      <c r="AX409">
        <v>16</v>
      </c>
      <c r="BB409">
        <v>0.05</v>
      </c>
      <c r="BC409">
        <v>13</v>
      </c>
      <c r="BF409">
        <v>0.24</v>
      </c>
      <c r="BG409">
        <v>288</v>
      </c>
      <c r="BI409">
        <v>2.35</v>
      </c>
      <c r="BJ409">
        <v>4.0000000000000001E-3</v>
      </c>
      <c r="BM409">
        <v>36.200000000000003</v>
      </c>
      <c r="BP409">
        <v>0.152</v>
      </c>
      <c r="BQ409">
        <v>17.64</v>
      </c>
      <c r="BY409">
        <v>0.01</v>
      </c>
      <c r="BZ409">
        <v>1.84</v>
      </c>
      <c r="CB409">
        <v>2</v>
      </c>
      <c r="CC409">
        <v>0.5</v>
      </c>
      <c r="CF409">
        <v>14</v>
      </c>
      <c r="CJ409">
        <v>0.05</v>
      </c>
      <c r="CK409">
        <v>4.7</v>
      </c>
      <c r="CL409">
        <v>0.04</v>
      </c>
      <c r="CM409">
        <v>7.0000000000000007E-2</v>
      </c>
      <c r="CO409">
        <v>0.7</v>
      </c>
      <c r="CP409">
        <v>41</v>
      </c>
      <c r="CQ409">
        <v>0.2</v>
      </c>
      <c r="CT409">
        <v>232.3</v>
      </c>
    </row>
    <row r="410" spans="1:98">
      <c r="A410" t="s">
        <v>99</v>
      </c>
      <c r="B410" t="s">
        <v>100</v>
      </c>
      <c r="C410" t="s">
        <v>101</v>
      </c>
      <c r="D410" t="s">
        <v>933</v>
      </c>
      <c r="E410" t="s">
        <v>133</v>
      </c>
      <c r="F410" t="s">
        <v>437</v>
      </c>
      <c r="G410" s="1">
        <v>41074</v>
      </c>
      <c r="H410" t="s">
        <v>105</v>
      </c>
      <c r="I410">
        <v>6804606</v>
      </c>
      <c r="J410">
        <v>591674</v>
      </c>
      <c r="K410">
        <v>1143</v>
      </c>
      <c r="M410" t="s">
        <v>106</v>
      </c>
      <c r="N410" t="s">
        <v>558</v>
      </c>
      <c r="O410" t="s">
        <v>108</v>
      </c>
      <c r="Q410" t="s">
        <v>934</v>
      </c>
      <c r="S410">
        <v>228</v>
      </c>
      <c r="U410">
        <v>0.48</v>
      </c>
      <c r="V410">
        <v>13</v>
      </c>
      <c r="X410">
        <v>0.8</v>
      </c>
      <c r="Z410">
        <v>0.5</v>
      </c>
      <c r="AA410">
        <v>63.3</v>
      </c>
      <c r="AC410">
        <v>0.14000000000000001</v>
      </c>
      <c r="AE410">
        <v>0.08</v>
      </c>
      <c r="AF410">
        <v>0.38</v>
      </c>
      <c r="AI410">
        <v>3.6</v>
      </c>
      <c r="AK410">
        <v>22</v>
      </c>
      <c r="AN410">
        <v>11.54</v>
      </c>
      <c r="AS410">
        <v>1.29</v>
      </c>
      <c r="AT410">
        <v>3.1</v>
      </c>
      <c r="AX410">
        <v>7</v>
      </c>
      <c r="BB410">
        <v>0.03</v>
      </c>
      <c r="BC410">
        <v>13.7</v>
      </c>
      <c r="BF410">
        <v>0.11</v>
      </c>
      <c r="BG410">
        <v>79</v>
      </c>
      <c r="BI410">
        <v>1.74</v>
      </c>
      <c r="BJ410">
        <v>3.0000000000000001E-3</v>
      </c>
      <c r="BM410">
        <v>21.3</v>
      </c>
      <c r="BP410">
        <v>3.7999999999999999E-2</v>
      </c>
      <c r="BQ410">
        <v>12.12</v>
      </c>
      <c r="BY410">
        <v>0.01</v>
      </c>
      <c r="BZ410">
        <v>1.18</v>
      </c>
      <c r="CB410">
        <v>1</v>
      </c>
      <c r="CC410">
        <v>0.4</v>
      </c>
      <c r="CF410">
        <v>10.1</v>
      </c>
      <c r="CJ410">
        <v>0.02</v>
      </c>
      <c r="CK410">
        <v>3.2</v>
      </c>
      <c r="CL410">
        <v>3.3000000000000002E-2</v>
      </c>
      <c r="CM410">
        <v>0.06</v>
      </c>
      <c r="CO410">
        <v>0.4</v>
      </c>
      <c r="CP410">
        <v>25</v>
      </c>
      <c r="CQ410">
        <v>0.1</v>
      </c>
      <c r="CT410">
        <v>57.5</v>
      </c>
    </row>
    <row r="411" spans="1:98">
      <c r="A411" t="s">
        <v>99</v>
      </c>
      <c r="B411" t="s">
        <v>100</v>
      </c>
      <c r="C411" t="s">
        <v>101</v>
      </c>
      <c r="D411" t="s">
        <v>935</v>
      </c>
      <c r="E411" t="s">
        <v>133</v>
      </c>
      <c r="F411" t="s">
        <v>437</v>
      </c>
      <c r="G411" s="1">
        <v>41074</v>
      </c>
      <c r="H411" t="s">
        <v>105</v>
      </c>
      <c r="I411">
        <v>6804706</v>
      </c>
      <c r="J411">
        <v>591684</v>
      </c>
      <c r="K411">
        <v>1137</v>
      </c>
      <c r="M411" t="s">
        <v>106</v>
      </c>
      <c r="N411" t="s">
        <v>558</v>
      </c>
      <c r="O411" t="s">
        <v>108</v>
      </c>
      <c r="Q411" t="s">
        <v>936</v>
      </c>
      <c r="S411">
        <v>165</v>
      </c>
      <c r="U411">
        <v>1.27</v>
      </c>
      <c r="V411">
        <v>20.8</v>
      </c>
      <c r="X411">
        <v>4.0999999999999996</v>
      </c>
      <c r="Z411">
        <v>0.5</v>
      </c>
      <c r="AA411">
        <v>323.89999999999998</v>
      </c>
      <c r="AC411">
        <v>0.19</v>
      </c>
      <c r="AE411">
        <v>0.2</v>
      </c>
      <c r="AF411">
        <v>0.44</v>
      </c>
      <c r="AI411">
        <v>10.199999999999999</v>
      </c>
      <c r="AK411">
        <v>68.5</v>
      </c>
      <c r="AN411">
        <v>28.8</v>
      </c>
      <c r="AS411">
        <v>2.4300000000000002</v>
      </c>
      <c r="AT411">
        <v>4.5</v>
      </c>
      <c r="AX411">
        <v>16</v>
      </c>
      <c r="BB411">
        <v>0.06</v>
      </c>
      <c r="BC411">
        <v>19.5</v>
      </c>
      <c r="BF411">
        <v>0.8</v>
      </c>
      <c r="BG411">
        <v>286</v>
      </c>
      <c r="BI411">
        <v>2.7</v>
      </c>
      <c r="BJ411">
        <v>6.0000000000000001E-3</v>
      </c>
      <c r="BM411">
        <v>64.3</v>
      </c>
      <c r="BP411">
        <v>4.7E-2</v>
      </c>
      <c r="BQ411">
        <v>16.27</v>
      </c>
      <c r="BY411">
        <v>0.01</v>
      </c>
      <c r="BZ411">
        <v>1.81</v>
      </c>
      <c r="CB411">
        <v>3.7</v>
      </c>
      <c r="CC411">
        <v>0.6</v>
      </c>
      <c r="CF411">
        <v>22.8</v>
      </c>
      <c r="CJ411">
        <v>0.02</v>
      </c>
      <c r="CK411">
        <v>6</v>
      </c>
      <c r="CL411">
        <v>5.6000000000000001E-2</v>
      </c>
      <c r="CM411">
        <v>0.1</v>
      </c>
      <c r="CO411">
        <v>1.1000000000000001</v>
      </c>
      <c r="CP411">
        <v>47</v>
      </c>
      <c r="CQ411">
        <v>0.3</v>
      </c>
      <c r="CT411">
        <v>103.6</v>
      </c>
    </row>
    <row r="412" spans="1:98">
      <c r="A412" t="s">
        <v>99</v>
      </c>
      <c r="B412" t="s">
        <v>100</v>
      </c>
      <c r="C412" t="s">
        <v>101</v>
      </c>
      <c r="D412" t="s">
        <v>937</v>
      </c>
      <c r="E412" t="s">
        <v>133</v>
      </c>
      <c r="F412" t="s">
        <v>437</v>
      </c>
      <c r="G412" s="1">
        <v>41074</v>
      </c>
      <c r="H412" t="s">
        <v>105</v>
      </c>
      <c r="I412">
        <v>6804601</v>
      </c>
      <c r="J412">
        <v>591575</v>
      </c>
      <c r="K412">
        <v>1166</v>
      </c>
      <c r="M412" t="s">
        <v>106</v>
      </c>
      <c r="N412" t="s">
        <v>558</v>
      </c>
      <c r="O412" t="s">
        <v>108</v>
      </c>
      <c r="Q412" t="s">
        <v>938</v>
      </c>
      <c r="S412">
        <v>505</v>
      </c>
      <c r="U412">
        <v>1.35</v>
      </c>
      <c r="V412">
        <v>37.200000000000003</v>
      </c>
      <c r="X412">
        <v>1.1000000000000001</v>
      </c>
      <c r="Z412">
        <v>0.5</v>
      </c>
      <c r="AA412">
        <v>236</v>
      </c>
      <c r="AC412">
        <v>0.18</v>
      </c>
      <c r="AE412">
        <v>0.08</v>
      </c>
      <c r="AF412">
        <v>0.52</v>
      </c>
      <c r="AI412">
        <v>8.3000000000000007</v>
      </c>
      <c r="AK412">
        <v>50.1</v>
      </c>
      <c r="AN412">
        <v>30.36</v>
      </c>
      <c r="AS412">
        <v>2.95</v>
      </c>
      <c r="AT412">
        <v>3.7</v>
      </c>
      <c r="AX412">
        <v>24</v>
      </c>
      <c r="BB412">
        <v>0.06</v>
      </c>
      <c r="BC412">
        <v>16.7</v>
      </c>
      <c r="BF412">
        <v>0.36</v>
      </c>
      <c r="BG412">
        <v>158</v>
      </c>
      <c r="BI412">
        <v>2.88</v>
      </c>
      <c r="BJ412">
        <v>2E-3</v>
      </c>
      <c r="BM412">
        <v>47.4</v>
      </c>
      <c r="BP412">
        <v>6.0999999999999999E-2</v>
      </c>
      <c r="BQ412">
        <v>17.55</v>
      </c>
      <c r="BY412">
        <v>0.01</v>
      </c>
      <c r="BZ412">
        <v>2.19</v>
      </c>
      <c r="CB412">
        <v>2.7</v>
      </c>
      <c r="CC412">
        <v>0.9</v>
      </c>
      <c r="CF412">
        <v>15.9</v>
      </c>
      <c r="CJ412">
        <v>0.04</v>
      </c>
      <c r="CK412">
        <v>5.9</v>
      </c>
      <c r="CL412">
        <v>2.1000000000000001E-2</v>
      </c>
      <c r="CM412">
        <v>0.1</v>
      </c>
      <c r="CO412">
        <v>0.8</v>
      </c>
      <c r="CP412">
        <v>43</v>
      </c>
      <c r="CQ412">
        <v>0.2</v>
      </c>
      <c r="CT412">
        <v>112.7</v>
      </c>
    </row>
    <row r="413" spans="1:98">
      <c r="A413" t="s">
        <v>99</v>
      </c>
      <c r="B413" t="s">
        <v>100</v>
      </c>
      <c r="C413" t="s">
        <v>101</v>
      </c>
      <c r="D413" t="s">
        <v>939</v>
      </c>
      <c r="E413" t="s">
        <v>133</v>
      </c>
      <c r="F413" t="s">
        <v>437</v>
      </c>
      <c r="G413" s="1">
        <v>41075</v>
      </c>
      <c r="H413" t="s">
        <v>105</v>
      </c>
      <c r="I413">
        <v>6802984</v>
      </c>
      <c r="J413">
        <v>588402</v>
      </c>
      <c r="K413">
        <v>1072</v>
      </c>
      <c r="M413" t="s">
        <v>106</v>
      </c>
      <c r="N413" t="s">
        <v>558</v>
      </c>
      <c r="O413" t="s">
        <v>108</v>
      </c>
      <c r="Q413" t="s">
        <v>940</v>
      </c>
      <c r="S413">
        <v>40</v>
      </c>
      <c r="U413">
        <v>0.97</v>
      </c>
      <c r="V413">
        <v>8.4</v>
      </c>
      <c r="X413">
        <v>1.6</v>
      </c>
      <c r="Z413">
        <v>3</v>
      </c>
      <c r="AA413">
        <v>140</v>
      </c>
      <c r="AC413">
        <v>7.0000000000000007E-2</v>
      </c>
      <c r="AE413">
        <v>0.19</v>
      </c>
      <c r="AF413">
        <v>0.23</v>
      </c>
      <c r="AI413">
        <v>21.1</v>
      </c>
      <c r="AK413">
        <v>150.6</v>
      </c>
      <c r="AN413">
        <v>10.24</v>
      </c>
      <c r="AS413">
        <v>2.08</v>
      </c>
      <c r="AT413">
        <v>3.3</v>
      </c>
      <c r="AX413">
        <v>13</v>
      </c>
      <c r="BB413">
        <v>0.03</v>
      </c>
      <c r="BC413">
        <v>8.1</v>
      </c>
      <c r="BF413">
        <v>1.92</v>
      </c>
      <c r="BG413">
        <v>340</v>
      </c>
      <c r="BI413">
        <v>0.74</v>
      </c>
      <c r="BJ413">
        <v>8.9999999999999993E-3</v>
      </c>
      <c r="BM413">
        <v>162.4</v>
      </c>
      <c r="BP413">
        <v>1.4999999999999999E-2</v>
      </c>
      <c r="BQ413">
        <v>6.45</v>
      </c>
      <c r="BY413">
        <v>0.01</v>
      </c>
      <c r="BZ413">
        <v>0.57999999999999996</v>
      </c>
      <c r="CB413">
        <v>3.1</v>
      </c>
      <c r="CC413">
        <v>0.1</v>
      </c>
      <c r="CF413">
        <v>10.6</v>
      </c>
      <c r="CJ413">
        <v>0.01</v>
      </c>
      <c r="CK413">
        <v>2.6</v>
      </c>
      <c r="CL413">
        <v>5.2999999999999999E-2</v>
      </c>
      <c r="CM413">
        <v>0.04</v>
      </c>
      <c r="CO413">
        <v>0.4</v>
      </c>
      <c r="CP413">
        <v>40</v>
      </c>
      <c r="CQ413">
        <v>0.2</v>
      </c>
      <c r="CT413">
        <v>43.2</v>
      </c>
    </row>
    <row r="414" spans="1:98">
      <c r="A414" t="s">
        <v>99</v>
      </c>
      <c r="B414" t="s">
        <v>100</v>
      </c>
      <c r="C414" t="s">
        <v>101</v>
      </c>
      <c r="D414" t="s">
        <v>941</v>
      </c>
      <c r="E414" t="s">
        <v>133</v>
      </c>
      <c r="F414" t="s">
        <v>437</v>
      </c>
      <c r="G414" s="1">
        <v>41075</v>
      </c>
      <c r="H414" t="s">
        <v>105</v>
      </c>
      <c r="I414">
        <v>6803003</v>
      </c>
      <c r="J414">
        <v>588499</v>
      </c>
      <c r="K414">
        <v>1104</v>
      </c>
      <c r="M414" t="s">
        <v>106</v>
      </c>
      <c r="N414" t="s">
        <v>558</v>
      </c>
      <c r="O414" t="s">
        <v>108</v>
      </c>
      <c r="Q414" t="s">
        <v>942</v>
      </c>
      <c r="S414">
        <v>34</v>
      </c>
      <c r="U414">
        <v>1.33</v>
      </c>
      <c r="V414">
        <v>19.3</v>
      </c>
      <c r="X414">
        <v>2.5</v>
      </c>
      <c r="Z414">
        <v>4</v>
      </c>
      <c r="AA414">
        <v>224.7</v>
      </c>
      <c r="AC414">
        <v>7.0000000000000007E-2</v>
      </c>
      <c r="AE414">
        <v>0.17</v>
      </c>
      <c r="AF414">
        <v>0.34</v>
      </c>
      <c r="AI414">
        <v>19</v>
      </c>
      <c r="AK414">
        <v>216</v>
      </c>
      <c r="AN414">
        <v>14.15</v>
      </c>
      <c r="AS414">
        <v>2.61</v>
      </c>
      <c r="AT414">
        <v>4</v>
      </c>
      <c r="AX414">
        <v>11</v>
      </c>
      <c r="BB414">
        <v>0.04</v>
      </c>
      <c r="BC414">
        <v>10</v>
      </c>
      <c r="BF414">
        <v>2.3199999999999998</v>
      </c>
      <c r="BG414">
        <v>215</v>
      </c>
      <c r="BI414">
        <v>1.86</v>
      </c>
      <c r="BJ414">
        <v>3.0000000000000001E-3</v>
      </c>
      <c r="BM414">
        <v>207.8</v>
      </c>
      <c r="BP414">
        <v>1.2999999999999999E-2</v>
      </c>
      <c r="BQ414">
        <v>8.76</v>
      </c>
      <c r="BY414">
        <v>0.01</v>
      </c>
      <c r="BZ414">
        <v>1.28</v>
      </c>
      <c r="CB414">
        <v>3.1</v>
      </c>
      <c r="CC414">
        <v>0.4</v>
      </c>
      <c r="CF414">
        <v>10.9</v>
      </c>
      <c r="CJ414">
        <v>0.03</v>
      </c>
      <c r="CK414">
        <v>2.9</v>
      </c>
      <c r="CL414">
        <v>5.8999999999999997E-2</v>
      </c>
      <c r="CM414">
        <v>0.08</v>
      </c>
      <c r="CO414">
        <v>0.5</v>
      </c>
      <c r="CP414">
        <v>58</v>
      </c>
      <c r="CQ414">
        <v>0.1</v>
      </c>
      <c r="CT414">
        <v>63.3</v>
      </c>
    </row>
    <row r="415" spans="1:98">
      <c r="A415" t="s">
        <v>99</v>
      </c>
      <c r="B415" t="s">
        <v>100</v>
      </c>
      <c r="C415" t="s">
        <v>101</v>
      </c>
      <c r="D415" t="s">
        <v>943</v>
      </c>
      <c r="E415" t="s">
        <v>133</v>
      </c>
      <c r="F415" t="s">
        <v>437</v>
      </c>
      <c r="G415" s="1">
        <v>41075</v>
      </c>
      <c r="H415" t="s">
        <v>105</v>
      </c>
      <c r="I415">
        <v>6803001</v>
      </c>
      <c r="J415">
        <v>588606</v>
      </c>
      <c r="K415">
        <v>1110</v>
      </c>
      <c r="M415" t="s">
        <v>106</v>
      </c>
      <c r="N415" t="s">
        <v>558</v>
      </c>
      <c r="O415" t="s">
        <v>108</v>
      </c>
      <c r="Q415" t="s">
        <v>944</v>
      </c>
      <c r="S415">
        <v>559</v>
      </c>
      <c r="U415">
        <v>1.03</v>
      </c>
      <c r="V415">
        <v>147.30000000000001</v>
      </c>
      <c r="X415">
        <v>9.9</v>
      </c>
      <c r="Z415">
        <v>6</v>
      </c>
      <c r="AA415">
        <v>133</v>
      </c>
      <c r="AC415">
        <v>7.0000000000000007E-2</v>
      </c>
      <c r="AE415">
        <v>0.81</v>
      </c>
      <c r="AF415">
        <v>41.32</v>
      </c>
      <c r="AI415">
        <v>25.1</v>
      </c>
      <c r="AK415">
        <v>251.7</v>
      </c>
      <c r="AN415">
        <v>59.47</v>
      </c>
      <c r="AS415">
        <v>2.5499999999999998</v>
      </c>
      <c r="AT415">
        <v>3</v>
      </c>
      <c r="AX415">
        <v>48</v>
      </c>
      <c r="BB415">
        <v>0.05</v>
      </c>
      <c r="BC415">
        <v>7.1</v>
      </c>
      <c r="BF415">
        <v>3.15</v>
      </c>
      <c r="BG415">
        <v>378</v>
      </c>
      <c r="BI415">
        <v>6.33</v>
      </c>
      <c r="BJ415">
        <v>1.2E-2</v>
      </c>
      <c r="BM415">
        <v>1155.3</v>
      </c>
      <c r="BP415">
        <v>6.3E-2</v>
      </c>
      <c r="BQ415">
        <v>18.32</v>
      </c>
      <c r="BY415">
        <v>0.26</v>
      </c>
      <c r="BZ415">
        <v>7.79</v>
      </c>
      <c r="CB415">
        <v>7.2</v>
      </c>
      <c r="CC415">
        <v>7.3</v>
      </c>
      <c r="CF415">
        <v>41.6</v>
      </c>
      <c r="CJ415">
        <v>0.04</v>
      </c>
      <c r="CK415">
        <v>2.5</v>
      </c>
      <c r="CL415">
        <v>4.3999999999999997E-2</v>
      </c>
      <c r="CM415">
        <v>0.09</v>
      </c>
      <c r="CO415">
        <v>11.8</v>
      </c>
      <c r="CP415">
        <v>43</v>
      </c>
      <c r="CQ415">
        <v>0.4</v>
      </c>
      <c r="CT415">
        <v>4364.8</v>
      </c>
    </row>
    <row r="416" spans="1:98">
      <c r="A416" t="s">
        <v>99</v>
      </c>
      <c r="B416" t="s">
        <v>100</v>
      </c>
      <c r="C416" t="s">
        <v>101</v>
      </c>
      <c r="D416" t="s">
        <v>945</v>
      </c>
      <c r="E416" t="s">
        <v>133</v>
      </c>
      <c r="F416" t="s">
        <v>437</v>
      </c>
      <c r="G416" s="1">
        <v>41075</v>
      </c>
      <c r="H416" t="s">
        <v>105</v>
      </c>
      <c r="I416">
        <v>6803004</v>
      </c>
      <c r="J416">
        <v>588694</v>
      </c>
      <c r="K416">
        <v>1147</v>
      </c>
      <c r="M416" t="s">
        <v>106</v>
      </c>
      <c r="N416" t="s">
        <v>558</v>
      </c>
      <c r="O416" t="s">
        <v>108</v>
      </c>
      <c r="Q416" t="s">
        <v>946</v>
      </c>
      <c r="S416">
        <v>140</v>
      </c>
      <c r="U416">
        <v>1.26</v>
      </c>
      <c r="V416">
        <v>26.5</v>
      </c>
      <c r="X416">
        <v>2.1</v>
      </c>
      <c r="Z416">
        <v>3</v>
      </c>
      <c r="AA416">
        <v>168.5</v>
      </c>
      <c r="AC416">
        <v>0.09</v>
      </c>
      <c r="AE416">
        <v>0.16</v>
      </c>
      <c r="AF416">
        <v>0.35</v>
      </c>
      <c r="AI416">
        <v>37.4</v>
      </c>
      <c r="AK416">
        <v>281.89999999999998</v>
      </c>
      <c r="AN416">
        <v>26.04</v>
      </c>
      <c r="AS416">
        <v>3.23</v>
      </c>
      <c r="AT416">
        <v>4.3</v>
      </c>
      <c r="AX416">
        <v>14</v>
      </c>
      <c r="BB416">
        <v>0.03</v>
      </c>
      <c r="BC416">
        <v>6.5</v>
      </c>
      <c r="BF416">
        <v>1.43</v>
      </c>
      <c r="BG416">
        <v>893</v>
      </c>
      <c r="BI416">
        <v>1.37</v>
      </c>
      <c r="BJ416">
        <v>8.9999999999999993E-3</v>
      </c>
      <c r="BM416">
        <v>278.8</v>
      </c>
      <c r="BP416">
        <v>2.1999999999999999E-2</v>
      </c>
      <c r="BQ416">
        <v>7.89</v>
      </c>
      <c r="BY416">
        <v>0.01</v>
      </c>
      <c r="BZ416">
        <v>2.13</v>
      </c>
      <c r="CB416">
        <v>3.9</v>
      </c>
      <c r="CC416">
        <v>0.1</v>
      </c>
      <c r="CF416">
        <v>11.3</v>
      </c>
      <c r="CJ416">
        <v>0.04</v>
      </c>
      <c r="CK416">
        <v>1.6</v>
      </c>
      <c r="CL416">
        <v>3.5999999999999997E-2</v>
      </c>
      <c r="CM416">
        <v>7.0000000000000007E-2</v>
      </c>
      <c r="CO416">
        <v>0.3</v>
      </c>
      <c r="CP416">
        <v>57</v>
      </c>
      <c r="CQ416">
        <v>0.2</v>
      </c>
      <c r="CT416">
        <v>342.6</v>
      </c>
    </row>
    <row r="417" spans="1:98">
      <c r="A417" t="s">
        <v>99</v>
      </c>
      <c r="B417" t="s">
        <v>100</v>
      </c>
      <c r="C417" t="s">
        <v>101</v>
      </c>
      <c r="D417" t="s">
        <v>947</v>
      </c>
      <c r="E417" t="s">
        <v>133</v>
      </c>
      <c r="F417" t="s">
        <v>437</v>
      </c>
      <c r="G417" s="1">
        <v>41075</v>
      </c>
      <c r="H417" t="s">
        <v>105</v>
      </c>
      <c r="I417">
        <v>6803015</v>
      </c>
      <c r="J417">
        <v>588799</v>
      </c>
      <c r="K417">
        <v>1195</v>
      </c>
      <c r="M417" t="s">
        <v>106</v>
      </c>
      <c r="N417" t="s">
        <v>558</v>
      </c>
      <c r="O417" t="s">
        <v>108</v>
      </c>
      <c r="Q417" t="s">
        <v>948</v>
      </c>
      <c r="S417">
        <v>34</v>
      </c>
      <c r="U417">
        <v>0.87</v>
      </c>
      <c r="V417">
        <v>11.2</v>
      </c>
      <c r="X417">
        <v>1.2</v>
      </c>
      <c r="Z417">
        <v>2</v>
      </c>
      <c r="AA417">
        <v>44.9</v>
      </c>
      <c r="AC417">
        <v>0.12</v>
      </c>
      <c r="AE417">
        <v>0.09</v>
      </c>
      <c r="AF417">
        <v>0.27</v>
      </c>
      <c r="AI417">
        <v>7</v>
      </c>
      <c r="AK417">
        <v>78.099999999999994</v>
      </c>
      <c r="AN417">
        <v>14.01</v>
      </c>
      <c r="AS417">
        <v>1.66</v>
      </c>
      <c r="AT417">
        <v>5.5</v>
      </c>
      <c r="AX417">
        <v>7</v>
      </c>
      <c r="BB417">
        <v>0.02</v>
      </c>
      <c r="BC417">
        <v>6.3</v>
      </c>
      <c r="BF417">
        <v>0.46</v>
      </c>
      <c r="BG417">
        <v>202</v>
      </c>
      <c r="BI417">
        <v>0.79</v>
      </c>
      <c r="BJ417">
        <v>0.01</v>
      </c>
      <c r="BM417">
        <v>41.3</v>
      </c>
      <c r="BP417">
        <v>2.5999999999999999E-2</v>
      </c>
      <c r="BQ417">
        <v>5.84</v>
      </c>
      <c r="BY417">
        <v>0.01</v>
      </c>
      <c r="BZ417">
        <v>1.0900000000000001</v>
      </c>
      <c r="CB417">
        <v>1.8</v>
      </c>
      <c r="CC417">
        <v>0.05</v>
      </c>
      <c r="CF417">
        <v>7.2</v>
      </c>
      <c r="CJ417">
        <v>0.03</v>
      </c>
      <c r="CK417">
        <v>1.4</v>
      </c>
      <c r="CL417">
        <v>7.8E-2</v>
      </c>
      <c r="CM417">
        <v>0.04</v>
      </c>
      <c r="CO417">
        <v>0.2</v>
      </c>
      <c r="CP417">
        <v>54</v>
      </c>
      <c r="CQ417">
        <v>0.2</v>
      </c>
      <c r="CT417">
        <v>78.3</v>
      </c>
    </row>
    <row r="418" spans="1:98">
      <c r="A418" t="s">
        <v>99</v>
      </c>
      <c r="B418" t="s">
        <v>100</v>
      </c>
      <c r="C418" t="s">
        <v>101</v>
      </c>
      <c r="D418" t="s">
        <v>949</v>
      </c>
      <c r="E418" t="s">
        <v>133</v>
      </c>
      <c r="F418" t="s">
        <v>437</v>
      </c>
      <c r="G418" s="1">
        <v>41075</v>
      </c>
      <c r="H418" t="s">
        <v>105</v>
      </c>
      <c r="I418">
        <v>6803007</v>
      </c>
      <c r="J418">
        <v>588887</v>
      </c>
      <c r="K418">
        <v>1199</v>
      </c>
      <c r="M418" t="s">
        <v>106</v>
      </c>
      <c r="N418" t="s">
        <v>558</v>
      </c>
      <c r="O418" t="s">
        <v>108</v>
      </c>
      <c r="Q418" t="s">
        <v>950</v>
      </c>
      <c r="S418">
        <v>47</v>
      </c>
      <c r="U418">
        <v>1.95</v>
      </c>
      <c r="V418">
        <v>27.8</v>
      </c>
      <c r="X418">
        <v>7.4</v>
      </c>
      <c r="Z418">
        <v>4</v>
      </c>
      <c r="AA418">
        <v>151</v>
      </c>
      <c r="AC418">
        <v>0.08</v>
      </c>
      <c r="AE418">
        <v>0.24</v>
      </c>
      <c r="AF418">
        <v>0.4</v>
      </c>
      <c r="AI418">
        <v>25</v>
      </c>
      <c r="AK418">
        <v>375.7</v>
      </c>
      <c r="AN418">
        <v>34.14</v>
      </c>
      <c r="AS418">
        <v>3.9</v>
      </c>
      <c r="AT418">
        <v>5.4</v>
      </c>
      <c r="AX418">
        <v>9</v>
      </c>
      <c r="BB418">
        <v>0.02</v>
      </c>
      <c r="BC418">
        <v>5.4</v>
      </c>
      <c r="BF418">
        <v>2.4300000000000002</v>
      </c>
      <c r="BG418">
        <v>424</v>
      </c>
      <c r="BI418">
        <v>1.8</v>
      </c>
      <c r="BJ418">
        <v>6.0000000000000001E-3</v>
      </c>
      <c r="BM418">
        <v>285.3</v>
      </c>
      <c r="BP418">
        <v>3.7999999999999999E-2</v>
      </c>
      <c r="BQ418">
        <v>4.7699999999999996</v>
      </c>
      <c r="BY418">
        <v>0.01</v>
      </c>
      <c r="BZ418">
        <v>2.23</v>
      </c>
      <c r="CB418">
        <v>4.9000000000000004</v>
      </c>
      <c r="CC418">
        <v>0.2</v>
      </c>
      <c r="CF418">
        <v>13</v>
      </c>
      <c r="CJ418">
        <v>0.05</v>
      </c>
      <c r="CK418">
        <v>1.4</v>
      </c>
      <c r="CL418">
        <v>6.9000000000000006E-2</v>
      </c>
      <c r="CM418">
        <v>7.0000000000000007E-2</v>
      </c>
      <c r="CO418">
        <v>0.3</v>
      </c>
      <c r="CP418">
        <v>95</v>
      </c>
      <c r="CQ418">
        <v>0.2</v>
      </c>
      <c r="CT418">
        <v>89.7</v>
      </c>
    </row>
    <row r="419" spans="1:98">
      <c r="A419" t="s">
        <v>99</v>
      </c>
      <c r="B419" t="s">
        <v>100</v>
      </c>
      <c r="C419" t="s">
        <v>101</v>
      </c>
      <c r="D419" t="s">
        <v>951</v>
      </c>
      <c r="E419" t="s">
        <v>133</v>
      </c>
      <c r="F419" t="s">
        <v>437</v>
      </c>
      <c r="G419" s="1">
        <v>41075</v>
      </c>
      <c r="H419" t="s">
        <v>105</v>
      </c>
      <c r="I419">
        <v>6803008</v>
      </c>
      <c r="J419">
        <v>589002</v>
      </c>
      <c r="K419">
        <v>1214</v>
      </c>
      <c r="M419" t="s">
        <v>106</v>
      </c>
      <c r="N419" t="s">
        <v>558</v>
      </c>
      <c r="O419" t="s">
        <v>108</v>
      </c>
      <c r="Q419" t="s">
        <v>952</v>
      </c>
      <c r="S419">
        <v>231</v>
      </c>
      <c r="U419">
        <v>2.19</v>
      </c>
      <c r="V419">
        <v>49.6</v>
      </c>
      <c r="X419">
        <v>2.8</v>
      </c>
      <c r="Z419">
        <v>5</v>
      </c>
      <c r="AA419">
        <v>129.9</v>
      </c>
      <c r="AC419">
        <v>7.0000000000000007E-2</v>
      </c>
      <c r="AE419">
        <v>0.27</v>
      </c>
      <c r="AF419">
        <v>0.09</v>
      </c>
      <c r="AI419">
        <v>31.9</v>
      </c>
      <c r="AK419">
        <v>362.9</v>
      </c>
      <c r="AN419">
        <v>40.340000000000003</v>
      </c>
      <c r="AS419">
        <v>4.6100000000000003</v>
      </c>
      <c r="AT419">
        <v>6.4</v>
      </c>
      <c r="AX419">
        <v>7</v>
      </c>
      <c r="BB419">
        <v>0.05</v>
      </c>
      <c r="BC419">
        <v>5.8</v>
      </c>
      <c r="BF419">
        <v>2.63</v>
      </c>
      <c r="BG419">
        <v>764</v>
      </c>
      <c r="BI419">
        <v>1.37</v>
      </c>
      <c r="BJ419">
        <v>6.0000000000000001E-3</v>
      </c>
      <c r="BM419">
        <v>269.8</v>
      </c>
      <c r="BP419">
        <v>3.5000000000000003E-2</v>
      </c>
      <c r="BQ419">
        <v>10.38</v>
      </c>
      <c r="BY419">
        <v>0.01</v>
      </c>
      <c r="BZ419">
        <v>3.96</v>
      </c>
      <c r="CB419">
        <v>5.7</v>
      </c>
      <c r="CC419">
        <v>0.2</v>
      </c>
      <c r="CF419">
        <v>12.8</v>
      </c>
      <c r="CJ419">
        <v>0.04</v>
      </c>
      <c r="CK419">
        <v>1.5</v>
      </c>
      <c r="CL419">
        <v>5.2999999999999999E-2</v>
      </c>
      <c r="CM419">
        <v>0.06</v>
      </c>
      <c r="CO419">
        <v>0.3</v>
      </c>
      <c r="CP419">
        <v>79</v>
      </c>
      <c r="CQ419">
        <v>0.1</v>
      </c>
      <c r="CT419">
        <v>77.099999999999994</v>
      </c>
    </row>
    <row r="420" spans="1:98">
      <c r="A420" t="s">
        <v>99</v>
      </c>
      <c r="B420" t="s">
        <v>100</v>
      </c>
      <c r="C420" t="s">
        <v>101</v>
      </c>
      <c r="D420" t="s">
        <v>953</v>
      </c>
      <c r="E420" t="s">
        <v>133</v>
      </c>
      <c r="F420" t="s">
        <v>437</v>
      </c>
      <c r="G420" s="1">
        <v>41075</v>
      </c>
      <c r="H420" t="s">
        <v>105</v>
      </c>
      <c r="I420">
        <v>6803010</v>
      </c>
      <c r="J420">
        <v>589094</v>
      </c>
      <c r="K420">
        <v>1237</v>
      </c>
      <c r="M420" t="s">
        <v>106</v>
      </c>
      <c r="N420" t="s">
        <v>558</v>
      </c>
      <c r="O420" t="s">
        <v>108</v>
      </c>
      <c r="Q420" t="s">
        <v>954</v>
      </c>
      <c r="S420">
        <v>106</v>
      </c>
      <c r="U420">
        <v>1.7</v>
      </c>
      <c r="V420">
        <v>16</v>
      </c>
      <c r="X420">
        <v>6.1</v>
      </c>
      <c r="Z420">
        <v>8</v>
      </c>
      <c r="AA420">
        <v>93.9</v>
      </c>
      <c r="AC420">
        <v>0.04</v>
      </c>
      <c r="AE420">
        <v>0.19</v>
      </c>
      <c r="AF420">
        <v>0.5</v>
      </c>
      <c r="AI420">
        <v>40.9</v>
      </c>
      <c r="AK420">
        <v>519.20000000000005</v>
      </c>
      <c r="AN420">
        <v>23.11</v>
      </c>
      <c r="AS420">
        <v>3.9</v>
      </c>
      <c r="AT420">
        <v>4</v>
      </c>
      <c r="AX420">
        <v>14</v>
      </c>
      <c r="BB420">
        <v>0.02</v>
      </c>
      <c r="BC420">
        <v>3.3</v>
      </c>
      <c r="BF420">
        <v>4.3099999999999996</v>
      </c>
      <c r="BG420">
        <v>468</v>
      </c>
      <c r="BI420">
        <v>0.63</v>
      </c>
      <c r="BJ420">
        <v>7.0000000000000001E-3</v>
      </c>
      <c r="BM420">
        <v>470</v>
      </c>
      <c r="BP420">
        <v>2.5999999999999999E-2</v>
      </c>
      <c r="BQ420">
        <v>3.14</v>
      </c>
      <c r="BY420">
        <v>0.01</v>
      </c>
      <c r="BZ420">
        <v>1.22</v>
      </c>
      <c r="CB420">
        <v>5.4</v>
      </c>
      <c r="CC420">
        <v>0.1</v>
      </c>
      <c r="CF420">
        <v>9.3000000000000007</v>
      </c>
      <c r="CJ420">
        <v>0.01</v>
      </c>
      <c r="CK420">
        <v>0.9</v>
      </c>
      <c r="CL420">
        <v>4.2999999999999997E-2</v>
      </c>
      <c r="CM420">
        <v>0.04</v>
      </c>
      <c r="CO420">
        <v>0.2</v>
      </c>
      <c r="CP420">
        <v>65</v>
      </c>
      <c r="CQ420">
        <v>0.05</v>
      </c>
      <c r="CT420">
        <v>68.7</v>
      </c>
    </row>
    <row r="421" spans="1:98">
      <c r="A421" t="s">
        <v>99</v>
      </c>
      <c r="B421" t="s">
        <v>100</v>
      </c>
      <c r="C421" t="s">
        <v>101</v>
      </c>
      <c r="D421" t="s">
        <v>955</v>
      </c>
      <c r="E421" t="s">
        <v>133</v>
      </c>
      <c r="F421" t="s">
        <v>437</v>
      </c>
      <c r="G421" s="1">
        <v>41075</v>
      </c>
      <c r="H421" t="s">
        <v>105</v>
      </c>
      <c r="I421">
        <v>6803002</v>
      </c>
      <c r="J421">
        <v>589199</v>
      </c>
      <c r="K421">
        <v>1249</v>
      </c>
      <c r="M421" t="s">
        <v>106</v>
      </c>
      <c r="N421" t="s">
        <v>558</v>
      </c>
      <c r="O421" t="s">
        <v>108</v>
      </c>
      <c r="Q421" t="s">
        <v>956</v>
      </c>
      <c r="S421">
        <v>1577</v>
      </c>
      <c r="U421">
        <v>0.28000000000000003</v>
      </c>
      <c r="V421">
        <v>12.3</v>
      </c>
      <c r="X421">
        <v>5.7</v>
      </c>
      <c r="Z421">
        <v>2</v>
      </c>
      <c r="AA421">
        <v>117</v>
      </c>
      <c r="AC421">
        <v>0.19</v>
      </c>
      <c r="AE421">
        <v>0.05</v>
      </c>
      <c r="AF421">
        <v>1.96</v>
      </c>
      <c r="AI421">
        <v>2.7</v>
      </c>
      <c r="AK421">
        <v>28.7</v>
      </c>
      <c r="AN421">
        <v>11.13</v>
      </c>
      <c r="AS421">
        <v>0.99</v>
      </c>
      <c r="AT421">
        <v>2.2000000000000002</v>
      </c>
      <c r="AX421">
        <v>10</v>
      </c>
      <c r="BB421">
        <v>0.05</v>
      </c>
      <c r="BC421">
        <v>15.9</v>
      </c>
      <c r="BF421">
        <v>7.0000000000000007E-2</v>
      </c>
      <c r="BG421">
        <v>103</v>
      </c>
      <c r="BI421">
        <v>11.66</v>
      </c>
      <c r="BJ421">
        <v>5.0000000000000001E-3</v>
      </c>
      <c r="BM421">
        <v>20.399999999999999</v>
      </c>
      <c r="BP421">
        <v>7.0999999999999994E-2</v>
      </c>
      <c r="BQ421">
        <v>17.34</v>
      </c>
      <c r="BY421">
        <v>0.04</v>
      </c>
      <c r="BZ421">
        <v>4.8899999999999997</v>
      </c>
      <c r="CB421">
        <v>0.9</v>
      </c>
      <c r="CC421">
        <v>1.9</v>
      </c>
      <c r="CF421">
        <v>58</v>
      </c>
      <c r="CJ421">
        <v>0.08</v>
      </c>
      <c r="CK421">
        <v>2</v>
      </c>
      <c r="CL421">
        <v>2.1000000000000001E-2</v>
      </c>
      <c r="CM421">
        <v>0.37</v>
      </c>
      <c r="CO421">
        <v>1.5</v>
      </c>
      <c r="CP421">
        <v>42</v>
      </c>
      <c r="CQ421">
        <v>0.3</v>
      </c>
      <c r="CT421">
        <v>54.4</v>
      </c>
    </row>
    <row r="422" spans="1:98">
      <c r="A422" t="s">
        <v>99</v>
      </c>
      <c r="B422" t="s">
        <v>100</v>
      </c>
      <c r="C422" t="s">
        <v>101</v>
      </c>
      <c r="D422" t="s">
        <v>957</v>
      </c>
      <c r="E422" t="s">
        <v>133</v>
      </c>
      <c r="F422" t="s">
        <v>437</v>
      </c>
      <c r="G422" s="1">
        <v>41075</v>
      </c>
      <c r="H422" t="s">
        <v>105</v>
      </c>
      <c r="I422">
        <v>6802998</v>
      </c>
      <c r="J422">
        <v>589299</v>
      </c>
      <c r="K422">
        <v>1292</v>
      </c>
      <c r="M422" t="s">
        <v>106</v>
      </c>
      <c r="N422" t="s">
        <v>558</v>
      </c>
      <c r="O422" t="s">
        <v>108</v>
      </c>
      <c r="Q422" t="s">
        <v>958</v>
      </c>
      <c r="S422">
        <v>379</v>
      </c>
      <c r="U422">
        <v>0.77</v>
      </c>
      <c r="V422">
        <v>45.1</v>
      </c>
      <c r="X422">
        <v>1.9</v>
      </c>
      <c r="Z422">
        <v>2</v>
      </c>
      <c r="AA422">
        <v>299.7</v>
      </c>
      <c r="AC422">
        <v>0.17</v>
      </c>
      <c r="AE422">
        <v>0.03</v>
      </c>
      <c r="AF422">
        <v>0.61</v>
      </c>
      <c r="AI422">
        <v>9.6999999999999993</v>
      </c>
      <c r="AK422">
        <v>120.3</v>
      </c>
      <c r="AN422">
        <v>48.75</v>
      </c>
      <c r="AS422">
        <v>2.83</v>
      </c>
      <c r="AT422">
        <v>2.6</v>
      </c>
      <c r="AX422">
        <v>18</v>
      </c>
      <c r="BB422">
        <v>0.05</v>
      </c>
      <c r="BC422">
        <v>16</v>
      </c>
      <c r="BF422">
        <v>0.43</v>
      </c>
      <c r="BG422">
        <v>197</v>
      </c>
      <c r="BI422">
        <v>2.23</v>
      </c>
      <c r="BJ422">
        <v>5.0000000000000001E-3</v>
      </c>
      <c r="BM422">
        <v>100.6</v>
      </c>
      <c r="BP422">
        <v>6.3E-2</v>
      </c>
      <c r="BQ422">
        <v>17.37</v>
      </c>
      <c r="BY422">
        <v>0.04</v>
      </c>
      <c r="BZ422">
        <v>8.5</v>
      </c>
      <c r="CB422">
        <v>2.2000000000000002</v>
      </c>
      <c r="CC422">
        <v>1.6</v>
      </c>
      <c r="CF422">
        <v>35</v>
      </c>
      <c r="CJ422">
        <v>7.0000000000000007E-2</v>
      </c>
      <c r="CK422">
        <v>2.8</v>
      </c>
      <c r="CL422">
        <v>1.0999999999999999E-2</v>
      </c>
      <c r="CM422">
        <v>0.13</v>
      </c>
      <c r="CO422">
        <v>1.4</v>
      </c>
      <c r="CP422">
        <v>28</v>
      </c>
      <c r="CQ422">
        <v>0.2</v>
      </c>
      <c r="CT422">
        <v>240</v>
      </c>
    </row>
    <row r="423" spans="1:98">
      <c r="A423" t="s">
        <v>99</v>
      </c>
      <c r="B423" t="s">
        <v>100</v>
      </c>
      <c r="C423" t="s">
        <v>101</v>
      </c>
      <c r="D423" t="s">
        <v>959</v>
      </c>
      <c r="E423" t="s">
        <v>133</v>
      </c>
      <c r="F423" t="s">
        <v>437</v>
      </c>
      <c r="G423" s="1">
        <v>41075</v>
      </c>
      <c r="H423" t="s">
        <v>105</v>
      </c>
      <c r="I423">
        <v>6803004</v>
      </c>
      <c r="J423">
        <v>589403</v>
      </c>
      <c r="K423">
        <v>1313</v>
      </c>
      <c r="M423" t="s">
        <v>106</v>
      </c>
      <c r="N423" t="s">
        <v>558</v>
      </c>
      <c r="O423" t="s">
        <v>108</v>
      </c>
      <c r="Q423" t="s">
        <v>960</v>
      </c>
      <c r="S423">
        <v>151</v>
      </c>
      <c r="U423">
        <v>1.28</v>
      </c>
      <c r="V423">
        <v>26</v>
      </c>
      <c r="X423">
        <v>9.4</v>
      </c>
      <c r="Z423">
        <v>3</v>
      </c>
      <c r="AA423">
        <v>190.9</v>
      </c>
      <c r="AC423">
        <v>0.09</v>
      </c>
      <c r="AE423">
        <v>0.08</v>
      </c>
      <c r="AF423">
        <v>1.1200000000000001</v>
      </c>
      <c r="AI423">
        <v>22</v>
      </c>
      <c r="AK423">
        <v>333.4</v>
      </c>
      <c r="AN423">
        <v>13.08</v>
      </c>
      <c r="AS423">
        <v>3.33</v>
      </c>
      <c r="AT423">
        <v>4</v>
      </c>
      <c r="AX423">
        <v>14</v>
      </c>
      <c r="BB423">
        <v>0.03</v>
      </c>
      <c r="BC423">
        <v>6.5</v>
      </c>
      <c r="BF423">
        <v>1.39</v>
      </c>
      <c r="BG423">
        <v>583</v>
      </c>
      <c r="BI423">
        <v>1.18</v>
      </c>
      <c r="BJ423">
        <v>8.0000000000000002E-3</v>
      </c>
      <c r="BM423">
        <v>168.3</v>
      </c>
      <c r="BP423">
        <v>2.9000000000000001E-2</v>
      </c>
      <c r="BQ423">
        <v>7.23</v>
      </c>
      <c r="BY423">
        <v>0.01</v>
      </c>
      <c r="BZ423">
        <v>1.29</v>
      </c>
      <c r="CB423">
        <v>3.9</v>
      </c>
      <c r="CC423">
        <v>0.1</v>
      </c>
      <c r="CF423">
        <v>11.4</v>
      </c>
      <c r="CJ423">
        <v>0.03</v>
      </c>
      <c r="CK423">
        <v>1.7</v>
      </c>
      <c r="CL423">
        <v>0.03</v>
      </c>
      <c r="CM423">
        <v>0.09</v>
      </c>
      <c r="CO423">
        <v>0.3</v>
      </c>
      <c r="CP423">
        <v>58</v>
      </c>
      <c r="CQ423">
        <v>0.2</v>
      </c>
      <c r="CT423">
        <v>117.7</v>
      </c>
    </row>
    <row r="424" spans="1:98">
      <c r="A424" t="s">
        <v>99</v>
      </c>
      <c r="B424" t="s">
        <v>100</v>
      </c>
      <c r="C424" t="s">
        <v>101</v>
      </c>
      <c r="D424" t="s">
        <v>961</v>
      </c>
      <c r="E424" t="s">
        <v>133</v>
      </c>
      <c r="F424" t="s">
        <v>437</v>
      </c>
      <c r="G424" s="1">
        <v>41075</v>
      </c>
      <c r="H424" t="s">
        <v>105</v>
      </c>
      <c r="I424">
        <v>6802999</v>
      </c>
      <c r="J424">
        <v>589506</v>
      </c>
      <c r="K424">
        <v>1343</v>
      </c>
      <c r="M424" t="s">
        <v>106</v>
      </c>
      <c r="N424" t="s">
        <v>558</v>
      </c>
      <c r="O424" t="s">
        <v>108</v>
      </c>
      <c r="Q424" t="s">
        <v>962</v>
      </c>
      <c r="S424">
        <v>955</v>
      </c>
      <c r="U424">
        <v>0.95</v>
      </c>
      <c r="V424">
        <v>29.5</v>
      </c>
      <c r="X424">
        <v>6.1</v>
      </c>
      <c r="Z424">
        <v>6</v>
      </c>
      <c r="AA424">
        <v>137.6</v>
      </c>
      <c r="AC424">
        <v>0.16</v>
      </c>
      <c r="AE424">
        <v>0.19</v>
      </c>
      <c r="AF424">
        <v>0.9</v>
      </c>
      <c r="AI424">
        <v>42.2</v>
      </c>
      <c r="AK424">
        <v>435.7</v>
      </c>
      <c r="AN424">
        <v>27.09</v>
      </c>
      <c r="AS424">
        <v>4.33</v>
      </c>
      <c r="AT424">
        <v>2.2999999999999998</v>
      </c>
      <c r="AX424">
        <v>87</v>
      </c>
      <c r="BB424">
        <v>0.04</v>
      </c>
      <c r="BC424">
        <v>6.8</v>
      </c>
      <c r="BF424">
        <v>2.79</v>
      </c>
      <c r="BG424">
        <v>892</v>
      </c>
      <c r="BI424">
        <v>3.47</v>
      </c>
      <c r="BJ424">
        <v>6.0000000000000001E-3</v>
      </c>
      <c r="BM424">
        <v>362.9</v>
      </c>
      <c r="BP424">
        <v>8.8999999999999996E-2</v>
      </c>
      <c r="BQ424">
        <v>12.06</v>
      </c>
      <c r="BY424">
        <v>0.04</v>
      </c>
      <c r="BZ424">
        <v>4.28</v>
      </c>
      <c r="CB424">
        <v>10</v>
      </c>
      <c r="CC424">
        <v>1.9</v>
      </c>
      <c r="CF424">
        <v>35.299999999999997</v>
      </c>
      <c r="CJ424">
        <v>0.06</v>
      </c>
      <c r="CK424">
        <v>2.8</v>
      </c>
      <c r="CL424">
        <v>0.01</v>
      </c>
      <c r="CM424">
        <v>0.15</v>
      </c>
      <c r="CO424">
        <v>1.4</v>
      </c>
      <c r="CP424">
        <v>46</v>
      </c>
      <c r="CQ424">
        <v>0.2</v>
      </c>
      <c r="CT424">
        <v>68</v>
      </c>
    </row>
    <row r="425" spans="1:98">
      <c r="A425" t="s">
        <v>99</v>
      </c>
      <c r="B425" t="s">
        <v>100</v>
      </c>
      <c r="C425" t="s">
        <v>101</v>
      </c>
      <c r="D425" t="s">
        <v>963</v>
      </c>
      <c r="E425" t="s">
        <v>133</v>
      </c>
      <c r="F425" t="s">
        <v>437</v>
      </c>
      <c r="G425" s="1">
        <v>41075</v>
      </c>
      <c r="H425" t="s">
        <v>105</v>
      </c>
      <c r="I425">
        <v>6803004</v>
      </c>
      <c r="J425">
        <v>589600</v>
      </c>
      <c r="K425">
        <v>1365</v>
      </c>
      <c r="M425" t="s">
        <v>106</v>
      </c>
      <c r="N425" t="s">
        <v>558</v>
      </c>
      <c r="O425" t="s">
        <v>108</v>
      </c>
      <c r="Q425" t="s">
        <v>964</v>
      </c>
      <c r="S425">
        <v>221</v>
      </c>
      <c r="U425">
        <v>1.51</v>
      </c>
      <c r="V425">
        <v>24.5</v>
      </c>
      <c r="X425">
        <v>0.9</v>
      </c>
      <c r="Z425">
        <v>2</v>
      </c>
      <c r="AA425">
        <v>163.80000000000001</v>
      </c>
      <c r="AC425">
        <v>0.1</v>
      </c>
      <c r="AE425">
        <v>0.17</v>
      </c>
      <c r="AF425">
        <v>0.44</v>
      </c>
      <c r="AI425">
        <v>22.7</v>
      </c>
      <c r="AK425">
        <v>259.89999999999998</v>
      </c>
      <c r="AN425">
        <v>23.1</v>
      </c>
      <c r="AS425">
        <v>3.53</v>
      </c>
      <c r="AT425">
        <v>4.5999999999999996</v>
      </c>
      <c r="AX425">
        <v>14</v>
      </c>
      <c r="BB425">
        <v>0.03</v>
      </c>
      <c r="BC425">
        <v>6.9</v>
      </c>
      <c r="BF425">
        <v>1.87</v>
      </c>
      <c r="BG425">
        <v>583</v>
      </c>
      <c r="BI425">
        <v>0.84</v>
      </c>
      <c r="BJ425">
        <v>8.0000000000000002E-3</v>
      </c>
      <c r="BM425">
        <v>205.8</v>
      </c>
      <c r="BP425">
        <v>2.5999999999999999E-2</v>
      </c>
      <c r="BQ425">
        <v>5.94</v>
      </c>
      <c r="BY425">
        <v>0.01</v>
      </c>
      <c r="BZ425">
        <v>1.32</v>
      </c>
      <c r="CB425">
        <v>5.3</v>
      </c>
      <c r="CC425">
        <v>0.1</v>
      </c>
      <c r="CF425">
        <v>12.1</v>
      </c>
      <c r="CJ425">
        <v>0.02</v>
      </c>
      <c r="CK425">
        <v>1.8</v>
      </c>
      <c r="CL425">
        <v>5.6000000000000001E-2</v>
      </c>
      <c r="CM425">
        <v>0.06</v>
      </c>
      <c r="CO425">
        <v>0.3</v>
      </c>
      <c r="CP425">
        <v>53</v>
      </c>
      <c r="CQ425">
        <v>0.3</v>
      </c>
      <c r="CT425">
        <v>58.4</v>
      </c>
    </row>
    <row r="426" spans="1:98">
      <c r="A426" t="s">
        <v>99</v>
      </c>
      <c r="B426" t="s">
        <v>100</v>
      </c>
      <c r="C426" t="s">
        <v>101</v>
      </c>
      <c r="D426" t="s">
        <v>965</v>
      </c>
      <c r="E426" t="s">
        <v>133</v>
      </c>
      <c r="F426" t="s">
        <v>437</v>
      </c>
      <c r="G426" s="1">
        <v>41075</v>
      </c>
      <c r="H426" t="s">
        <v>105</v>
      </c>
      <c r="I426">
        <v>6802996</v>
      </c>
      <c r="J426">
        <v>589705</v>
      </c>
      <c r="K426">
        <v>1395</v>
      </c>
      <c r="M426" t="s">
        <v>106</v>
      </c>
      <c r="N426" t="s">
        <v>558</v>
      </c>
      <c r="O426" t="s">
        <v>108</v>
      </c>
      <c r="Q426" t="s">
        <v>966</v>
      </c>
      <c r="S426">
        <v>239</v>
      </c>
      <c r="U426">
        <v>0.4</v>
      </c>
      <c r="V426">
        <v>175.6</v>
      </c>
      <c r="X426">
        <v>17.2</v>
      </c>
      <c r="Z426">
        <v>3</v>
      </c>
      <c r="AA426">
        <v>195.5</v>
      </c>
      <c r="AC426">
        <v>0.02</v>
      </c>
      <c r="AE426">
        <v>0.91</v>
      </c>
      <c r="AF426">
        <v>4.6100000000000003</v>
      </c>
      <c r="AI426">
        <v>115.8</v>
      </c>
      <c r="AK426">
        <v>20.6</v>
      </c>
      <c r="AN426">
        <v>68.55</v>
      </c>
      <c r="AS426">
        <v>7.61</v>
      </c>
      <c r="AT426">
        <v>0.9</v>
      </c>
      <c r="AX426">
        <v>106</v>
      </c>
      <c r="BB426">
        <v>0.08</v>
      </c>
      <c r="BC426">
        <v>22.6</v>
      </c>
      <c r="BF426">
        <v>0.13</v>
      </c>
      <c r="BG426">
        <v>4767</v>
      </c>
      <c r="BI426">
        <v>8.57</v>
      </c>
      <c r="BJ426">
        <v>3.0000000000000001E-3</v>
      </c>
      <c r="BM426">
        <v>486.5</v>
      </c>
      <c r="BP426">
        <v>0.34300000000000003</v>
      </c>
      <c r="BQ426">
        <v>26.53</v>
      </c>
      <c r="BY426">
        <v>0.01</v>
      </c>
      <c r="BZ426">
        <v>13.43</v>
      </c>
      <c r="CB426">
        <v>15.4</v>
      </c>
      <c r="CC426">
        <v>0.7</v>
      </c>
      <c r="CF426">
        <v>38.799999999999997</v>
      </c>
      <c r="CJ426">
        <v>0.01</v>
      </c>
      <c r="CK426">
        <v>2.6</v>
      </c>
      <c r="CL426">
        <v>3.0000000000000001E-3</v>
      </c>
      <c r="CM426">
        <v>0.45</v>
      </c>
      <c r="CO426">
        <v>3.3</v>
      </c>
      <c r="CP426">
        <v>11</v>
      </c>
      <c r="CQ426">
        <v>0.5</v>
      </c>
      <c r="CT426">
        <v>1336.3</v>
      </c>
    </row>
    <row r="427" spans="1:98">
      <c r="A427" t="s">
        <v>99</v>
      </c>
      <c r="B427" t="s">
        <v>100</v>
      </c>
      <c r="C427" t="s">
        <v>101</v>
      </c>
      <c r="D427" t="s">
        <v>967</v>
      </c>
      <c r="E427" t="s">
        <v>133</v>
      </c>
      <c r="F427" t="s">
        <v>437</v>
      </c>
      <c r="G427" s="1">
        <v>41075</v>
      </c>
      <c r="H427" t="s">
        <v>105</v>
      </c>
      <c r="I427">
        <v>6803000</v>
      </c>
      <c r="J427">
        <v>589796</v>
      </c>
      <c r="K427">
        <v>1383</v>
      </c>
      <c r="M427" t="s">
        <v>106</v>
      </c>
      <c r="N427" t="s">
        <v>558</v>
      </c>
      <c r="O427" t="s">
        <v>108</v>
      </c>
      <c r="Q427" t="s">
        <v>968</v>
      </c>
      <c r="S427">
        <v>990</v>
      </c>
      <c r="U427">
        <v>0.67</v>
      </c>
      <c r="V427">
        <v>135.6</v>
      </c>
      <c r="X427">
        <v>5.7</v>
      </c>
      <c r="Z427">
        <v>1</v>
      </c>
      <c r="AA427">
        <v>192.8</v>
      </c>
      <c r="AC427">
        <v>0.17</v>
      </c>
      <c r="AE427">
        <v>0.05</v>
      </c>
      <c r="AF427">
        <v>0.38</v>
      </c>
      <c r="AI427">
        <v>10.7</v>
      </c>
      <c r="AK427">
        <v>40</v>
      </c>
      <c r="AN427">
        <v>53.11</v>
      </c>
      <c r="AS427">
        <v>3.53</v>
      </c>
      <c r="AT427">
        <v>2.4</v>
      </c>
      <c r="AX427">
        <v>13</v>
      </c>
      <c r="BB427">
        <v>0.06</v>
      </c>
      <c r="BC427">
        <v>10</v>
      </c>
      <c r="BF427">
        <v>0.25</v>
      </c>
      <c r="BG427">
        <v>353</v>
      </c>
      <c r="BI427">
        <v>1.57</v>
      </c>
      <c r="BJ427">
        <v>6.0000000000000001E-3</v>
      </c>
      <c r="BM427">
        <v>51</v>
      </c>
      <c r="BP427">
        <v>7.3999999999999996E-2</v>
      </c>
      <c r="BQ427">
        <v>14.37</v>
      </c>
      <c r="BY427">
        <v>0.06</v>
      </c>
      <c r="BZ427">
        <v>8.57</v>
      </c>
      <c r="CB427">
        <v>2.9</v>
      </c>
      <c r="CC427">
        <v>1</v>
      </c>
      <c r="CF427">
        <v>34.700000000000003</v>
      </c>
      <c r="CJ427">
        <v>0.11</v>
      </c>
      <c r="CK427">
        <v>2.2000000000000002</v>
      </c>
      <c r="CL427">
        <v>2.1000000000000001E-2</v>
      </c>
      <c r="CM427">
        <v>0.06</v>
      </c>
      <c r="CO427">
        <v>0.3</v>
      </c>
      <c r="CP427">
        <v>23</v>
      </c>
      <c r="CQ427">
        <v>0.6</v>
      </c>
      <c r="CT427">
        <v>117.2</v>
      </c>
    </row>
    <row r="428" spans="1:98">
      <c r="A428" t="s">
        <v>99</v>
      </c>
      <c r="B428" t="s">
        <v>100</v>
      </c>
      <c r="C428" t="s">
        <v>101</v>
      </c>
      <c r="D428" t="s">
        <v>969</v>
      </c>
      <c r="E428" t="s">
        <v>133</v>
      </c>
      <c r="F428" t="s">
        <v>437</v>
      </c>
      <c r="G428" s="1">
        <v>41075</v>
      </c>
      <c r="H428" t="s">
        <v>105</v>
      </c>
      <c r="I428">
        <v>6802994</v>
      </c>
      <c r="J428">
        <v>589901</v>
      </c>
      <c r="K428">
        <v>1445</v>
      </c>
      <c r="M428" t="s">
        <v>106</v>
      </c>
      <c r="N428" t="s">
        <v>558</v>
      </c>
      <c r="O428" t="s">
        <v>108</v>
      </c>
      <c r="Q428" t="s">
        <v>970</v>
      </c>
      <c r="S428">
        <v>1060</v>
      </c>
      <c r="U428">
        <v>0.92</v>
      </c>
      <c r="V428">
        <v>140.9</v>
      </c>
      <c r="X428">
        <v>7.8</v>
      </c>
      <c r="Z428">
        <v>1</v>
      </c>
      <c r="AA428">
        <v>410.7</v>
      </c>
      <c r="AC428">
        <v>0.16</v>
      </c>
      <c r="AE428">
        <v>0.04</v>
      </c>
      <c r="AF428">
        <v>0.15</v>
      </c>
      <c r="AI428">
        <v>10.7</v>
      </c>
      <c r="AK428">
        <v>53.7</v>
      </c>
      <c r="AN428">
        <v>47.32</v>
      </c>
      <c r="AS428">
        <v>3.52</v>
      </c>
      <c r="AT428">
        <v>2.2999999999999998</v>
      </c>
      <c r="AX428">
        <v>23</v>
      </c>
      <c r="BB428">
        <v>0.06</v>
      </c>
      <c r="BC428">
        <v>9.5</v>
      </c>
      <c r="BF428">
        <v>0.32</v>
      </c>
      <c r="BG428">
        <v>396</v>
      </c>
      <c r="BI428">
        <v>1.83</v>
      </c>
      <c r="BJ428">
        <v>4.0000000000000001E-3</v>
      </c>
      <c r="BM428">
        <v>53.9</v>
      </c>
      <c r="BP428">
        <v>4.1000000000000002E-2</v>
      </c>
      <c r="BQ428">
        <v>17.46</v>
      </c>
      <c r="BY428">
        <v>0.06</v>
      </c>
      <c r="BZ428">
        <v>8.9700000000000006</v>
      </c>
      <c r="CB428">
        <v>2.9</v>
      </c>
      <c r="CC428">
        <v>0.6</v>
      </c>
      <c r="CF428">
        <v>35.4</v>
      </c>
      <c r="CJ428">
        <v>0.09</v>
      </c>
      <c r="CK428">
        <v>3.6</v>
      </c>
      <c r="CL428">
        <v>7.0000000000000001E-3</v>
      </c>
      <c r="CM428">
        <v>0.1</v>
      </c>
      <c r="CO428">
        <v>0.3</v>
      </c>
      <c r="CP428">
        <v>23</v>
      </c>
      <c r="CQ428">
        <v>0.4</v>
      </c>
      <c r="CT428">
        <v>104.4</v>
      </c>
    </row>
    <row r="429" spans="1:98">
      <c r="A429" t="s">
        <v>99</v>
      </c>
      <c r="B429" t="s">
        <v>100</v>
      </c>
      <c r="C429" t="s">
        <v>101</v>
      </c>
      <c r="D429" t="s">
        <v>971</v>
      </c>
      <c r="E429" t="s">
        <v>133</v>
      </c>
      <c r="F429" t="s">
        <v>437</v>
      </c>
      <c r="G429" s="1">
        <v>41075</v>
      </c>
      <c r="H429" t="s">
        <v>105</v>
      </c>
      <c r="I429">
        <v>6803006</v>
      </c>
      <c r="J429">
        <v>589996</v>
      </c>
      <c r="K429">
        <v>1475</v>
      </c>
      <c r="M429" t="s">
        <v>106</v>
      </c>
      <c r="N429" t="s">
        <v>558</v>
      </c>
      <c r="O429" t="s">
        <v>108</v>
      </c>
      <c r="Q429" t="s">
        <v>972</v>
      </c>
      <c r="S429">
        <v>577</v>
      </c>
      <c r="U429">
        <v>1.54</v>
      </c>
      <c r="V429">
        <v>140.6</v>
      </c>
      <c r="X429">
        <v>4.8</v>
      </c>
      <c r="Z429">
        <v>3</v>
      </c>
      <c r="AA429">
        <v>198.2</v>
      </c>
      <c r="AC429">
        <v>0.14000000000000001</v>
      </c>
      <c r="AE429">
        <v>0.1</v>
      </c>
      <c r="AF429">
        <v>0.38</v>
      </c>
      <c r="AI429">
        <v>18.5</v>
      </c>
      <c r="AK429">
        <v>49.3</v>
      </c>
      <c r="AN429">
        <v>79.73</v>
      </c>
      <c r="AS429">
        <v>4.8</v>
      </c>
      <c r="AT429">
        <v>4.5999999999999996</v>
      </c>
      <c r="AX429">
        <v>28</v>
      </c>
      <c r="BB429">
        <v>0.05</v>
      </c>
      <c r="BC429">
        <v>12.1</v>
      </c>
      <c r="BF429">
        <v>0.64</v>
      </c>
      <c r="BG429">
        <v>465</v>
      </c>
      <c r="BI429">
        <v>2.71</v>
      </c>
      <c r="BJ429">
        <v>4.0000000000000001E-3</v>
      </c>
      <c r="BM429">
        <v>56.6</v>
      </c>
      <c r="BP429">
        <v>6.8000000000000005E-2</v>
      </c>
      <c r="BQ429">
        <v>14.27</v>
      </c>
      <c r="BY429">
        <v>0.03</v>
      </c>
      <c r="BZ429">
        <v>6.12</v>
      </c>
      <c r="CB429">
        <v>6.1</v>
      </c>
      <c r="CC429">
        <v>1.1000000000000001</v>
      </c>
      <c r="CF429">
        <v>23.3</v>
      </c>
      <c r="CJ429">
        <v>0.06</v>
      </c>
      <c r="CK429">
        <v>2.5</v>
      </c>
      <c r="CL429">
        <v>4.9000000000000002E-2</v>
      </c>
      <c r="CM429">
        <v>0.11</v>
      </c>
      <c r="CO429">
        <v>0.3</v>
      </c>
      <c r="CP429">
        <v>68</v>
      </c>
      <c r="CQ429">
        <v>0.2</v>
      </c>
      <c r="CT429">
        <v>109.9</v>
      </c>
    </row>
    <row r="430" spans="1:98">
      <c r="A430" t="s">
        <v>99</v>
      </c>
      <c r="B430" t="s">
        <v>100</v>
      </c>
      <c r="C430" t="s">
        <v>101</v>
      </c>
      <c r="D430" t="s">
        <v>973</v>
      </c>
      <c r="E430" t="s">
        <v>133</v>
      </c>
      <c r="F430" t="s">
        <v>437</v>
      </c>
      <c r="G430" s="1">
        <v>41075</v>
      </c>
      <c r="H430" t="s">
        <v>105</v>
      </c>
      <c r="I430">
        <v>6803062</v>
      </c>
      <c r="J430">
        <v>590085</v>
      </c>
      <c r="M430" t="s">
        <v>106</v>
      </c>
      <c r="N430" t="s">
        <v>558</v>
      </c>
      <c r="O430" t="s">
        <v>108</v>
      </c>
      <c r="Q430" t="s">
        <v>974</v>
      </c>
      <c r="S430">
        <v>229</v>
      </c>
      <c r="U430">
        <v>0.7</v>
      </c>
      <c r="V430">
        <v>11.1</v>
      </c>
      <c r="X430">
        <v>0.7</v>
      </c>
      <c r="Z430">
        <v>2</v>
      </c>
      <c r="AA430">
        <v>127.3</v>
      </c>
      <c r="AC430">
        <v>7.0000000000000007E-2</v>
      </c>
      <c r="AE430">
        <v>0.48</v>
      </c>
      <c r="AF430">
        <v>0.44</v>
      </c>
      <c r="AI430">
        <v>5.0999999999999996</v>
      </c>
      <c r="AK430">
        <v>20.7</v>
      </c>
      <c r="AN430">
        <v>17.79</v>
      </c>
      <c r="AS430">
        <v>1.05</v>
      </c>
      <c r="AT430">
        <v>2.8</v>
      </c>
      <c r="AX430">
        <v>21</v>
      </c>
      <c r="BB430">
        <v>0.04</v>
      </c>
      <c r="BC430">
        <v>3.5</v>
      </c>
      <c r="BF430">
        <v>0.22</v>
      </c>
      <c r="BG430">
        <v>609</v>
      </c>
      <c r="BI430">
        <v>0.79</v>
      </c>
      <c r="BJ430">
        <v>2.1000000000000001E-2</v>
      </c>
      <c r="BM430">
        <v>15.1</v>
      </c>
      <c r="BP430">
        <v>7.6999999999999999E-2</v>
      </c>
      <c r="BQ430">
        <v>6.63</v>
      </c>
      <c r="BY430">
        <v>0.06</v>
      </c>
      <c r="BZ430">
        <v>0.64</v>
      </c>
      <c r="CB430">
        <v>0.9</v>
      </c>
      <c r="CC430">
        <v>0.2</v>
      </c>
      <c r="CF430">
        <v>20.100000000000001</v>
      </c>
      <c r="CJ430">
        <v>0.01</v>
      </c>
      <c r="CK430">
        <v>0.05</v>
      </c>
      <c r="CL430">
        <v>1.7999999999999999E-2</v>
      </c>
      <c r="CM430">
        <v>0.06</v>
      </c>
      <c r="CO430">
        <v>0.3</v>
      </c>
      <c r="CP430">
        <v>21</v>
      </c>
      <c r="CQ430">
        <v>0.2</v>
      </c>
      <c r="CT430">
        <v>37</v>
      </c>
    </row>
    <row r="431" spans="1:98">
      <c r="A431" t="s">
        <v>99</v>
      </c>
      <c r="B431" t="s">
        <v>100</v>
      </c>
      <c r="C431" t="s">
        <v>101</v>
      </c>
      <c r="D431" t="s">
        <v>975</v>
      </c>
      <c r="E431" t="s">
        <v>133</v>
      </c>
      <c r="F431" t="s">
        <v>437</v>
      </c>
      <c r="G431" s="1">
        <v>41076</v>
      </c>
      <c r="H431" t="s">
        <v>105</v>
      </c>
      <c r="I431">
        <v>6803001</v>
      </c>
      <c r="J431">
        <v>591695</v>
      </c>
      <c r="K431">
        <v>1208</v>
      </c>
      <c r="M431" t="s">
        <v>106</v>
      </c>
      <c r="N431" t="s">
        <v>558</v>
      </c>
      <c r="O431" t="s">
        <v>108</v>
      </c>
      <c r="Q431" t="s">
        <v>976</v>
      </c>
      <c r="S431">
        <v>774</v>
      </c>
      <c r="U431">
        <v>0.88</v>
      </c>
      <c r="V431">
        <v>37.299999999999997</v>
      </c>
      <c r="X431">
        <v>3.9</v>
      </c>
      <c r="Z431">
        <v>2</v>
      </c>
      <c r="AA431">
        <v>202.6</v>
      </c>
      <c r="AC431">
        <v>0.16</v>
      </c>
      <c r="AE431">
        <v>0.04</v>
      </c>
      <c r="AF431">
        <v>2.82</v>
      </c>
      <c r="AI431">
        <v>10.1</v>
      </c>
      <c r="AK431">
        <v>47.3</v>
      </c>
      <c r="AN431">
        <v>45.55</v>
      </c>
      <c r="AS431">
        <v>2.72</v>
      </c>
      <c r="AT431">
        <v>2.2999999999999998</v>
      </c>
      <c r="AX431">
        <v>55</v>
      </c>
      <c r="BB431">
        <v>0.06</v>
      </c>
      <c r="BC431">
        <v>17.3</v>
      </c>
      <c r="BF431">
        <v>0.23</v>
      </c>
      <c r="BG431">
        <v>223</v>
      </c>
      <c r="BI431">
        <v>7.87</v>
      </c>
      <c r="BJ431">
        <v>4.0000000000000001E-3</v>
      </c>
      <c r="BM431">
        <v>78.8</v>
      </c>
      <c r="BP431">
        <v>8.5000000000000006E-2</v>
      </c>
      <c r="BQ431">
        <v>18.21</v>
      </c>
      <c r="BY431">
        <v>0.03</v>
      </c>
      <c r="BZ431">
        <v>5.0999999999999996</v>
      </c>
      <c r="CB431">
        <v>2.5</v>
      </c>
      <c r="CC431">
        <v>2.8</v>
      </c>
      <c r="CF431">
        <v>28</v>
      </c>
      <c r="CJ431">
        <v>7.0000000000000007E-2</v>
      </c>
      <c r="CK431">
        <v>5.5</v>
      </c>
      <c r="CL431">
        <v>1.4E-2</v>
      </c>
      <c r="CM431">
        <v>0.18</v>
      </c>
      <c r="CO431">
        <v>1.2</v>
      </c>
      <c r="CP431">
        <v>31</v>
      </c>
      <c r="CQ431">
        <v>0.5</v>
      </c>
      <c r="CT431">
        <v>401.6</v>
      </c>
    </row>
    <row r="432" spans="1:98">
      <c r="A432" t="s">
        <v>99</v>
      </c>
      <c r="B432" t="s">
        <v>100</v>
      </c>
      <c r="C432" t="s">
        <v>101</v>
      </c>
      <c r="D432" t="s">
        <v>977</v>
      </c>
      <c r="E432" t="s">
        <v>133</v>
      </c>
      <c r="F432" t="s">
        <v>437</v>
      </c>
      <c r="G432" s="1">
        <v>41076</v>
      </c>
      <c r="H432" t="s">
        <v>105</v>
      </c>
      <c r="I432">
        <v>6803005</v>
      </c>
      <c r="J432">
        <v>591795</v>
      </c>
      <c r="K432">
        <v>1185</v>
      </c>
      <c r="M432" t="s">
        <v>106</v>
      </c>
      <c r="N432" t="s">
        <v>558</v>
      </c>
      <c r="O432" t="s">
        <v>108</v>
      </c>
      <c r="Q432" t="s">
        <v>978</v>
      </c>
      <c r="S432">
        <v>1009</v>
      </c>
      <c r="U432">
        <v>0.84</v>
      </c>
      <c r="V432">
        <v>45.5</v>
      </c>
      <c r="X432">
        <v>4.7</v>
      </c>
      <c r="Z432">
        <v>1</v>
      </c>
      <c r="AA432">
        <v>305.10000000000002</v>
      </c>
      <c r="AC432">
        <v>0.23</v>
      </c>
      <c r="AE432">
        <v>0.05</v>
      </c>
      <c r="AF432">
        <v>3.02</v>
      </c>
      <c r="AI432">
        <v>4.8</v>
      </c>
      <c r="AK432">
        <v>29</v>
      </c>
      <c r="AN432">
        <v>38.15</v>
      </c>
      <c r="AS432">
        <v>3.22</v>
      </c>
      <c r="AT432">
        <v>2.2000000000000002</v>
      </c>
      <c r="AX432">
        <v>88</v>
      </c>
      <c r="BB432">
        <v>7.0000000000000007E-2</v>
      </c>
      <c r="BC432">
        <v>13.9</v>
      </c>
      <c r="BF432">
        <v>0.11</v>
      </c>
      <c r="BG432">
        <v>90</v>
      </c>
      <c r="BI432">
        <v>10.32</v>
      </c>
      <c r="BJ432">
        <v>5.0000000000000001E-3</v>
      </c>
      <c r="BM432">
        <v>65.400000000000006</v>
      </c>
      <c r="BP432">
        <v>0.125</v>
      </c>
      <c r="BQ432">
        <v>32.07</v>
      </c>
      <c r="BY432">
        <v>0.09</v>
      </c>
      <c r="BZ432">
        <v>11.16</v>
      </c>
      <c r="CB432">
        <v>3.2</v>
      </c>
      <c r="CC432">
        <v>4.9000000000000004</v>
      </c>
      <c r="CF432">
        <v>99.4</v>
      </c>
      <c r="CJ432">
        <v>0.09</v>
      </c>
      <c r="CK432">
        <v>6.3</v>
      </c>
      <c r="CL432">
        <v>4.0000000000000001E-3</v>
      </c>
      <c r="CM432">
        <v>0.28999999999999998</v>
      </c>
      <c r="CO432">
        <v>2.2999999999999998</v>
      </c>
      <c r="CP432">
        <v>36</v>
      </c>
      <c r="CQ432">
        <v>0.2</v>
      </c>
      <c r="CT432">
        <v>403</v>
      </c>
    </row>
    <row r="433" spans="1:98">
      <c r="A433" t="s">
        <v>99</v>
      </c>
      <c r="B433" t="s">
        <v>100</v>
      </c>
      <c r="C433" t="s">
        <v>101</v>
      </c>
      <c r="D433" t="s">
        <v>979</v>
      </c>
      <c r="E433" t="s">
        <v>133</v>
      </c>
      <c r="F433" t="s">
        <v>437</v>
      </c>
      <c r="G433" s="1">
        <v>41076</v>
      </c>
      <c r="H433" t="s">
        <v>105</v>
      </c>
      <c r="I433">
        <v>6802995</v>
      </c>
      <c r="J433">
        <v>591902</v>
      </c>
      <c r="K433">
        <v>1154</v>
      </c>
      <c r="M433" t="s">
        <v>106</v>
      </c>
      <c r="N433" t="s">
        <v>558</v>
      </c>
      <c r="O433" t="s">
        <v>108</v>
      </c>
      <c r="Q433" t="s">
        <v>980</v>
      </c>
      <c r="S433">
        <v>515</v>
      </c>
      <c r="U433">
        <v>0.79</v>
      </c>
      <c r="V433">
        <v>26.9</v>
      </c>
      <c r="X433">
        <v>2.1</v>
      </c>
      <c r="Z433">
        <v>1</v>
      </c>
      <c r="AA433">
        <v>183.3</v>
      </c>
      <c r="AC433">
        <v>0.18</v>
      </c>
      <c r="AE433">
        <v>0.14000000000000001</v>
      </c>
      <c r="AF433">
        <v>1.85</v>
      </c>
      <c r="AI433">
        <v>6.6</v>
      </c>
      <c r="AK433">
        <v>47.4</v>
      </c>
      <c r="AN433">
        <v>33.54</v>
      </c>
      <c r="AS433">
        <v>2.72</v>
      </c>
      <c r="AT433">
        <v>2.8</v>
      </c>
      <c r="AX433">
        <v>16</v>
      </c>
      <c r="BB433">
        <v>7.0000000000000007E-2</v>
      </c>
      <c r="BC433">
        <v>17.2</v>
      </c>
      <c r="BF433">
        <v>0.33</v>
      </c>
      <c r="BG433">
        <v>183</v>
      </c>
      <c r="BI433">
        <v>11.57</v>
      </c>
      <c r="BJ433">
        <v>4.0000000000000001E-3</v>
      </c>
      <c r="BM433">
        <v>65.3</v>
      </c>
      <c r="BP433">
        <v>0.14299999999999999</v>
      </c>
      <c r="BQ433">
        <v>20.78</v>
      </c>
      <c r="BY433">
        <v>0.05</v>
      </c>
      <c r="BZ433">
        <v>5.76</v>
      </c>
      <c r="CB433">
        <v>2.1</v>
      </c>
      <c r="CC433">
        <v>3.3</v>
      </c>
      <c r="CF433">
        <v>77.7</v>
      </c>
      <c r="CJ433">
        <v>0.09</v>
      </c>
      <c r="CK433">
        <v>4.4000000000000004</v>
      </c>
      <c r="CL433">
        <v>1.9E-2</v>
      </c>
      <c r="CM433">
        <v>0.25</v>
      </c>
      <c r="CO433">
        <v>1.5</v>
      </c>
      <c r="CP433">
        <v>50</v>
      </c>
      <c r="CQ433">
        <v>0.3</v>
      </c>
      <c r="CT433">
        <v>304.2</v>
      </c>
    </row>
    <row r="434" spans="1:98">
      <c r="A434" t="s">
        <v>99</v>
      </c>
      <c r="B434" t="s">
        <v>100</v>
      </c>
      <c r="C434" t="s">
        <v>101</v>
      </c>
      <c r="D434" t="s">
        <v>981</v>
      </c>
      <c r="E434" t="s">
        <v>133</v>
      </c>
      <c r="F434" t="s">
        <v>437</v>
      </c>
      <c r="G434" s="1">
        <v>41076</v>
      </c>
      <c r="H434" t="s">
        <v>105</v>
      </c>
      <c r="I434">
        <v>6802806</v>
      </c>
      <c r="J434">
        <v>591896</v>
      </c>
      <c r="K434">
        <v>1165</v>
      </c>
      <c r="M434" t="s">
        <v>106</v>
      </c>
      <c r="N434" t="s">
        <v>982</v>
      </c>
      <c r="O434" t="s">
        <v>108</v>
      </c>
      <c r="Q434" t="s">
        <v>983</v>
      </c>
      <c r="S434">
        <v>732</v>
      </c>
      <c r="U434">
        <v>0.8</v>
      </c>
      <c r="V434">
        <v>18.2</v>
      </c>
      <c r="X434">
        <v>2.2000000000000002</v>
      </c>
      <c r="Z434">
        <v>0.5</v>
      </c>
      <c r="AA434">
        <v>288.10000000000002</v>
      </c>
      <c r="AC434">
        <v>0.2</v>
      </c>
      <c r="AE434">
        <v>0.16</v>
      </c>
      <c r="AF434">
        <v>10.47</v>
      </c>
      <c r="AI434">
        <v>11.8</v>
      </c>
      <c r="AK434">
        <v>38.9</v>
      </c>
      <c r="AN434">
        <v>31.67</v>
      </c>
      <c r="AS434">
        <v>2.4900000000000002</v>
      </c>
      <c r="AT434">
        <v>2.7</v>
      </c>
      <c r="AX434">
        <v>7</v>
      </c>
      <c r="BB434">
        <v>0.04</v>
      </c>
      <c r="BC434">
        <v>14.3</v>
      </c>
      <c r="BF434">
        <v>0.28000000000000003</v>
      </c>
      <c r="BG434">
        <v>356</v>
      </c>
      <c r="BI434">
        <v>4.5</v>
      </c>
      <c r="BJ434">
        <v>7.0000000000000001E-3</v>
      </c>
      <c r="BM434">
        <v>65.3</v>
      </c>
      <c r="BP434">
        <v>0.10199999999999999</v>
      </c>
      <c r="BQ434">
        <v>17.43</v>
      </c>
      <c r="BY434">
        <v>0.01</v>
      </c>
      <c r="BZ434">
        <v>3.42</v>
      </c>
      <c r="CB434">
        <v>1.9</v>
      </c>
      <c r="CC434">
        <v>1.8</v>
      </c>
      <c r="CF434">
        <v>27.9</v>
      </c>
      <c r="CJ434">
        <v>0.01</v>
      </c>
      <c r="CK434">
        <v>4.9000000000000004</v>
      </c>
      <c r="CL434">
        <v>1.6E-2</v>
      </c>
      <c r="CM434">
        <v>0.11</v>
      </c>
      <c r="CO434">
        <v>0.9</v>
      </c>
      <c r="CP434">
        <v>27</v>
      </c>
      <c r="CQ434">
        <v>0.1</v>
      </c>
      <c r="CT434">
        <v>538.1</v>
      </c>
    </row>
    <row r="435" spans="1:98">
      <c r="A435" t="s">
        <v>99</v>
      </c>
      <c r="B435" t="s">
        <v>100</v>
      </c>
      <c r="C435" t="s">
        <v>101</v>
      </c>
      <c r="D435" t="s">
        <v>984</v>
      </c>
      <c r="E435" t="s">
        <v>133</v>
      </c>
      <c r="F435" t="s">
        <v>437</v>
      </c>
      <c r="G435" s="1">
        <v>41076</v>
      </c>
      <c r="H435" t="s">
        <v>105</v>
      </c>
      <c r="I435">
        <v>6802805</v>
      </c>
      <c r="J435">
        <v>591797</v>
      </c>
      <c r="K435">
        <v>1195</v>
      </c>
      <c r="M435" t="s">
        <v>106</v>
      </c>
      <c r="N435" t="s">
        <v>558</v>
      </c>
      <c r="O435" t="s">
        <v>108</v>
      </c>
      <c r="Q435" t="s">
        <v>985</v>
      </c>
      <c r="S435">
        <v>276</v>
      </c>
      <c r="U435">
        <v>0.75</v>
      </c>
      <c r="V435">
        <v>12.9</v>
      </c>
      <c r="X435">
        <v>2</v>
      </c>
      <c r="Z435">
        <v>2</v>
      </c>
      <c r="AA435">
        <v>212.7</v>
      </c>
      <c r="AC435">
        <v>0.12</v>
      </c>
      <c r="AE435">
        <v>0.11</v>
      </c>
      <c r="AF435">
        <v>1.34</v>
      </c>
      <c r="AI435">
        <v>6.7</v>
      </c>
      <c r="AK435">
        <v>34.1</v>
      </c>
      <c r="AN435">
        <v>28.1</v>
      </c>
      <c r="AS435">
        <v>1.96</v>
      </c>
      <c r="AT435">
        <v>2.5</v>
      </c>
      <c r="AX435">
        <v>81</v>
      </c>
      <c r="BB435">
        <v>0.04</v>
      </c>
      <c r="BC435">
        <v>16.100000000000001</v>
      </c>
      <c r="BF435">
        <v>0.27</v>
      </c>
      <c r="BG435">
        <v>229</v>
      </c>
      <c r="BI435">
        <v>6.47</v>
      </c>
      <c r="BJ435">
        <v>6.0000000000000001E-3</v>
      </c>
      <c r="BM435">
        <v>38.6</v>
      </c>
      <c r="BP435">
        <v>6.0999999999999999E-2</v>
      </c>
      <c r="BQ435">
        <v>16.54</v>
      </c>
      <c r="BY435">
        <v>0.01</v>
      </c>
      <c r="BZ435">
        <v>3.31</v>
      </c>
      <c r="CB435">
        <v>2.8</v>
      </c>
      <c r="CC435">
        <v>1.3</v>
      </c>
      <c r="CF435">
        <v>22.9</v>
      </c>
      <c r="CJ435">
        <v>0.05</v>
      </c>
      <c r="CK435">
        <v>4.7</v>
      </c>
      <c r="CL435">
        <v>3.3000000000000002E-2</v>
      </c>
      <c r="CM435">
        <v>0.11</v>
      </c>
      <c r="CO435">
        <v>1.1000000000000001</v>
      </c>
      <c r="CP435">
        <v>34</v>
      </c>
      <c r="CQ435">
        <v>0.2</v>
      </c>
      <c r="CT435">
        <v>193.7</v>
      </c>
    </row>
    <row r="436" spans="1:98">
      <c r="A436" t="s">
        <v>99</v>
      </c>
      <c r="B436" t="s">
        <v>100</v>
      </c>
      <c r="C436" t="s">
        <v>101</v>
      </c>
      <c r="D436" t="s">
        <v>986</v>
      </c>
      <c r="E436" t="s">
        <v>133</v>
      </c>
      <c r="F436" t="s">
        <v>437</v>
      </c>
      <c r="G436" s="1">
        <v>41076</v>
      </c>
      <c r="H436" t="s">
        <v>105</v>
      </c>
      <c r="I436">
        <v>6802802</v>
      </c>
      <c r="J436">
        <v>591695</v>
      </c>
      <c r="K436">
        <v>1225</v>
      </c>
      <c r="M436" t="s">
        <v>106</v>
      </c>
      <c r="N436" t="s">
        <v>558</v>
      </c>
      <c r="O436" t="s">
        <v>108</v>
      </c>
      <c r="Q436" t="s">
        <v>987</v>
      </c>
      <c r="S436">
        <v>658</v>
      </c>
      <c r="U436">
        <v>1.37</v>
      </c>
      <c r="V436">
        <v>25.6</v>
      </c>
      <c r="X436">
        <v>1.5</v>
      </c>
      <c r="Z436">
        <v>2</v>
      </c>
      <c r="AA436">
        <v>193.1</v>
      </c>
      <c r="AC436">
        <v>0.26</v>
      </c>
      <c r="AE436">
        <v>7.0000000000000007E-2</v>
      </c>
      <c r="AF436">
        <v>2.5099999999999998</v>
      </c>
      <c r="AI436">
        <v>6.6</v>
      </c>
      <c r="AK436">
        <v>58.7</v>
      </c>
      <c r="AN436">
        <v>34.99</v>
      </c>
      <c r="AS436">
        <v>3.11</v>
      </c>
      <c r="AT436">
        <v>5.9</v>
      </c>
      <c r="AX436">
        <v>37</v>
      </c>
      <c r="BB436">
        <v>0.05</v>
      </c>
      <c r="BC436">
        <v>15.6</v>
      </c>
      <c r="BF436">
        <v>0.35</v>
      </c>
      <c r="BG436">
        <v>194</v>
      </c>
      <c r="BI436">
        <v>6.16</v>
      </c>
      <c r="BJ436">
        <v>5.0000000000000001E-3</v>
      </c>
      <c r="BM436">
        <v>43.4</v>
      </c>
      <c r="BP436">
        <v>0.114</v>
      </c>
      <c r="BQ436">
        <v>12.41</v>
      </c>
      <c r="BY436">
        <v>0.01</v>
      </c>
      <c r="BZ436">
        <v>3.12</v>
      </c>
      <c r="CB436">
        <v>2.9</v>
      </c>
      <c r="CC436">
        <v>0.8</v>
      </c>
      <c r="CF436">
        <v>18.3</v>
      </c>
      <c r="CJ436">
        <v>0.04</v>
      </c>
      <c r="CK436">
        <v>4.8</v>
      </c>
      <c r="CL436">
        <v>3.9E-2</v>
      </c>
      <c r="CM436">
        <v>0.16</v>
      </c>
      <c r="CO436">
        <v>0.7</v>
      </c>
      <c r="CP436">
        <v>53</v>
      </c>
      <c r="CQ436">
        <v>0.3</v>
      </c>
      <c r="CT436">
        <v>242.9</v>
      </c>
    </row>
    <row r="437" spans="1:98">
      <c r="A437" t="s">
        <v>99</v>
      </c>
      <c r="B437" t="s">
        <v>100</v>
      </c>
      <c r="C437" t="s">
        <v>101</v>
      </c>
      <c r="D437" t="s">
        <v>988</v>
      </c>
      <c r="E437" t="s">
        <v>133</v>
      </c>
      <c r="F437" t="s">
        <v>437</v>
      </c>
      <c r="G437" s="1">
        <v>41076</v>
      </c>
      <c r="H437" t="s">
        <v>105</v>
      </c>
      <c r="I437">
        <v>6802699</v>
      </c>
      <c r="J437">
        <v>591651</v>
      </c>
      <c r="K437">
        <v>1251</v>
      </c>
      <c r="M437" t="s">
        <v>106</v>
      </c>
      <c r="N437" t="s">
        <v>558</v>
      </c>
      <c r="O437" t="s">
        <v>108</v>
      </c>
      <c r="Q437" t="s">
        <v>989</v>
      </c>
      <c r="S437">
        <v>2793</v>
      </c>
      <c r="U437">
        <v>2.2999999999999998</v>
      </c>
      <c r="V437">
        <v>74.599999999999994</v>
      </c>
      <c r="X437">
        <v>3</v>
      </c>
      <c r="Z437">
        <v>2</v>
      </c>
      <c r="AA437">
        <v>573.20000000000005</v>
      </c>
      <c r="AC437">
        <v>0.34</v>
      </c>
      <c r="AE437">
        <v>0.4</v>
      </c>
      <c r="AF437">
        <v>1.1399999999999999</v>
      </c>
      <c r="AI437">
        <v>2.1</v>
      </c>
      <c r="AK437">
        <v>49.1</v>
      </c>
      <c r="AN437">
        <v>29.97</v>
      </c>
      <c r="AS437">
        <v>4.7300000000000004</v>
      </c>
      <c r="AT437">
        <v>7.2</v>
      </c>
      <c r="AX437">
        <v>194</v>
      </c>
      <c r="BB437">
        <v>7.0000000000000007E-2</v>
      </c>
      <c r="BC437">
        <v>15.7</v>
      </c>
      <c r="BF437">
        <v>0.12</v>
      </c>
      <c r="BG437">
        <v>56</v>
      </c>
      <c r="BI437">
        <v>7.59</v>
      </c>
      <c r="BJ437">
        <v>6.0000000000000001E-3</v>
      </c>
      <c r="BM437">
        <v>27.4</v>
      </c>
      <c r="BP437">
        <v>1.6259999999999999</v>
      </c>
      <c r="BQ437">
        <v>39.96</v>
      </c>
      <c r="BY437">
        <v>0.04</v>
      </c>
      <c r="BZ437">
        <v>23.89</v>
      </c>
      <c r="CB437">
        <v>4.8</v>
      </c>
      <c r="CC437">
        <v>3.9</v>
      </c>
      <c r="CF437">
        <v>347.5</v>
      </c>
      <c r="CJ437">
        <v>0.11</v>
      </c>
      <c r="CK437">
        <v>8.3000000000000007</v>
      </c>
      <c r="CL437">
        <v>4.3999999999999997E-2</v>
      </c>
      <c r="CM437">
        <v>0.27</v>
      </c>
      <c r="CO437">
        <v>5.9</v>
      </c>
      <c r="CP437">
        <v>106</v>
      </c>
      <c r="CQ437">
        <v>0.7</v>
      </c>
      <c r="CT437">
        <v>117.9</v>
      </c>
    </row>
    <row r="438" spans="1:98">
      <c r="A438" t="s">
        <v>99</v>
      </c>
      <c r="B438" t="s">
        <v>100</v>
      </c>
      <c r="C438" t="s">
        <v>101</v>
      </c>
      <c r="D438" t="s">
        <v>990</v>
      </c>
      <c r="E438" t="s">
        <v>133</v>
      </c>
      <c r="F438" t="s">
        <v>437</v>
      </c>
      <c r="G438" s="1">
        <v>41076</v>
      </c>
      <c r="H438" t="s">
        <v>105</v>
      </c>
      <c r="I438">
        <v>6802611</v>
      </c>
      <c r="J438">
        <v>591577</v>
      </c>
      <c r="K438">
        <v>1266</v>
      </c>
      <c r="M438" t="s">
        <v>106</v>
      </c>
      <c r="N438" t="s">
        <v>558</v>
      </c>
      <c r="O438" t="s">
        <v>108</v>
      </c>
      <c r="Q438" t="s">
        <v>991</v>
      </c>
      <c r="S438">
        <v>232</v>
      </c>
      <c r="U438">
        <v>0.75</v>
      </c>
      <c r="V438">
        <v>23.1</v>
      </c>
      <c r="X438">
        <v>1.7</v>
      </c>
      <c r="Z438">
        <v>1</v>
      </c>
      <c r="AA438">
        <v>230.5</v>
      </c>
      <c r="AC438">
        <v>0.25</v>
      </c>
      <c r="AE438">
        <v>0.02</v>
      </c>
      <c r="AF438">
        <v>0.81</v>
      </c>
      <c r="AI438">
        <v>6.3</v>
      </c>
      <c r="AK438">
        <v>18.8</v>
      </c>
      <c r="AN438">
        <v>79.849999999999994</v>
      </c>
      <c r="AS438">
        <v>2.14</v>
      </c>
      <c r="AT438">
        <v>2.9</v>
      </c>
      <c r="AX438">
        <v>14</v>
      </c>
      <c r="BB438">
        <v>7.0000000000000007E-2</v>
      </c>
      <c r="BC438">
        <v>19.2</v>
      </c>
      <c r="BF438">
        <v>0.17</v>
      </c>
      <c r="BG438">
        <v>224</v>
      </c>
      <c r="BI438">
        <v>2.36</v>
      </c>
      <c r="BJ438">
        <v>2E-3</v>
      </c>
      <c r="BM438">
        <v>36.9</v>
      </c>
      <c r="BP438">
        <v>9.0999999999999998E-2</v>
      </c>
      <c r="BQ438">
        <v>17.09</v>
      </c>
      <c r="BY438">
        <v>0.01</v>
      </c>
      <c r="BZ438">
        <v>3.56</v>
      </c>
      <c r="CB438">
        <v>2.2999999999999998</v>
      </c>
      <c r="CC438">
        <v>2</v>
      </c>
      <c r="CF438">
        <v>14.8</v>
      </c>
      <c r="CJ438">
        <v>0.11</v>
      </c>
      <c r="CK438">
        <v>4.2</v>
      </c>
      <c r="CL438">
        <v>4.0000000000000001E-3</v>
      </c>
      <c r="CM438">
        <v>7.0000000000000007E-2</v>
      </c>
      <c r="CO438">
        <v>1.2</v>
      </c>
      <c r="CP438">
        <v>21</v>
      </c>
      <c r="CQ438">
        <v>0.1</v>
      </c>
      <c r="CT438">
        <v>165.1</v>
      </c>
    </row>
    <row r="439" spans="1:98">
      <c r="A439" t="s">
        <v>99</v>
      </c>
      <c r="B439" t="s">
        <v>100</v>
      </c>
      <c r="C439" t="s">
        <v>101</v>
      </c>
      <c r="D439" t="s">
        <v>992</v>
      </c>
      <c r="E439" t="s">
        <v>133</v>
      </c>
      <c r="F439" t="s">
        <v>437</v>
      </c>
      <c r="G439" s="1">
        <v>41076</v>
      </c>
      <c r="H439" t="s">
        <v>105</v>
      </c>
      <c r="I439">
        <v>6802533</v>
      </c>
      <c r="J439">
        <v>591495</v>
      </c>
      <c r="K439">
        <v>1267</v>
      </c>
      <c r="M439" t="s">
        <v>106</v>
      </c>
      <c r="N439" t="s">
        <v>558</v>
      </c>
      <c r="O439" t="s">
        <v>108</v>
      </c>
      <c r="Q439" t="s">
        <v>993</v>
      </c>
      <c r="S439">
        <v>1307</v>
      </c>
      <c r="U439">
        <v>0.53</v>
      </c>
      <c r="V439">
        <v>133.19999999999999</v>
      </c>
      <c r="X439">
        <v>4.3</v>
      </c>
      <c r="Z439">
        <v>2</v>
      </c>
      <c r="AA439">
        <v>206.3</v>
      </c>
      <c r="AC439">
        <v>0.24</v>
      </c>
      <c r="AE439">
        <v>5.0000000000000001E-3</v>
      </c>
      <c r="AF439">
        <v>1.38</v>
      </c>
      <c r="AI439">
        <v>13.4</v>
      </c>
      <c r="AK439">
        <v>15.9</v>
      </c>
      <c r="AN439">
        <v>90.11</v>
      </c>
      <c r="AS439">
        <v>2.92</v>
      </c>
      <c r="AT439">
        <v>1.7</v>
      </c>
      <c r="AX439">
        <v>17</v>
      </c>
      <c r="BB439">
        <v>0.06</v>
      </c>
      <c r="BC439">
        <v>25.5</v>
      </c>
      <c r="BF439">
        <v>7.0000000000000007E-2</v>
      </c>
      <c r="BG439">
        <v>1083</v>
      </c>
      <c r="BI439">
        <v>3.56</v>
      </c>
      <c r="BJ439">
        <v>3.0000000000000001E-3</v>
      </c>
      <c r="BM439">
        <v>51.2</v>
      </c>
      <c r="BP439">
        <v>9.8000000000000004E-2</v>
      </c>
      <c r="BQ439">
        <v>42.08</v>
      </c>
      <c r="BY439">
        <v>0.04</v>
      </c>
      <c r="BZ439">
        <v>3.79</v>
      </c>
      <c r="CB439">
        <v>1.9</v>
      </c>
      <c r="CC439">
        <v>1</v>
      </c>
      <c r="CF439">
        <v>44.2</v>
      </c>
      <c r="CJ439">
        <v>0.1</v>
      </c>
      <c r="CK439">
        <v>3.6</v>
      </c>
      <c r="CL439">
        <v>3.0000000000000001E-3</v>
      </c>
      <c r="CM439">
        <v>0.12</v>
      </c>
      <c r="CO439">
        <v>0.6</v>
      </c>
      <c r="CP439">
        <v>9</v>
      </c>
      <c r="CQ439">
        <v>0.1</v>
      </c>
      <c r="CT439">
        <v>185.6</v>
      </c>
    </row>
    <row r="440" spans="1:98">
      <c r="A440" t="s">
        <v>99</v>
      </c>
      <c r="B440" t="s">
        <v>100</v>
      </c>
      <c r="C440" t="s">
        <v>101</v>
      </c>
      <c r="D440" t="s">
        <v>994</v>
      </c>
      <c r="E440" t="s">
        <v>133</v>
      </c>
      <c r="F440" t="s">
        <v>437</v>
      </c>
      <c r="G440" s="1">
        <v>41076</v>
      </c>
      <c r="H440" t="s">
        <v>105</v>
      </c>
      <c r="I440">
        <v>6802502</v>
      </c>
      <c r="J440">
        <v>591401</v>
      </c>
      <c r="K440">
        <v>1323</v>
      </c>
      <c r="M440" t="s">
        <v>106</v>
      </c>
      <c r="N440" t="s">
        <v>558</v>
      </c>
      <c r="O440" t="s">
        <v>108</v>
      </c>
      <c r="Q440" t="s">
        <v>995</v>
      </c>
      <c r="S440">
        <v>153</v>
      </c>
      <c r="U440">
        <v>1.22</v>
      </c>
      <c r="V440">
        <v>13.7</v>
      </c>
      <c r="X440">
        <v>5.8</v>
      </c>
      <c r="Z440">
        <v>1</v>
      </c>
      <c r="AA440">
        <v>212.9</v>
      </c>
      <c r="AC440">
        <v>0.13</v>
      </c>
      <c r="AE440">
        <v>0.17</v>
      </c>
      <c r="AF440">
        <v>0.28999999999999998</v>
      </c>
      <c r="AI440">
        <v>9.6999999999999993</v>
      </c>
      <c r="AK440">
        <v>43</v>
      </c>
      <c r="AN440">
        <v>41.25</v>
      </c>
      <c r="AS440">
        <v>2.79</v>
      </c>
      <c r="AT440">
        <v>4.5999999999999996</v>
      </c>
      <c r="AX440">
        <v>13</v>
      </c>
      <c r="BB440">
        <v>7.0000000000000007E-2</v>
      </c>
      <c r="BC440">
        <v>12.9</v>
      </c>
      <c r="BF440">
        <v>0.59</v>
      </c>
      <c r="BG440">
        <v>683</v>
      </c>
      <c r="BI440">
        <v>2.4500000000000002</v>
      </c>
      <c r="BJ440">
        <v>7.0000000000000001E-3</v>
      </c>
      <c r="BM440">
        <v>39.6</v>
      </c>
      <c r="BP440">
        <v>9.5000000000000001E-2</v>
      </c>
      <c r="BQ440">
        <v>11.8</v>
      </c>
      <c r="BY440">
        <v>0.01</v>
      </c>
      <c r="BZ440">
        <v>2.09</v>
      </c>
      <c r="CB440">
        <v>2.2999999999999998</v>
      </c>
      <c r="CC440">
        <v>0.5</v>
      </c>
      <c r="CF440">
        <v>21</v>
      </c>
      <c r="CJ440">
        <v>7.0000000000000007E-2</v>
      </c>
      <c r="CK440">
        <v>0.9</v>
      </c>
      <c r="CL440">
        <v>3.3000000000000002E-2</v>
      </c>
      <c r="CM440">
        <v>0.09</v>
      </c>
      <c r="CO440">
        <v>0.4</v>
      </c>
      <c r="CP440">
        <v>44</v>
      </c>
      <c r="CQ440">
        <v>0.2</v>
      </c>
      <c r="CT440">
        <v>101.9</v>
      </c>
    </row>
    <row r="441" spans="1:98">
      <c r="A441" t="s">
        <v>99</v>
      </c>
      <c r="B441" t="s">
        <v>100</v>
      </c>
      <c r="C441" t="s">
        <v>101</v>
      </c>
      <c r="D441" t="s">
        <v>996</v>
      </c>
      <c r="E441" t="s">
        <v>133</v>
      </c>
      <c r="F441" t="s">
        <v>437</v>
      </c>
      <c r="G441" s="1">
        <v>41076</v>
      </c>
      <c r="H441" t="s">
        <v>105</v>
      </c>
      <c r="I441">
        <v>6802486</v>
      </c>
      <c r="J441">
        <v>591278</v>
      </c>
      <c r="K441">
        <v>1367</v>
      </c>
      <c r="M441" t="s">
        <v>106</v>
      </c>
      <c r="N441" t="s">
        <v>558</v>
      </c>
      <c r="O441" t="s">
        <v>108</v>
      </c>
      <c r="Q441" t="s">
        <v>997</v>
      </c>
      <c r="S441">
        <v>360</v>
      </c>
      <c r="U441">
        <v>1.76</v>
      </c>
      <c r="V441">
        <v>21.7</v>
      </c>
      <c r="X441">
        <v>1.6</v>
      </c>
      <c r="Z441">
        <v>2</v>
      </c>
      <c r="AA441">
        <v>179.2</v>
      </c>
      <c r="AC441">
        <v>0.14000000000000001</v>
      </c>
      <c r="AE441">
        <v>0.16</v>
      </c>
      <c r="AF441">
        <v>0.5</v>
      </c>
      <c r="AI441">
        <v>17.3</v>
      </c>
      <c r="AK441">
        <v>83</v>
      </c>
      <c r="AN441">
        <v>60.61</v>
      </c>
      <c r="AS441">
        <v>3.66</v>
      </c>
      <c r="AT441">
        <v>5.0999999999999996</v>
      </c>
      <c r="AX441">
        <v>17</v>
      </c>
      <c r="BB441">
        <v>7.0000000000000007E-2</v>
      </c>
      <c r="BC441">
        <v>16.2</v>
      </c>
      <c r="BF441">
        <v>1.02</v>
      </c>
      <c r="BG441">
        <v>820</v>
      </c>
      <c r="BI441">
        <v>1.68</v>
      </c>
      <c r="BJ441">
        <v>5.0000000000000001E-3</v>
      </c>
      <c r="BM441">
        <v>86.9</v>
      </c>
      <c r="BP441">
        <v>7.6999999999999999E-2</v>
      </c>
      <c r="BQ441">
        <v>14.06</v>
      </c>
      <c r="BY441">
        <v>0.01</v>
      </c>
      <c r="BZ441">
        <v>2.34</v>
      </c>
      <c r="CB441">
        <v>4.4000000000000004</v>
      </c>
      <c r="CC441">
        <v>0.4</v>
      </c>
      <c r="CF441">
        <v>12.3</v>
      </c>
      <c r="CJ441">
        <v>0.08</v>
      </c>
      <c r="CK441">
        <v>3.3</v>
      </c>
      <c r="CL441">
        <v>0.05</v>
      </c>
      <c r="CM441">
        <v>7.0000000000000007E-2</v>
      </c>
      <c r="CO441">
        <v>0.4</v>
      </c>
      <c r="CP441">
        <v>53</v>
      </c>
      <c r="CQ441">
        <v>0.2</v>
      </c>
      <c r="CT441">
        <v>94.5</v>
      </c>
    </row>
    <row r="442" spans="1:98">
      <c r="A442" t="s">
        <v>99</v>
      </c>
      <c r="B442" t="s">
        <v>100</v>
      </c>
      <c r="C442" t="s">
        <v>101</v>
      </c>
      <c r="D442" t="s">
        <v>998</v>
      </c>
      <c r="E442" t="s">
        <v>133</v>
      </c>
      <c r="F442" t="s">
        <v>437</v>
      </c>
      <c r="G442" s="1">
        <v>41076</v>
      </c>
      <c r="H442" t="s">
        <v>105</v>
      </c>
      <c r="I442">
        <v>6802416</v>
      </c>
      <c r="J442">
        <v>591200</v>
      </c>
      <c r="K442">
        <v>1389</v>
      </c>
      <c r="M442" t="s">
        <v>106</v>
      </c>
      <c r="N442" t="s">
        <v>558</v>
      </c>
      <c r="O442" t="s">
        <v>108</v>
      </c>
      <c r="Q442" t="s">
        <v>999</v>
      </c>
      <c r="S442">
        <v>331</v>
      </c>
      <c r="U442">
        <v>1.93</v>
      </c>
      <c r="V442">
        <v>16.899999999999999</v>
      </c>
      <c r="X442">
        <v>2.7</v>
      </c>
      <c r="Z442">
        <v>2</v>
      </c>
      <c r="AA442">
        <v>196.7</v>
      </c>
      <c r="AC442">
        <v>0.1</v>
      </c>
      <c r="AE442">
        <v>0.24</v>
      </c>
      <c r="AF442">
        <v>3.12</v>
      </c>
      <c r="AI442">
        <v>22.9</v>
      </c>
      <c r="AK442">
        <v>152.4</v>
      </c>
      <c r="AN442">
        <v>38.880000000000003</v>
      </c>
      <c r="AS442">
        <v>4.09</v>
      </c>
      <c r="AT442">
        <v>6</v>
      </c>
      <c r="AX442">
        <v>16</v>
      </c>
      <c r="BB442">
        <v>7.0000000000000007E-2</v>
      </c>
      <c r="BC442">
        <v>10.199999999999999</v>
      </c>
      <c r="BF442">
        <v>1.31</v>
      </c>
      <c r="BG442">
        <v>1035</v>
      </c>
      <c r="BI442">
        <v>1.61</v>
      </c>
      <c r="BJ442">
        <v>5.0000000000000001E-3</v>
      </c>
      <c r="BM442">
        <v>104.4</v>
      </c>
      <c r="BP442">
        <v>9.1999999999999998E-2</v>
      </c>
      <c r="BQ442">
        <v>10.02</v>
      </c>
      <c r="BY442">
        <v>0.01</v>
      </c>
      <c r="BZ442">
        <v>1.64</v>
      </c>
      <c r="CB442">
        <v>6.3</v>
      </c>
      <c r="CC442">
        <v>0.3</v>
      </c>
      <c r="CF442">
        <v>14.1</v>
      </c>
      <c r="CJ442">
        <v>0.04</v>
      </c>
      <c r="CK442">
        <v>1.7</v>
      </c>
      <c r="CL442">
        <v>6.4000000000000001E-2</v>
      </c>
      <c r="CM442">
        <v>7.0000000000000007E-2</v>
      </c>
      <c r="CO442">
        <v>0.3</v>
      </c>
      <c r="CP442">
        <v>69</v>
      </c>
      <c r="CQ442">
        <v>0.2</v>
      </c>
      <c r="CT442">
        <v>130.19999999999999</v>
      </c>
    </row>
    <row r="443" spans="1:98">
      <c r="A443" t="s">
        <v>99</v>
      </c>
      <c r="B443" t="s">
        <v>100</v>
      </c>
      <c r="C443" t="s">
        <v>101</v>
      </c>
      <c r="D443" t="s">
        <v>1000</v>
      </c>
      <c r="E443" t="s">
        <v>133</v>
      </c>
      <c r="F443" t="s">
        <v>437</v>
      </c>
      <c r="G443" s="1">
        <v>41076</v>
      </c>
      <c r="H443" t="s">
        <v>105</v>
      </c>
      <c r="I443">
        <v>6802364</v>
      </c>
      <c r="J443">
        <v>591100</v>
      </c>
      <c r="K443">
        <v>1417</v>
      </c>
      <c r="M443" t="s">
        <v>106</v>
      </c>
      <c r="N443" t="s">
        <v>558</v>
      </c>
      <c r="O443" t="s">
        <v>108</v>
      </c>
      <c r="Q443" t="s">
        <v>1001</v>
      </c>
      <c r="S443">
        <v>46</v>
      </c>
      <c r="U443">
        <v>1.46</v>
      </c>
      <c r="V443">
        <v>14.2</v>
      </c>
      <c r="X443">
        <v>0.6</v>
      </c>
      <c r="Z443">
        <v>2</v>
      </c>
      <c r="AA443">
        <v>177.1</v>
      </c>
      <c r="AC443">
        <v>0.09</v>
      </c>
      <c r="AE443">
        <v>0.19</v>
      </c>
      <c r="AF443">
        <v>0.24</v>
      </c>
      <c r="AI443">
        <v>20</v>
      </c>
      <c r="AK443">
        <v>178.1</v>
      </c>
      <c r="AN443">
        <v>30.65</v>
      </c>
      <c r="AS443">
        <v>3.4</v>
      </c>
      <c r="AT443">
        <v>5.0999999999999996</v>
      </c>
      <c r="AX443">
        <v>9</v>
      </c>
      <c r="BB443">
        <v>0.05</v>
      </c>
      <c r="BC443">
        <v>6.6</v>
      </c>
      <c r="BF443">
        <v>0.97</v>
      </c>
      <c r="BG443">
        <v>682</v>
      </c>
      <c r="BI443">
        <v>1.1499999999999999</v>
      </c>
      <c r="BJ443">
        <v>8.9999999999999993E-3</v>
      </c>
      <c r="BM443">
        <v>108.6</v>
      </c>
      <c r="BP443">
        <v>3.5000000000000003E-2</v>
      </c>
      <c r="BQ443">
        <v>8.7100000000000009</v>
      </c>
      <c r="BY443">
        <v>0.01</v>
      </c>
      <c r="BZ443">
        <v>1.17</v>
      </c>
      <c r="CB443">
        <v>4.4000000000000004</v>
      </c>
      <c r="CC443">
        <v>0.1</v>
      </c>
      <c r="CF443">
        <v>11.5</v>
      </c>
      <c r="CJ443">
        <v>0.03</v>
      </c>
      <c r="CK443">
        <v>1.1000000000000001</v>
      </c>
      <c r="CL443">
        <v>7.6999999999999999E-2</v>
      </c>
      <c r="CM443">
        <v>0.06</v>
      </c>
      <c r="CO443">
        <v>0.2</v>
      </c>
      <c r="CP443">
        <v>61</v>
      </c>
      <c r="CQ443">
        <v>0.2</v>
      </c>
      <c r="CT443">
        <v>72.900000000000006</v>
      </c>
    </row>
    <row r="444" spans="1:98">
      <c r="A444" t="s">
        <v>99</v>
      </c>
      <c r="B444" t="s">
        <v>100</v>
      </c>
      <c r="C444" t="s">
        <v>101</v>
      </c>
      <c r="D444" t="s">
        <v>1002</v>
      </c>
      <c r="E444" t="s">
        <v>133</v>
      </c>
      <c r="F444" t="s">
        <v>437</v>
      </c>
      <c r="G444" s="1">
        <v>41076</v>
      </c>
      <c r="H444" t="s">
        <v>105</v>
      </c>
      <c r="I444">
        <v>6802356</v>
      </c>
      <c r="J444">
        <v>590997</v>
      </c>
      <c r="K444">
        <v>1420</v>
      </c>
      <c r="M444" t="s">
        <v>106</v>
      </c>
      <c r="N444" t="s">
        <v>558</v>
      </c>
      <c r="O444" t="s">
        <v>108</v>
      </c>
      <c r="Q444" t="s">
        <v>1003</v>
      </c>
      <c r="S444">
        <v>94</v>
      </c>
      <c r="U444">
        <v>2.09</v>
      </c>
      <c r="V444">
        <v>16.100000000000001</v>
      </c>
      <c r="X444">
        <v>3</v>
      </c>
      <c r="Z444">
        <v>2</v>
      </c>
      <c r="AA444">
        <v>230.3</v>
      </c>
      <c r="AC444">
        <v>7.0000000000000007E-2</v>
      </c>
      <c r="AE444">
        <v>0.27</v>
      </c>
      <c r="AF444">
        <v>0.19</v>
      </c>
      <c r="AI444">
        <v>23.1</v>
      </c>
      <c r="AK444">
        <v>164.4</v>
      </c>
      <c r="AN444">
        <v>45.63</v>
      </c>
      <c r="AS444">
        <v>4.09</v>
      </c>
      <c r="AT444">
        <v>6.1</v>
      </c>
      <c r="AX444">
        <v>14</v>
      </c>
      <c r="BB444">
        <v>0.05</v>
      </c>
      <c r="BC444">
        <v>8.5</v>
      </c>
      <c r="BF444">
        <v>1.27</v>
      </c>
      <c r="BG444">
        <v>794</v>
      </c>
      <c r="BI444">
        <v>1.1000000000000001</v>
      </c>
      <c r="BJ444">
        <v>6.0000000000000001E-3</v>
      </c>
      <c r="BM444">
        <v>114.6</v>
      </c>
      <c r="BP444">
        <v>4.1000000000000002E-2</v>
      </c>
      <c r="BQ444">
        <v>6.35</v>
      </c>
      <c r="BY444">
        <v>0.01</v>
      </c>
      <c r="BZ444">
        <v>1.21</v>
      </c>
      <c r="CB444">
        <v>5.6</v>
      </c>
      <c r="CC444">
        <v>0.2</v>
      </c>
      <c r="CF444">
        <v>11.8</v>
      </c>
      <c r="CJ444">
        <v>0.06</v>
      </c>
      <c r="CK444">
        <v>1.1000000000000001</v>
      </c>
      <c r="CL444">
        <v>6.8000000000000005E-2</v>
      </c>
      <c r="CM444">
        <v>0.08</v>
      </c>
      <c r="CO444">
        <v>0.3</v>
      </c>
      <c r="CP444">
        <v>73</v>
      </c>
      <c r="CQ444">
        <v>0.2</v>
      </c>
      <c r="CT444">
        <v>71.8</v>
      </c>
    </row>
    <row r="445" spans="1:98">
      <c r="A445" t="s">
        <v>99</v>
      </c>
      <c r="B445" t="s">
        <v>100</v>
      </c>
      <c r="C445" t="s">
        <v>101</v>
      </c>
      <c r="D445" t="s">
        <v>1004</v>
      </c>
      <c r="E445" t="s">
        <v>133</v>
      </c>
      <c r="F445" t="s">
        <v>437</v>
      </c>
      <c r="G445" s="1">
        <v>41076</v>
      </c>
      <c r="H445" t="s">
        <v>105</v>
      </c>
      <c r="I445">
        <v>6802327</v>
      </c>
      <c r="J445">
        <v>590899</v>
      </c>
      <c r="M445" t="s">
        <v>106</v>
      </c>
      <c r="N445" t="s">
        <v>558</v>
      </c>
      <c r="O445" t="s">
        <v>108</v>
      </c>
      <c r="P445" t="s">
        <v>1005</v>
      </c>
      <c r="Q445" t="s">
        <v>1006</v>
      </c>
      <c r="S445">
        <v>75</v>
      </c>
      <c r="U445">
        <v>1.59</v>
      </c>
      <c r="V445">
        <v>10.8</v>
      </c>
      <c r="X445">
        <v>3.5</v>
      </c>
      <c r="Z445">
        <v>2</v>
      </c>
      <c r="AA445">
        <v>228.5</v>
      </c>
      <c r="AC445">
        <v>0.14000000000000001</v>
      </c>
      <c r="AE445">
        <v>0.16</v>
      </c>
      <c r="AF445">
        <v>0.16</v>
      </c>
      <c r="AI445">
        <v>13.4</v>
      </c>
      <c r="AK445">
        <v>114.6</v>
      </c>
      <c r="AN445">
        <v>26.66</v>
      </c>
      <c r="AS445">
        <v>3</v>
      </c>
      <c r="AT445">
        <v>5.8</v>
      </c>
      <c r="AX445">
        <v>12</v>
      </c>
      <c r="BB445">
        <v>0.04</v>
      </c>
      <c r="BC445">
        <v>9.6</v>
      </c>
      <c r="BF445">
        <v>0.87</v>
      </c>
      <c r="BG445">
        <v>566</v>
      </c>
      <c r="BI445">
        <v>0.95</v>
      </c>
      <c r="BJ445">
        <v>6.0000000000000001E-3</v>
      </c>
      <c r="BM445">
        <v>63.7</v>
      </c>
      <c r="BP445">
        <v>4.1000000000000002E-2</v>
      </c>
      <c r="BQ445">
        <v>7.91</v>
      </c>
      <c r="BY445">
        <v>0.01</v>
      </c>
      <c r="BZ445">
        <v>0.77</v>
      </c>
      <c r="CB445">
        <v>4.3</v>
      </c>
      <c r="CC445">
        <v>0.1</v>
      </c>
      <c r="CF445">
        <v>10</v>
      </c>
      <c r="CJ445">
        <v>0.04</v>
      </c>
      <c r="CK445">
        <v>1</v>
      </c>
      <c r="CL445">
        <v>0.06</v>
      </c>
      <c r="CM445">
        <v>0.1</v>
      </c>
      <c r="CO445">
        <v>0.4</v>
      </c>
      <c r="CP445">
        <v>59</v>
      </c>
      <c r="CQ445">
        <v>0.2</v>
      </c>
      <c r="CT445">
        <v>60.9</v>
      </c>
    </row>
    <row r="446" spans="1:98">
      <c r="A446" t="s">
        <v>99</v>
      </c>
      <c r="B446" t="s">
        <v>100</v>
      </c>
      <c r="C446" t="s">
        <v>101</v>
      </c>
      <c r="D446" t="s">
        <v>1007</v>
      </c>
      <c r="E446" t="s">
        <v>133</v>
      </c>
      <c r="F446" t="s">
        <v>437</v>
      </c>
      <c r="G446" s="1">
        <v>41076</v>
      </c>
      <c r="H446" t="s">
        <v>105</v>
      </c>
      <c r="I446">
        <v>6802320</v>
      </c>
      <c r="J446">
        <v>590796</v>
      </c>
      <c r="K446">
        <v>1481</v>
      </c>
      <c r="M446" t="s">
        <v>106</v>
      </c>
      <c r="N446" t="s">
        <v>558</v>
      </c>
      <c r="O446" t="s">
        <v>108</v>
      </c>
      <c r="Q446" t="s">
        <v>1008</v>
      </c>
      <c r="S446">
        <v>63</v>
      </c>
      <c r="U446">
        <v>1.34</v>
      </c>
      <c r="V446">
        <v>16.600000000000001</v>
      </c>
      <c r="X446">
        <v>2.6</v>
      </c>
      <c r="Z446">
        <v>2</v>
      </c>
      <c r="AA446">
        <v>154.9</v>
      </c>
      <c r="AC446">
        <v>0.11</v>
      </c>
      <c r="AE446">
        <v>0.17</v>
      </c>
      <c r="AF446">
        <v>0.23</v>
      </c>
      <c r="AI446">
        <v>14.7</v>
      </c>
      <c r="AK446">
        <v>129</v>
      </c>
      <c r="AN446">
        <v>27.09</v>
      </c>
      <c r="AS446">
        <v>3.33</v>
      </c>
      <c r="AT446">
        <v>5.5</v>
      </c>
      <c r="AX446">
        <v>13</v>
      </c>
      <c r="BB446">
        <v>0.06</v>
      </c>
      <c r="BC446">
        <v>6.8</v>
      </c>
      <c r="BF446">
        <v>0.89</v>
      </c>
      <c r="BG446">
        <v>610</v>
      </c>
      <c r="BI446">
        <v>1.02</v>
      </c>
      <c r="BJ446">
        <v>5.0000000000000001E-3</v>
      </c>
      <c r="BM446">
        <v>68</v>
      </c>
      <c r="BP446">
        <v>3.6999999999999998E-2</v>
      </c>
      <c r="BQ446">
        <v>5.86</v>
      </c>
      <c r="BY446">
        <v>0.01</v>
      </c>
      <c r="BZ446">
        <v>0.99</v>
      </c>
      <c r="CB446">
        <v>3.9</v>
      </c>
      <c r="CC446">
        <v>0.05</v>
      </c>
      <c r="CF446">
        <v>11.3</v>
      </c>
      <c r="CJ446">
        <v>0.04</v>
      </c>
      <c r="CK446">
        <v>1</v>
      </c>
      <c r="CL446">
        <v>0.114</v>
      </c>
      <c r="CM446">
        <v>0.05</v>
      </c>
      <c r="CO446">
        <v>0.3</v>
      </c>
      <c r="CP446">
        <v>67</v>
      </c>
      <c r="CQ446">
        <v>0.2</v>
      </c>
      <c r="CT446">
        <v>77.599999999999994</v>
      </c>
    </row>
    <row r="447" spans="1:98">
      <c r="A447" t="s">
        <v>99</v>
      </c>
      <c r="B447" t="s">
        <v>100</v>
      </c>
      <c r="C447" t="s">
        <v>101</v>
      </c>
      <c r="D447" t="s">
        <v>1009</v>
      </c>
      <c r="E447" t="s">
        <v>133</v>
      </c>
      <c r="F447" t="s">
        <v>437</v>
      </c>
      <c r="G447" s="1">
        <v>41076</v>
      </c>
      <c r="H447" t="s">
        <v>105</v>
      </c>
      <c r="I447">
        <v>6802322</v>
      </c>
      <c r="J447">
        <v>590694</v>
      </c>
      <c r="K447">
        <v>1509</v>
      </c>
      <c r="M447" t="s">
        <v>106</v>
      </c>
      <c r="N447" t="s">
        <v>558</v>
      </c>
      <c r="O447" t="s">
        <v>108</v>
      </c>
      <c r="Q447" t="s">
        <v>1010</v>
      </c>
      <c r="S447">
        <v>41</v>
      </c>
      <c r="U447">
        <v>1.44</v>
      </c>
      <c r="V447">
        <v>11.6</v>
      </c>
      <c r="X447">
        <v>2.7</v>
      </c>
      <c r="Z447">
        <v>2</v>
      </c>
      <c r="AA447">
        <v>95.6</v>
      </c>
      <c r="AC447">
        <v>0.13</v>
      </c>
      <c r="AE447">
        <v>0.2</v>
      </c>
      <c r="AF447">
        <v>0.19</v>
      </c>
      <c r="AI447">
        <v>13.1</v>
      </c>
      <c r="AK447">
        <v>76.2</v>
      </c>
      <c r="AN447">
        <v>34.020000000000003</v>
      </c>
      <c r="AS447">
        <v>2.87</v>
      </c>
      <c r="AT447">
        <v>5</v>
      </c>
      <c r="AX447">
        <v>20</v>
      </c>
      <c r="BB447">
        <v>0.04</v>
      </c>
      <c r="BC447">
        <v>11.7</v>
      </c>
      <c r="BF447">
        <v>0.69</v>
      </c>
      <c r="BG447">
        <v>480</v>
      </c>
      <c r="BI447">
        <v>0.88</v>
      </c>
      <c r="BJ447">
        <v>7.0000000000000001E-3</v>
      </c>
      <c r="BM447">
        <v>53.3</v>
      </c>
      <c r="BP447">
        <v>0.06</v>
      </c>
      <c r="BQ447">
        <v>6.35</v>
      </c>
      <c r="BY447">
        <v>0.01</v>
      </c>
      <c r="BZ447">
        <v>0.9</v>
      </c>
      <c r="CB447">
        <v>4.3</v>
      </c>
      <c r="CC447">
        <v>0.1</v>
      </c>
      <c r="CF447">
        <v>10.7</v>
      </c>
      <c r="CJ447">
        <v>0.04</v>
      </c>
      <c r="CK447">
        <v>2.7</v>
      </c>
      <c r="CL447">
        <v>7.0000000000000007E-2</v>
      </c>
      <c r="CM447">
        <v>0.08</v>
      </c>
      <c r="CO447">
        <v>0.5</v>
      </c>
      <c r="CP447">
        <v>54</v>
      </c>
      <c r="CQ447">
        <v>0.3</v>
      </c>
      <c r="CT447">
        <v>55</v>
      </c>
    </row>
    <row r="448" spans="1:98">
      <c r="A448" t="s">
        <v>99</v>
      </c>
      <c r="B448" t="s">
        <v>100</v>
      </c>
      <c r="C448" t="s">
        <v>101</v>
      </c>
      <c r="D448" t="s">
        <v>1011</v>
      </c>
      <c r="E448" t="s">
        <v>133</v>
      </c>
      <c r="F448" t="s">
        <v>437</v>
      </c>
      <c r="G448" s="1">
        <v>41076</v>
      </c>
      <c r="H448" t="s">
        <v>105</v>
      </c>
      <c r="I448">
        <v>6802313</v>
      </c>
      <c r="J448">
        <v>590595</v>
      </c>
      <c r="K448">
        <v>1534</v>
      </c>
      <c r="M448" t="s">
        <v>106</v>
      </c>
      <c r="N448" t="s">
        <v>558</v>
      </c>
      <c r="O448" t="s">
        <v>108</v>
      </c>
      <c r="Q448" t="s">
        <v>1012</v>
      </c>
      <c r="S448">
        <v>44</v>
      </c>
      <c r="U448">
        <v>0.86</v>
      </c>
      <c r="V448">
        <v>6.7</v>
      </c>
      <c r="X448">
        <v>0.4</v>
      </c>
      <c r="Z448">
        <v>2</v>
      </c>
      <c r="AA448">
        <v>64.400000000000006</v>
      </c>
      <c r="AC448">
        <v>7.0000000000000007E-2</v>
      </c>
      <c r="AE448">
        <v>0.08</v>
      </c>
      <c r="AF448">
        <v>0.06</v>
      </c>
      <c r="AI448">
        <v>6.8</v>
      </c>
      <c r="AK448">
        <v>49.1</v>
      </c>
      <c r="AN448">
        <v>12.59</v>
      </c>
      <c r="AS448">
        <v>1.66</v>
      </c>
      <c r="AT448">
        <v>3.9</v>
      </c>
      <c r="AX448">
        <v>20</v>
      </c>
      <c r="BB448">
        <v>0.02</v>
      </c>
      <c r="BC448">
        <v>4.4000000000000004</v>
      </c>
      <c r="BF448">
        <v>0.41</v>
      </c>
      <c r="BG448">
        <v>298</v>
      </c>
      <c r="BI448">
        <v>0.7</v>
      </c>
      <c r="BJ448">
        <v>1.4E-2</v>
      </c>
      <c r="BM448">
        <v>29.7</v>
      </c>
      <c r="BP448">
        <v>3.2000000000000001E-2</v>
      </c>
      <c r="BQ448">
        <v>3.6</v>
      </c>
      <c r="BY448">
        <v>0.02</v>
      </c>
      <c r="BZ448">
        <v>0.45</v>
      </c>
      <c r="CB448">
        <v>1.9</v>
      </c>
      <c r="CC448">
        <v>0.1</v>
      </c>
      <c r="CF448">
        <v>5.9</v>
      </c>
      <c r="CJ448">
        <v>0.02</v>
      </c>
      <c r="CK448">
        <v>0.4</v>
      </c>
      <c r="CL448">
        <v>5.1999999999999998E-2</v>
      </c>
      <c r="CM448">
        <v>7.0000000000000007E-2</v>
      </c>
      <c r="CO448">
        <v>0.2</v>
      </c>
      <c r="CP448">
        <v>36</v>
      </c>
      <c r="CQ448">
        <v>0.1</v>
      </c>
      <c r="CT448">
        <v>28.1</v>
      </c>
    </row>
    <row r="449" spans="1:98">
      <c r="A449" t="s">
        <v>99</v>
      </c>
      <c r="B449" t="s">
        <v>100</v>
      </c>
      <c r="C449" t="s">
        <v>101</v>
      </c>
      <c r="D449" t="s">
        <v>1013</v>
      </c>
      <c r="E449" t="s">
        <v>133</v>
      </c>
      <c r="F449" t="s">
        <v>236</v>
      </c>
      <c r="G449" s="1">
        <v>41076</v>
      </c>
      <c r="H449" t="s">
        <v>105</v>
      </c>
      <c r="I449">
        <v>6803600</v>
      </c>
      <c r="J449">
        <v>589799</v>
      </c>
      <c r="M449" t="s">
        <v>106</v>
      </c>
      <c r="N449" t="s">
        <v>147</v>
      </c>
      <c r="O449" t="s">
        <v>108</v>
      </c>
      <c r="Q449" t="s">
        <v>1014</v>
      </c>
      <c r="S449">
        <v>3530</v>
      </c>
      <c r="U449">
        <v>0.56000000000000005</v>
      </c>
      <c r="V449">
        <v>86.5</v>
      </c>
      <c r="X449">
        <v>4.9000000000000004</v>
      </c>
      <c r="Z449">
        <v>0.5</v>
      </c>
      <c r="AA449">
        <v>334.7</v>
      </c>
      <c r="AC449">
        <v>0.06</v>
      </c>
      <c r="AE449">
        <v>0.05</v>
      </c>
      <c r="AF449">
        <v>2.59</v>
      </c>
      <c r="AI449">
        <v>0.9</v>
      </c>
      <c r="AK449">
        <v>20.3</v>
      </c>
      <c r="AN449">
        <v>23.97</v>
      </c>
      <c r="AS449">
        <v>1.48</v>
      </c>
      <c r="AT449">
        <v>2</v>
      </c>
      <c r="AX449">
        <v>586</v>
      </c>
      <c r="BB449">
        <v>7.0000000000000007E-2</v>
      </c>
      <c r="BC449">
        <v>15.1</v>
      </c>
      <c r="BF449">
        <v>0.03</v>
      </c>
      <c r="BG449">
        <v>29</v>
      </c>
      <c r="BI449">
        <v>19.48</v>
      </c>
      <c r="BJ449">
        <v>7.0000000000000001E-3</v>
      </c>
      <c r="BM449">
        <v>5.6</v>
      </c>
      <c r="BP449">
        <v>0.28199999999999997</v>
      </c>
      <c r="BQ449">
        <v>11.02</v>
      </c>
      <c r="BY449">
        <v>0.08</v>
      </c>
      <c r="BZ449">
        <v>15.52</v>
      </c>
      <c r="CB449">
        <v>0.3</v>
      </c>
      <c r="CC449">
        <v>7.3</v>
      </c>
      <c r="CF449">
        <v>51.8</v>
      </c>
      <c r="CJ449">
        <v>0.16</v>
      </c>
      <c r="CK449">
        <v>0.1</v>
      </c>
      <c r="CL449">
        <v>3.0000000000000001E-3</v>
      </c>
      <c r="CM449">
        <v>0.93</v>
      </c>
      <c r="CO449">
        <v>6.3</v>
      </c>
      <c r="CP449">
        <v>169</v>
      </c>
      <c r="CQ449">
        <v>0.7</v>
      </c>
      <c r="CT449">
        <v>33.700000000000003</v>
      </c>
    </row>
    <row r="450" spans="1:98">
      <c r="A450" t="s">
        <v>99</v>
      </c>
      <c r="B450" t="s">
        <v>100</v>
      </c>
      <c r="C450" t="s">
        <v>101</v>
      </c>
      <c r="D450" t="s">
        <v>1015</v>
      </c>
      <c r="E450" t="s">
        <v>133</v>
      </c>
      <c r="F450" t="s">
        <v>236</v>
      </c>
      <c r="G450" s="1">
        <v>41076</v>
      </c>
      <c r="H450" t="s">
        <v>105</v>
      </c>
      <c r="I450">
        <v>6803650</v>
      </c>
      <c r="J450">
        <v>589899</v>
      </c>
      <c r="M450" t="s">
        <v>106</v>
      </c>
      <c r="N450" t="s">
        <v>147</v>
      </c>
      <c r="O450" t="s">
        <v>108</v>
      </c>
      <c r="Q450" t="s">
        <v>1016</v>
      </c>
      <c r="S450">
        <v>1601</v>
      </c>
      <c r="U450">
        <v>1.22</v>
      </c>
      <c r="V450">
        <v>75.3</v>
      </c>
      <c r="X450">
        <v>6.2</v>
      </c>
      <c r="Z450">
        <v>1</v>
      </c>
      <c r="AA450">
        <v>438.7</v>
      </c>
      <c r="AC450">
        <v>0.15</v>
      </c>
      <c r="AE450">
        <v>0.08</v>
      </c>
      <c r="AF450">
        <v>0.4</v>
      </c>
      <c r="AI450">
        <v>7.9</v>
      </c>
      <c r="AK450">
        <v>52.9</v>
      </c>
      <c r="AN450">
        <v>39.89</v>
      </c>
      <c r="AS450">
        <v>3.41</v>
      </c>
      <c r="AT450">
        <v>4.3</v>
      </c>
      <c r="AX450">
        <v>56</v>
      </c>
      <c r="BB450">
        <v>0.05</v>
      </c>
      <c r="BC450">
        <v>15.8</v>
      </c>
      <c r="BF450">
        <v>0.31</v>
      </c>
      <c r="BG450">
        <v>253</v>
      </c>
      <c r="BI450">
        <v>8.5500000000000007</v>
      </c>
      <c r="BJ450">
        <v>2E-3</v>
      </c>
      <c r="BM450">
        <v>38.6</v>
      </c>
      <c r="BP450">
        <v>0.122</v>
      </c>
      <c r="BQ450">
        <v>22.89</v>
      </c>
      <c r="BY450">
        <v>0.06</v>
      </c>
      <c r="BZ450">
        <v>8.1999999999999993</v>
      </c>
      <c r="CB450">
        <v>3.1</v>
      </c>
      <c r="CC450">
        <v>4.5999999999999996</v>
      </c>
      <c r="CF450">
        <v>40.1</v>
      </c>
      <c r="CJ450">
        <v>7.0000000000000007E-2</v>
      </c>
      <c r="CK450">
        <v>2.4</v>
      </c>
      <c r="CL450">
        <v>0.04</v>
      </c>
      <c r="CM450">
        <v>0.23</v>
      </c>
      <c r="CO450">
        <v>1</v>
      </c>
      <c r="CP450">
        <v>74</v>
      </c>
      <c r="CQ450">
        <v>0.4</v>
      </c>
      <c r="CT450">
        <v>80.3</v>
      </c>
    </row>
    <row r="451" spans="1:98">
      <c r="A451" t="s">
        <v>99</v>
      </c>
      <c r="B451" t="s">
        <v>100</v>
      </c>
      <c r="C451" t="s">
        <v>101</v>
      </c>
      <c r="D451" t="s">
        <v>1017</v>
      </c>
      <c r="E451" t="s">
        <v>133</v>
      </c>
      <c r="F451" t="s">
        <v>236</v>
      </c>
      <c r="G451" s="1">
        <v>41076</v>
      </c>
      <c r="H451" t="s">
        <v>105</v>
      </c>
      <c r="I451">
        <v>6803600</v>
      </c>
      <c r="J451">
        <v>589899</v>
      </c>
      <c r="M451" t="s">
        <v>106</v>
      </c>
      <c r="N451" t="s">
        <v>147</v>
      </c>
      <c r="O451" t="s">
        <v>108</v>
      </c>
      <c r="Q451" t="s">
        <v>1018</v>
      </c>
      <c r="S451">
        <v>2546</v>
      </c>
      <c r="U451">
        <v>0.75</v>
      </c>
      <c r="V451">
        <v>43.6</v>
      </c>
      <c r="X451">
        <v>4.5</v>
      </c>
      <c r="Z451">
        <v>0.5</v>
      </c>
      <c r="AA451">
        <v>483.8</v>
      </c>
      <c r="AC451">
        <v>0.14000000000000001</v>
      </c>
      <c r="AE451">
        <v>0.04</v>
      </c>
      <c r="AF451">
        <v>0.32</v>
      </c>
      <c r="AI451">
        <v>3.1</v>
      </c>
      <c r="AK451">
        <v>30.4</v>
      </c>
      <c r="AN451">
        <v>19.38</v>
      </c>
      <c r="AS451">
        <v>2.4</v>
      </c>
      <c r="AT451">
        <v>3.1</v>
      </c>
      <c r="AX451">
        <v>66</v>
      </c>
      <c r="BB451">
        <v>7.0000000000000007E-2</v>
      </c>
      <c r="BC451">
        <v>19.600000000000001</v>
      </c>
      <c r="BF451">
        <v>0.14000000000000001</v>
      </c>
      <c r="BG451">
        <v>94</v>
      </c>
      <c r="BI451">
        <v>10.87</v>
      </c>
      <c r="BJ451">
        <v>1E-3</v>
      </c>
      <c r="BM451">
        <v>17.600000000000001</v>
      </c>
      <c r="BP451">
        <v>7.0999999999999994E-2</v>
      </c>
      <c r="BQ451">
        <v>18.010000000000002</v>
      </c>
      <c r="BY451">
        <v>0.1</v>
      </c>
      <c r="BZ451">
        <v>9.14</v>
      </c>
      <c r="CB451">
        <v>1.9</v>
      </c>
      <c r="CC451">
        <v>5.0999999999999996</v>
      </c>
      <c r="CF451">
        <v>50.2</v>
      </c>
      <c r="CJ451">
        <v>0.14000000000000001</v>
      </c>
      <c r="CK451">
        <v>4.0999999999999996</v>
      </c>
      <c r="CL451">
        <v>3.7999999999999999E-2</v>
      </c>
      <c r="CM451">
        <v>0.32</v>
      </c>
      <c r="CO451">
        <v>0.9</v>
      </c>
      <c r="CP451">
        <v>60</v>
      </c>
      <c r="CQ451">
        <v>0.6</v>
      </c>
      <c r="CT451">
        <v>59.1</v>
      </c>
    </row>
    <row r="452" spans="1:98">
      <c r="A452" t="s">
        <v>99</v>
      </c>
      <c r="B452" t="s">
        <v>100</v>
      </c>
      <c r="C452" t="s">
        <v>101</v>
      </c>
      <c r="D452" t="s">
        <v>1019</v>
      </c>
      <c r="E452" t="s">
        <v>133</v>
      </c>
      <c r="F452" t="s">
        <v>236</v>
      </c>
      <c r="G452" s="1">
        <v>41076</v>
      </c>
      <c r="H452" t="s">
        <v>105</v>
      </c>
      <c r="I452">
        <v>6803200</v>
      </c>
      <c r="J452">
        <v>589899</v>
      </c>
      <c r="M452" t="s">
        <v>106</v>
      </c>
      <c r="N452" t="s">
        <v>147</v>
      </c>
      <c r="O452" t="s">
        <v>108</v>
      </c>
      <c r="Q452" t="s">
        <v>1020</v>
      </c>
      <c r="S452">
        <v>624</v>
      </c>
      <c r="U452">
        <v>0.73</v>
      </c>
      <c r="V452">
        <v>15.4</v>
      </c>
      <c r="X452">
        <v>1.9</v>
      </c>
      <c r="Z452">
        <v>0.5</v>
      </c>
      <c r="AA452">
        <v>204.8</v>
      </c>
      <c r="AC452">
        <v>0.06</v>
      </c>
      <c r="AE452">
        <v>0.1</v>
      </c>
      <c r="AF452">
        <v>1.23</v>
      </c>
      <c r="AI452">
        <v>4.3</v>
      </c>
      <c r="AK452">
        <v>32.200000000000003</v>
      </c>
      <c r="AN452">
        <v>18.5</v>
      </c>
      <c r="AS452">
        <v>1.5</v>
      </c>
      <c r="AT452">
        <v>2.5</v>
      </c>
      <c r="AX452">
        <v>39</v>
      </c>
      <c r="BB452">
        <v>0.06</v>
      </c>
      <c r="BC452">
        <v>14.3</v>
      </c>
      <c r="BF452">
        <v>0.22</v>
      </c>
      <c r="BG452">
        <v>122</v>
      </c>
      <c r="BI452">
        <v>2.74</v>
      </c>
      <c r="BJ452">
        <v>1.2E-2</v>
      </c>
      <c r="BM452">
        <v>28.8</v>
      </c>
      <c r="BP452">
        <v>5.3999999999999999E-2</v>
      </c>
      <c r="BQ452">
        <v>14.58</v>
      </c>
      <c r="BY452">
        <v>0.01</v>
      </c>
      <c r="BZ452">
        <v>2.0499999999999998</v>
      </c>
      <c r="CB452">
        <v>1.5</v>
      </c>
      <c r="CC452">
        <v>0.9</v>
      </c>
      <c r="CF452">
        <v>25.6</v>
      </c>
      <c r="CJ452">
        <v>0.05</v>
      </c>
      <c r="CK452">
        <v>1</v>
      </c>
      <c r="CL452">
        <v>2.5999999999999999E-2</v>
      </c>
      <c r="CM452">
        <v>0.12</v>
      </c>
      <c r="CO452">
        <v>0.6</v>
      </c>
      <c r="CP452">
        <v>32</v>
      </c>
      <c r="CQ452">
        <v>0.1</v>
      </c>
      <c r="CT452">
        <v>108.6</v>
      </c>
    </row>
    <row r="453" spans="1:98">
      <c r="A453" t="s">
        <v>99</v>
      </c>
      <c r="B453" t="s">
        <v>100</v>
      </c>
      <c r="C453" t="s">
        <v>101</v>
      </c>
      <c r="D453" t="s">
        <v>1021</v>
      </c>
      <c r="E453" t="s">
        <v>133</v>
      </c>
      <c r="F453" t="s">
        <v>236</v>
      </c>
      <c r="G453" s="1">
        <v>41076</v>
      </c>
      <c r="H453" t="s">
        <v>105</v>
      </c>
      <c r="I453">
        <v>6803200</v>
      </c>
      <c r="J453">
        <v>589999</v>
      </c>
      <c r="M453" t="s">
        <v>106</v>
      </c>
      <c r="N453" t="s">
        <v>147</v>
      </c>
      <c r="O453" t="s">
        <v>108</v>
      </c>
      <c r="Q453" t="s">
        <v>1022</v>
      </c>
      <c r="S453">
        <v>380</v>
      </c>
      <c r="U453">
        <v>0.68</v>
      </c>
      <c r="V453">
        <v>40.200000000000003</v>
      </c>
      <c r="X453">
        <v>3</v>
      </c>
      <c r="Z453">
        <v>0.5</v>
      </c>
      <c r="AA453">
        <v>236.9</v>
      </c>
      <c r="AC453">
        <v>0.08</v>
      </c>
      <c r="AE453">
        <v>0.17</v>
      </c>
      <c r="AF453">
        <v>1.78</v>
      </c>
      <c r="AI453">
        <v>5.6</v>
      </c>
      <c r="AK453">
        <v>44.7</v>
      </c>
      <c r="AN453">
        <v>29.95</v>
      </c>
      <c r="AS453">
        <v>1.97</v>
      </c>
      <c r="AT453">
        <v>2</v>
      </c>
      <c r="AX453">
        <v>25</v>
      </c>
      <c r="BB453">
        <v>7.0000000000000007E-2</v>
      </c>
      <c r="BC453">
        <v>24.4</v>
      </c>
      <c r="BF453">
        <v>0.22</v>
      </c>
      <c r="BG453">
        <v>190</v>
      </c>
      <c r="BI453">
        <v>6.83</v>
      </c>
      <c r="BJ453">
        <v>2E-3</v>
      </c>
      <c r="BM453">
        <v>45.8</v>
      </c>
      <c r="BP453">
        <v>8.3000000000000004E-2</v>
      </c>
      <c r="BQ453">
        <v>16.13</v>
      </c>
      <c r="BY453">
        <v>0.01</v>
      </c>
      <c r="BZ453">
        <v>4.59</v>
      </c>
      <c r="CB453">
        <v>1.7</v>
      </c>
      <c r="CC453">
        <v>2.5</v>
      </c>
      <c r="CF453">
        <v>34.9</v>
      </c>
      <c r="CJ453">
        <v>0.03</v>
      </c>
      <c r="CK453">
        <v>3.3</v>
      </c>
      <c r="CL453">
        <v>1.4999999999999999E-2</v>
      </c>
      <c r="CM453">
        <v>0.16</v>
      </c>
      <c r="CO453">
        <v>0.9</v>
      </c>
      <c r="CP453">
        <v>39</v>
      </c>
      <c r="CQ453">
        <v>0.2</v>
      </c>
      <c r="CT453">
        <v>248.7</v>
      </c>
    </row>
    <row r="454" spans="1:98">
      <c r="A454" t="s">
        <v>99</v>
      </c>
      <c r="B454" t="s">
        <v>100</v>
      </c>
      <c r="C454" t="s">
        <v>101</v>
      </c>
      <c r="D454" t="s">
        <v>1023</v>
      </c>
      <c r="E454" t="s">
        <v>133</v>
      </c>
      <c r="F454" t="s">
        <v>236</v>
      </c>
      <c r="G454" s="1">
        <v>41076</v>
      </c>
      <c r="H454" t="s">
        <v>105</v>
      </c>
      <c r="I454">
        <v>6803200</v>
      </c>
      <c r="J454">
        <v>590099</v>
      </c>
      <c r="M454" t="s">
        <v>106</v>
      </c>
      <c r="N454" t="s">
        <v>147</v>
      </c>
      <c r="O454" t="s">
        <v>108</v>
      </c>
      <c r="Q454" t="s">
        <v>1024</v>
      </c>
      <c r="S454">
        <v>483</v>
      </c>
      <c r="U454">
        <v>1.1200000000000001</v>
      </c>
      <c r="V454">
        <v>163.9</v>
      </c>
      <c r="X454">
        <v>2</v>
      </c>
      <c r="Z454">
        <v>0.5</v>
      </c>
      <c r="AA454">
        <v>425.4</v>
      </c>
      <c r="AC454">
        <v>0.05</v>
      </c>
      <c r="AE454">
        <v>0.36</v>
      </c>
      <c r="AF454">
        <v>3.97</v>
      </c>
      <c r="AI454">
        <v>39.1</v>
      </c>
      <c r="AK454">
        <v>63.5</v>
      </c>
      <c r="AN454">
        <v>76.23</v>
      </c>
      <c r="AS454">
        <v>8.01</v>
      </c>
      <c r="AT454">
        <v>2.9</v>
      </c>
      <c r="AX454">
        <v>77</v>
      </c>
      <c r="BB454">
        <v>7.0000000000000007E-2</v>
      </c>
      <c r="BC454">
        <v>23</v>
      </c>
      <c r="BF454">
        <v>0.26</v>
      </c>
      <c r="BG454">
        <v>1736</v>
      </c>
      <c r="BI454">
        <v>5.79</v>
      </c>
      <c r="BJ454">
        <v>4.0000000000000001E-3</v>
      </c>
      <c r="BM454">
        <v>328.5</v>
      </c>
      <c r="BP454">
        <v>0.13500000000000001</v>
      </c>
      <c r="BQ454">
        <v>10.96</v>
      </c>
      <c r="BY454">
        <v>0.01</v>
      </c>
      <c r="BZ454">
        <v>3.21</v>
      </c>
      <c r="CB454">
        <v>9.1</v>
      </c>
      <c r="CC454">
        <v>2.6</v>
      </c>
      <c r="CF454">
        <v>20</v>
      </c>
      <c r="CJ454">
        <v>0.05</v>
      </c>
      <c r="CK454">
        <v>2.6</v>
      </c>
      <c r="CL454">
        <v>6.0000000000000001E-3</v>
      </c>
      <c r="CM454">
        <v>0.54</v>
      </c>
      <c r="CO454">
        <v>0.9</v>
      </c>
      <c r="CP454">
        <v>45</v>
      </c>
      <c r="CQ454">
        <v>0.3</v>
      </c>
      <c r="CT454">
        <v>555.29999999999995</v>
      </c>
    </row>
    <row r="455" spans="1:98">
      <c r="A455" t="s">
        <v>99</v>
      </c>
      <c r="B455" t="s">
        <v>100</v>
      </c>
      <c r="C455" t="s">
        <v>101</v>
      </c>
      <c r="D455" t="s">
        <v>1025</v>
      </c>
      <c r="E455" t="s">
        <v>133</v>
      </c>
      <c r="F455" t="s">
        <v>236</v>
      </c>
      <c r="G455" s="1">
        <v>41076</v>
      </c>
      <c r="H455" t="s">
        <v>105</v>
      </c>
      <c r="I455">
        <v>6803200</v>
      </c>
      <c r="J455">
        <v>590199</v>
      </c>
      <c r="M455" t="s">
        <v>106</v>
      </c>
      <c r="N455" t="s">
        <v>147</v>
      </c>
      <c r="O455" t="s">
        <v>108</v>
      </c>
      <c r="Q455" t="s">
        <v>1026</v>
      </c>
      <c r="S455">
        <v>1817</v>
      </c>
      <c r="U455">
        <v>0.66</v>
      </c>
      <c r="V455">
        <v>25.6</v>
      </c>
      <c r="X455">
        <v>13.2</v>
      </c>
      <c r="Z455">
        <v>1</v>
      </c>
      <c r="AA455">
        <v>325.89999999999998</v>
      </c>
      <c r="AC455">
        <v>0.23</v>
      </c>
      <c r="AE455">
        <v>0.03</v>
      </c>
      <c r="AF455">
        <v>1.08</v>
      </c>
      <c r="AI455">
        <v>4.8</v>
      </c>
      <c r="AK455">
        <v>36.6</v>
      </c>
      <c r="AN455">
        <v>26.32</v>
      </c>
      <c r="AS455">
        <v>2.0299999999999998</v>
      </c>
      <c r="AT455">
        <v>1.8</v>
      </c>
      <c r="AX455">
        <v>220</v>
      </c>
      <c r="BB455">
        <v>0.05</v>
      </c>
      <c r="BC455">
        <v>31</v>
      </c>
      <c r="BF455">
        <v>0.2</v>
      </c>
      <c r="BG455">
        <v>69</v>
      </c>
      <c r="BI455">
        <v>6.83</v>
      </c>
      <c r="BJ455">
        <v>1E-3</v>
      </c>
      <c r="BM455">
        <v>43.1</v>
      </c>
      <c r="BP455">
        <v>8.7999999999999995E-2</v>
      </c>
      <c r="BQ455">
        <v>23.31</v>
      </c>
      <c r="BY455">
        <v>7.0000000000000007E-2</v>
      </c>
      <c r="BZ455">
        <v>11.99</v>
      </c>
      <c r="CB455">
        <v>1.3</v>
      </c>
      <c r="CC455">
        <v>10.6</v>
      </c>
      <c r="CF455">
        <v>40.299999999999997</v>
      </c>
      <c r="CJ455">
        <v>0.08</v>
      </c>
      <c r="CK455">
        <v>8</v>
      </c>
      <c r="CL455">
        <v>8.9999999999999993E-3</v>
      </c>
      <c r="CM455">
        <v>0.2</v>
      </c>
      <c r="CO455">
        <v>0.9</v>
      </c>
      <c r="CP455">
        <v>41</v>
      </c>
      <c r="CQ455">
        <v>0.3</v>
      </c>
      <c r="CT455">
        <v>160</v>
      </c>
    </row>
    <row r="456" spans="1:98">
      <c r="A456" t="s">
        <v>99</v>
      </c>
      <c r="B456" t="s">
        <v>100</v>
      </c>
      <c r="C456" t="s">
        <v>101</v>
      </c>
      <c r="D456" t="s">
        <v>1027</v>
      </c>
      <c r="E456" t="s">
        <v>133</v>
      </c>
      <c r="F456" t="s">
        <v>236</v>
      </c>
      <c r="G456" s="1">
        <v>41076</v>
      </c>
      <c r="H456" t="s">
        <v>105</v>
      </c>
      <c r="I456">
        <v>6803200</v>
      </c>
      <c r="J456">
        <v>590299</v>
      </c>
      <c r="M456" t="s">
        <v>106</v>
      </c>
      <c r="N456" t="s">
        <v>147</v>
      </c>
      <c r="O456" t="s">
        <v>108</v>
      </c>
      <c r="Q456" t="s">
        <v>1028</v>
      </c>
      <c r="S456">
        <v>1741</v>
      </c>
      <c r="U456">
        <v>0.39</v>
      </c>
      <c r="V456">
        <v>45.1</v>
      </c>
      <c r="X456">
        <v>6.6</v>
      </c>
      <c r="Z456">
        <v>1</v>
      </c>
      <c r="AA456">
        <v>432</v>
      </c>
      <c r="AC456">
        <v>0.32</v>
      </c>
      <c r="AE456">
        <v>7.0000000000000007E-2</v>
      </c>
      <c r="AF456">
        <v>2.61</v>
      </c>
      <c r="AI456">
        <v>4.7</v>
      </c>
      <c r="AK456">
        <v>9.3000000000000007</v>
      </c>
      <c r="AN456">
        <v>51.21</v>
      </c>
      <c r="AS456">
        <v>1.7</v>
      </c>
      <c r="AT456">
        <v>1.2</v>
      </c>
      <c r="AX456">
        <v>137</v>
      </c>
      <c r="BB456">
        <v>0.06</v>
      </c>
      <c r="BC456">
        <v>7.5</v>
      </c>
      <c r="BF456">
        <v>0.05</v>
      </c>
      <c r="BG456">
        <v>83</v>
      </c>
      <c r="BI456">
        <v>7.32</v>
      </c>
      <c r="BJ456">
        <v>8.0000000000000002E-3</v>
      </c>
      <c r="BM456">
        <v>39.700000000000003</v>
      </c>
      <c r="BP456">
        <v>0.16</v>
      </c>
      <c r="BQ456">
        <v>72.2</v>
      </c>
      <c r="BY456">
        <v>0.09</v>
      </c>
      <c r="BZ456">
        <v>17.079999999999998</v>
      </c>
      <c r="CB456">
        <v>0.4</v>
      </c>
      <c r="CC456">
        <v>8.9</v>
      </c>
      <c r="CF456">
        <v>73.8</v>
      </c>
      <c r="CJ456">
        <v>0.08</v>
      </c>
      <c r="CK456">
        <v>0.1</v>
      </c>
      <c r="CL456">
        <v>1E-3</v>
      </c>
      <c r="CM456">
        <v>0.41</v>
      </c>
      <c r="CO456">
        <v>2.4</v>
      </c>
      <c r="CP456">
        <v>24</v>
      </c>
      <c r="CQ456">
        <v>0.3</v>
      </c>
      <c r="CT456">
        <v>283.5</v>
      </c>
    </row>
    <row r="457" spans="1:98">
      <c r="A457" t="s">
        <v>99</v>
      </c>
      <c r="B457" t="s">
        <v>100</v>
      </c>
      <c r="C457" t="s">
        <v>101</v>
      </c>
      <c r="D457" t="s">
        <v>1029</v>
      </c>
      <c r="E457" t="s">
        <v>133</v>
      </c>
      <c r="F457" t="s">
        <v>236</v>
      </c>
      <c r="G457" s="1">
        <v>41076</v>
      </c>
      <c r="H457" t="s">
        <v>105</v>
      </c>
      <c r="I457">
        <v>6803200</v>
      </c>
      <c r="J457">
        <v>590399</v>
      </c>
      <c r="M457" t="s">
        <v>106</v>
      </c>
      <c r="N457" t="s">
        <v>147</v>
      </c>
      <c r="O457" t="s">
        <v>108</v>
      </c>
      <c r="Q457" t="s">
        <v>1030</v>
      </c>
      <c r="S457">
        <v>586</v>
      </c>
      <c r="U457">
        <v>0.84</v>
      </c>
      <c r="V457">
        <v>10.6</v>
      </c>
      <c r="X457">
        <v>0.5</v>
      </c>
      <c r="Z457">
        <v>0.5</v>
      </c>
      <c r="AA457">
        <v>87.1</v>
      </c>
      <c r="AC457">
        <v>7.0000000000000007E-2</v>
      </c>
      <c r="AE457">
        <v>0.06</v>
      </c>
      <c r="AF457">
        <v>0.55000000000000004</v>
      </c>
      <c r="AI457">
        <v>6.8</v>
      </c>
      <c r="AK457">
        <v>38.4</v>
      </c>
      <c r="AN457">
        <v>20.77</v>
      </c>
      <c r="AS457">
        <v>1.9</v>
      </c>
      <c r="AT457">
        <v>3.5</v>
      </c>
      <c r="AX457">
        <v>30</v>
      </c>
      <c r="BB457">
        <v>0.03</v>
      </c>
      <c r="BC457">
        <v>3.8</v>
      </c>
      <c r="BF457">
        <v>0.33</v>
      </c>
      <c r="BG457">
        <v>291</v>
      </c>
      <c r="BI457">
        <v>1.23</v>
      </c>
      <c r="BJ457">
        <v>1.2999999999999999E-2</v>
      </c>
      <c r="BM457">
        <v>29</v>
      </c>
      <c r="BP457">
        <v>5.2999999999999999E-2</v>
      </c>
      <c r="BQ457">
        <v>4.5199999999999996</v>
      </c>
      <c r="BY457">
        <v>0.01</v>
      </c>
      <c r="BZ457">
        <v>0.67</v>
      </c>
      <c r="CB457">
        <v>0.9</v>
      </c>
      <c r="CC457">
        <v>0.3</v>
      </c>
      <c r="CF457">
        <v>6.8</v>
      </c>
      <c r="CJ457">
        <v>0.03</v>
      </c>
      <c r="CK457">
        <v>0.05</v>
      </c>
      <c r="CL457">
        <v>3.2000000000000001E-2</v>
      </c>
      <c r="CM457">
        <v>0.04</v>
      </c>
      <c r="CO457">
        <v>0.2</v>
      </c>
      <c r="CP457">
        <v>39</v>
      </c>
      <c r="CQ457">
        <v>0.1</v>
      </c>
      <c r="CT457">
        <v>47.7</v>
      </c>
    </row>
    <row r="458" spans="1:98">
      <c r="A458" t="s">
        <v>99</v>
      </c>
      <c r="B458" t="s">
        <v>100</v>
      </c>
      <c r="C458" t="s">
        <v>101</v>
      </c>
      <c r="D458" t="s">
        <v>1031</v>
      </c>
      <c r="E458" t="s">
        <v>133</v>
      </c>
      <c r="F458" t="s">
        <v>236</v>
      </c>
      <c r="G458" s="1">
        <v>41076</v>
      </c>
      <c r="H458" t="s">
        <v>105</v>
      </c>
      <c r="I458">
        <v>6803200</v>
      </c>
      <c r="J458">
        <v>590499</v>
      </c>
      <c r="M458" t="s">
        <v>106</v>
      </c>
      <c r="N458" t="s">
        <v>147</v>
      </c>
      <c r="O458" t="s">
        <v>108</v>
      </c>
      <c r="Q458" t="s">
        <v>1032</v>
      </c>
      <c r="S458">
        <v>1058</v>
      </c>
      <c r="U458">
        <v>0.39</v>
      </c>
      <c r="V458">
        <v>151.80000000000001</v>
      </c>
      <c r="X458">
        <v>5.8</v>
      </c>
      <c r="Z458">
        <v>0.5</v>
      </c>
      <c r="AA458">
        <v>173.2</v>
      </c>
      <c r="AC458">
        <v>0.17</v>
      </c>
      <c r="AE458">
        <v>0.09</v>
      </c>
      <c r="AF458">
        <v>2.4500000000000002</v>
      </c>
      <c r="AI458">
        <v>11.5</v>
      </c>
      <c r="AK458">
        <v>17</v>
      </c>
      <c r="AN458">
        <v>67.95</v>
      </c>
      <c r="AS458">
        <v>3.38</v>
      </c>
      <c r="AT458">
        <v>1.3</v>
      </c>
      <c r="AX458">
        <v>33</v>
      </c>
      <c r="BB458">
        <v>0.04</v>
      </c>
      <c r="BC458">
        <v>19.8</v>
      </c>
      <c r="BF458">
        <v>0.02</v>
      </c>
      <c r="BG458">
        <v>182</v>
      </c>
      <c r="BI458">
        <v>14.46</v>
      </c>
      <c r="BJ458">
        <v>2E-3</v>
      </c>
      <c r="BM458">
        <v>132.69999999999999</v>
      </c>
      <c r="BP458">
        <v>0.19800000000000001</v>
      </c>
      <c r="BQ458">
        <v>41.58</v>
      </c>
      <c r="BY458">
        <v>0.04</v>
      </c>
      <c r="BZ458">
        <v>34.51</v>
      </c>
      <c r="CB458">
        <v>2.4</v>
      </c>
      <c r="CC458">
        <v>6.7</v>
      </c>
      <c r="CF458">
        <v>137.69999999999999</v>
      </c>
      <c r="CJ458">
        <v>0.12</v>
      </c>
      <c r="CK458">
        <v>1.5</v>
      </c>
      <c r="CL458">
        <v>4.0000000000000001E-3</v>
      </c>
      <c r="CM458">
        <v>0.33</v>
      </c>
      <c r="CO458">
        <v>2.9</v>
      </c>
      <c r="CP458">
        <v>62</v>
      </c>
      <c r="CQ458">
        <v>1.1000000000000001</v>
      </c>
      <c r="CT458">
        <v>590.29999999999995</v>
      </c>
    </row>
    <row r="459" spans="1:98">
      <c r="A459" t="s">
        <v>99</v>
      </c>
      <c r="B459" t="s">
        <v>100</v>
      </c>
      <c r="C459" t="s">
        <v>101</v>
      </c>
      <c r="D459" t="s">
        <v>1033</v>
      </c>
      <c r="E459" t="s">
        <v>133</v>
      </c>
      <c r="F459" t="s">
        <v>236</v>
      </c>
      <c r="G459" s="1">
        <v>41076</v>
      </c>
      <c r="H459" t="s">
        <v>105</v>
      </c>
      <c r="I459">
        <v>6803200</v>
      </c>
      <c r="J459">
        <v>590599</v>
      </c>
      <c r="M459" t="s">
        <v>106</v>
      </c>
      <c r="N459" t="s">
        <v>147</v>
      </c>
      <c r="O459" t="s">
        <v>108</v>
      </c>
      <c r="Q459" t="s">
        <v>1034</v>
      </c>
      <c r="S459">
        <v>1849</v>
      </c>
      <c r="U459">
        <v>0.32</v>
      </c>
      <c r="V459">
        <v>11.9</v>
      </c>
      <c r="X459">
        <v>3.9</v>
      </c>
      <c r="Z459">
        <v>2</v>
      </c>
      <c r="AA459">
        <v>83.2</v>
      </c>
      <c r="AC459">
        <v>0.12</v>
      </c>
      <c r="AE459">
        <v>0.85</v>
      </c>
      <c r="AF459">
        <v>72.06</v>
      </c>
      <c r="AI459">
        <v>11.3</v>
      </c>
      <c r="AK459">
        <v>8.3000000000000007</v>
      </c>
      <c r="AN459">
        <v>33.35</v>
      </c>
      <c r="AS459">
        <v>2.31</v>
      </c>
      <c r="AT459">
        <v>0.4</v>
      </c>
      <c r="AX459">
        <v>105</v>
      </c>
      <c r="BB459">
        <v>0.04</v>
      </c>
      <c r="BC459">
        <v>20.6</v>
      </c>
      <c r="BF459">
        <v>0.37</v>
      </c>
      <c r="BG459">
        <v>518</v>
      </c>
      <c r="BI459">
        <v>2.61</v>
      </c>
      <c r="BJ459">
        <v>2E-3</v>
      </c>
      <c r="BM459">
        <v>56.1</v>
      </c>
      <c r="BP459">
        <v>0.114</v>
      </c>
      <c r="BQ459">
        <v>20.56</v>
      </c>
      <c r="BY459">
        <v>0.01</v>
      </c>
      <c r="BZ459">
        <v>8.4600000000000009</v>
      </c>
      <c r="CB459">
        <v>3.2</v>
      </c>
      <c r="CC459">
        <v>5.6</v>
      </c>
      <c r="CF459">
        <v>49.5</v>
      </c>
      <c r="CJ459">
        <v>0.04</v>
      </c>
      <c r="CK459">
        <v>1.8</v>
      </c>
      <c r="CL459">
        <v>2E-3</v>
      </c>
      <c r="CM459">
        <v>0.12</v>
      </c>
      <c r="CO459">
        <v>0.7</v>
      </c>
      <c r="CP459">
        <v>10</v>
      </c>
      <c r="CQ459">
        <v>0.1</v>
      </c>
      <c r="CT459">
        <v>267.39999999999998</v>
      </c>
    </row>
    <row r="460" spans="1:98">
      <c r="A460" t="s">
        <v>99</v>
      </c>
      <c r="B460" t="s">
        <v>100</v>
      </c>
      <c r="C460" t="s">
        <v>101</v>
      </c>
      <c r="D460" t="s">
        <v>1035</v>
      </c>
      <c r="E460" t="s">
        <v>133</v>
      </c>
      <c r="F460" t="s">
        <v>236</v>
      </c>
      <c r="G460" s="1">
        <v>41076</v>
      </c>
      <c r="H460" t="s">
        <v>105</v>
      </c>
      <c r="I460">
        <v>6803200</v>
      </c>
      <c r="J460">
        <v>590699</v>
      </c>
      <c r="M460" t="s">
        <v>106</v>
      </c>
      <c r="N460" t="s">
        <v>147</v>
      </c>
      <c r="O460" t="s">
        <v>108</v>
      </c>
      <c r="Q460" t="s">
        <v>1036</v>
      </c>
      <c r="S460">
        <v>1045</v>
      </c>
      <c r="U460">
        <v>0.98</v>
      </c>
      <c r="V460">
        <v>124</v>
      </c>
      <c r="X460">
        <v>6.3</v>
      </c>
      <c r="Z460">
        <v>1</v>
      </c>
      <c r="AA460">
        <v>229.4</v>
      </c>
      <c r="AC460">
        <v>0.14000000000000001</v>
      </c>
      <c r="AE460">
        <v>0.06</v>
      </c>
      <c r="AF460">
        <v>2.12</v>
      </c>
      <c r="AI460">
        <v>13.7</v>
      </c>
      <c r="AK460">
        <v>27.4</v>
      </c>
      <c r="AN460">
        <v>62.05</v>
      </c>
      <c r="AS460">
        <v>3.01</v>
      </c>
      <c r="AT460">
        <v>2.7</v>
      </c>
      <c r="AX460">
        <v>61</v>
      </c>
      <c r="BB460">
        <v>0.04</v>
      </c>
      <c r="BC460">
        <v>16.3</v>
      </c>
      <c r="BF460">
        <v>0.16</v>
      </c>
      <c r="BG460">
        <v>548</v>
      </c>
      <c r="BI460">
        <v>5.19</v>
      </c>
      <c r="BJ460">
        <v>6.0000000000000001E-3</v>
      </c>
      <c r="BM460">
        <v>55.2</v>
      </c>
      <c r="BP460">
        <v>8.5000000000000006E-2</v>
      </c>
      <c r="BQ460">
        <v>40.97</v>
      </c>
      <c r="BY460">
        <v>0.04</v>
      </c>
      <c r="BZ460">
        <v>8.01</v>
      </c>
      <c r="CB460">
        <v>2.2999999999999998</v>
      </c>
      <c r="CC460">
        <v>3.4</v>
      </c>
      <c r="CF460">
        <v>48</v>
      </c>
      <c r="CJ460">
        <v>0.08</v>
      </c>
      <c r="CK460">
        <v>0.9</v>
      </c>
      <c r="CL460">
        <v>0.01</v>
      </c>
      <c r="CM460">
        <v>0.2</v>
      </c>
      <c r="CO460">
        <v>1.4</v>
      </c>
      <c r="CP460">
        <v>39</v>
      </c>
      <c r="CQ460">
        <v>0.5</v>
      </c>
      <c r="CT460">
        <v>259.3</v>
      </c>
    </row>
    <row r="461" spans="1:98">
      <c r="A461" t="s">
        <v>99</v>
      </c>
      <c r="B461" t="s">
        <v>100</v>
      </c>
      <c r="C461" t="s">
        <v>101</v>
      </c>
      <c r="D461" t="s">
        <v>1037</v>
      </c>
      <c r="E461" t="s">
        <v>133</v>
      </c>
      <c r="F461" t="s">
        <v>236</v>
      </c>
      <c r="G461" s="1">
        <v>41076</v>
      </c>
      <c r="H461" t="s">
        <v>105</v>
      </c>
      <c r="I461">
        <v>6803200</v>
      </c>
      <c r="J461">
        <v>590799</v>
      </c>
      <c r="M461" t="s">
        <v>106</v>
      </c>
      <c r="N461" t="s">
        <v>147</v>
      </c>
      <c r="O461" t="s">
        <v>108</v>
      </c>
      <c r="Q461" t="s">
        <v>1038</v>
      </c>
      <c r="S461">
        <v>134</v>
      </c>
      <c r="U461">
        <v>0.43</v>
      </c>
      <c r="V461">
        <v>4.7</v>
      </c>
      <c r="X461">
        <v>0.6</v>
      </c>
      <c r="Z461">
        <v>0.5</v>
      </c>
      <c r="AA461">
        <v>57</v>
      </c>
      <c r="AC461">
        <v>0.06</v>
      </c>
      <c r="AE461">
        <v>0.05</v>
      </c>
      <c r="AF461">
        <v>0.67</v>
      </c>
      <c r="AI461">
        <v>2.4</v>
      </c>
      <c r="AK461">
        <v>7.5</v>
      </c>
      <c r="AN461">
        <v>7.28</v>
      </c>
      <c r="AS461">
        <v>0.79</v>
      </c>
      <c r="AT461">
        <v>2.2999999999999998</v>
      </c>
      <c r="AX461">
        <v>16</v>
      </c>
      <c r="BB461">
        <v>0.02</v>
      </c>
      <c r="BC461">
        <v>2.7</v>
      </c>
      <c r="BF461">
        <v>7.0000000000000007E-2</v>
      </c>
      <c r="BG461">
        <v>229</v>
      </c>
      <c r="BI461">
        <v>0.55000000000000004</v>
      </c>
      <c r="BJ461">
        <v>2.1000000000000001E-2</v>
      </c>
      <c r="BM461">
        <v>4.5</v>
      </c>
      <c r="BP461">
        <v>3.3000000000000002E-2</v>
      </c>
      <c r="BQ461">
        <v>3.14</v>
      </c>
      <c r="BY461">
        <v>0.01</v>
      </c>
      <c r="BZ461">
        <v>0.28000000000000003</v>
      </c>
      <c r="CB461">
        <v>0.2</v>
      </c>
      <c r="CC461">
        <v>0.05</v>
      </c>
      <c r="CF461">
        <v>5.8</v>
      </c>
      <c r="CJ461">
        <v>0.02</v>
      </c>
      <c r="CK461">
        <v>0.05</v>
      </c>
      <c r="CL461">
        <v>0.01</v>
      </c>
      <c r="CM461">
        <v>0.04</v>
      </c>
      <c r="CO461">
        <v>0.2</v>
      </c>
      <c r="CP461">
        <v>19</v>
      </c>
      <c r="CQ461">
        <v>0.05</v>
      </c>
      <c r="CT461">
        <v>20.2</v>
      </c>
    </row>
    <row r="462" spans="1:98">
      <c r="A462" t="s">
        <v>99</v>
      </c>
      <c r="B462" t="s">
        <v>100</v>
      </c>
      <c r="C462" t="s">
        <v>101</v>
      </c>
      <c r="D462" t="s">
        <v>1039</v>
      </c>
      <c r="E462" t="s">
        <v>133</v>
      </c>
      <c r="F462" t="s">
        <v>236</v>
      </c>
      <c r="G462" s="1">
        <v>41076</v>
      </c>
      <c r="H462" t="s">
        <v>105</v>
      </c>
      <c r="I462">
        <v>6803200</v>
      </c>
      <c r="J462">
        <v>590899</v>
      </c>
      <c r="M462" t="s">
        <v>106</v>
      </c>
      <c r="N462" t="s">
        <v>147</v>
      </c>
      <c r="O462" t="s">
        <v>108</v>
      </c>
      <c r="Q462" t="s">
        <v>1040</v>
      </c>
      <c r="S462">
        <v>625</v>
      </c>
      <c r="U462">
        <v>1.04</v>
      </c>
      <c r="V462">
        <v>70.2</v>
      </c>
      <c r="X462">
        <v>2.4</v>
      </c>
      <c r="Z462">
        <v>0.5</v>
      </c>
      <c r="AA462">
        <v>265</v>
      </c>
      <c r="AC462">
        <v>0.13</v>
      </c>
      <c r="AE462">
        <v>0.12</v>
      </c>
      <c r="AF462">
        <v>1.98</v>
      </c>
      <c r="AI462">
        <v>14.4</v>
      </c>
      <c r="AK462">
        <v>64.2</v>
      </c>
      <c r="AN462">
        <v>32.96</v>
      </c>
      <c r="AS462">
        <v>3.15</v>
      </c>
      <c r="AT462">
        <v>3.8</v>
      </c>
      <c r="AX462">
        <v>24</v>
      </c>
      <c r="BB462">
        <v>0.05</v>
      </c>
      <c r="BC462">
        <v>11.3</v>
      </c>
      <c r="BF462">
        <v>0.37</v>
      </c>
      <c r="BG462">
        <v>1248</v>
      </c>
      <c r="BI462">
        <v>2.9</v>
      </c>
      <c r="BJ462">
        <v>3.0000000000000001E-3</v>
      </c>
      <c r="BM462">
        <v>49.7</v>
      </c>
      <c r="BP462">
        <v>0.10299999999999999</v>
      </c>
      <c r="BQ462">
        <v>16.16</v>
      </c>
      <c r="BY462">
        <v>0.05</v>
      </c>
      <c r="BZ462">
        <v>4.84</v>
      </c>
      <c r="CB462">
        <v>1</v>
      </c>
      <c r="CC462">
        <v>1.4</v>
      </c>
      <c r="CF462">
        <v>19.3</v>
      </c>
      <c r="CJ462">
        <v>0.06</v>
      </c>
      <c r="CK462">
        <v>0.1</v>
      </c>
      <c r="CL462">
        <v>1.0999999999999999E-2</v>
      </c>
      <c r="CM462">
        <v>0.12</v>
      </c>
      <c r="CO462">
        <v>0.6</v>
      </c>
      <c r="CP462">
        <v>49</v>
      </c>
      <c r="CQ462">
        <v>0.2</v>
      </c>
      <c r="CT462">
        <v>160.80000000000001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K462"/>
  <sheetViews>
    <sheetView workbookViewId="0">
      <selection activeCell="AM447" sqref="AM447"/>
    </sheetView>
  </sheetViews>
  <sheetFormatPr defaultRowHeight="15"/>
  <sheetData>
    <row r="1" spans="1:37">
      <c r="A1" t="s">
        <v>17</v>
      </c>
      <c r="B1" t="s">
        <v>19</v>
      </c>
      <c r="C1" t="s">
        <v>20</v>
      </c>
      <c r="D1" t="s">
        <v>22</v>
      </c>
      <c r="E1" t="s">
        <v>24</v>
      </c>
      <c r="F1" t="s">
        <v>25</v>
      </c>
      <c r="G1" t="s">
        <v>27</v>
      </c>
      <c r="H1" t="s">
        <v>29</v>
      </c>
      <c r="I1" t="s">
        <v>30</v>
      </c>
      <c r="J1" t="s">
        <v>33</v>
      </c>
      <c r="K1" t="s">
        <v>35</v>
      </c>
      <c r="L1" t="s">
        <v>38</v>
      </c>
      <c r="M1" t="s">
        <v>43</v>
      </c>
      <c r="N1" t="s">
        <v>44</v>
      </c>
      <c r="O1" t="s">
        <v>48</v>
      </c>
      <c r="P1" t="s">
        <v>52</v>
      </c>
      <c r="Q1" t="s">
        <v>53</v>
      </c>
      <c r="R1" t="s">
        <v>56</v>
      </c>
      <c r="S1" t="s">
        <v>57</v>
      </c>
      <c r="T1" t="s">
        <v>59</v>
      </c>
      <c r="U1" t="s">
        <v>60</v>
      </c>
      <c r="V1" t="s">
        <v>63</v>
      </c>
      <c r="W1" t="s">
        <v>66</v>
      </c>
      <c r="X1" t="s">
        <v>67</v>
      </c>
      <c r="Y1" t="s">
        <v>75</v>
      </c>
      <c r="Z1" t="s">
        <v>76</v>
      </c>
      <c r="AA1" t="s">
        <v>78</v>
      </c>
      <c r="AB1" t="s">
        <v>79</v>
      </c>
      <c r="AC1" t="s">
        <v>82</v>
      </c>
      <c r="AD1" t="s">
        <v>86</v>
      </c>
      <c r="AE1" t="s">
        <v>87</v>
      </c>
      <c r="AF1" t="s">
        <v>88</v>
      </c>
      <c r="AG1" t="s">
        <v>89</v>
      </c>
      <c r="AH1" t="s">
        <v>91</v>
      </c>
      <c r="AI1" t="s">
        <v>92</v>
      </c>
      <c r="AJ1" t="s">
        <v>93</v>
      </c>
      <c r="AK1" t="s">
        <v>96</v>
      </c>
    </row>
    <row r="2" spans="1:37">
      <c r="A2">
        <v>1247</v>
      </c>
      <c r="B2">
        <v>0.27</v>
      </c>
      <c r="C2">
        <v>9.5</v>
      </c>
      <c r="D2">
        <v>0.9</v>
      </c>
      <c r="E2">
        <v>6</v>
      </c>
      <c r="F2">
        <v>741.4</v>
      </c>
      <c r="G2">
        <v>0.03</v>
      </c>
      <c r="H2">
        <v>0.02</v>
      </c>
      <c r="I2">
        <v>0.06</v>
      </c>
      <c r="J2">
        <v>0.3</v>
      </c>
      <c r="K2">
        <v>31.6</v>
      </c>
      <c r="L2">
        <v>5.73</v>
      </c>
      <c r="M2">
        <v>0.74</v>
      </c>
      <c r="N2">
        <v>0.5</v>
      </c>
      <c r="O2">
        <v>97</v>
      </c>
      <c r="P2">
        <v>0.01</v>
      </c>
      <c r="Q2">
        <v>2.6</v>
      </c>
      <c r="R2">
        <v>5.0000000000000001E-3</v>
      </c>
      <c r="S2">
        <v>42</v>
      </c>
      <c r="T2">
        <v>9.82</v>
      </c>
      <c r="U2">
        <v>5.0000000000000001E-4</v>
      </c>
      <c r="V2">
        <v>1.6</v>
      </c>
      <c r="W2">
        <v>9.2999999999999999E-2</v>
      </c>
      <c r="X2">
        <v>4.12</v>
      </c>
      <c r="Y2">
        <v>0.04</v>
      </c>
      <c r="Z2">
        <v>4.7300000000000004</v>
      </c>
      <c r="AA2">
        <v>0.4</v>
      </c>
      <c r="AB2">
        <v>2.1</v>
      </c>
      <c r="AC2">
        <v>41.4</v>
      </c>
      <c r="AD2">
        <v>0.12</v>
      </c>
      <c r="AE2">
        <v>1.3</v>
      </c>
      <c r="AF2">
        <v>3.5999999999999997E-2</v>
      </c>
      <c r="AG2">
        <v>0.52</v>
      </c>
      <c r="AH2">
        <v>3.7</v>
      </c>
      <c r="AI2">
        <v>236</v>
      </c>
      <c r="AJ2">
        <v>0.2</v>
      </c>
      <c r="AK2">
        <v>3.5</v>
      </c>
    </row>
    <row r="3" spans="1:37">
      <c r="A3">
        <v>1625</v>
      </c>
      <c r="B3">
        <v>0.48</v>
      </c>
      <c r="C3">
        <v>696.3</v>
      </c>
      <c r="D3">
        <v>11</v>
      </c>
      <c r="E3">
        <v>7</v>
      </c>
      <c r="F3">
        <v>234.7</v>
      </c>
      <c r="G3">
        <v>0.03</v>
      </c>
      <c r="H3">
        <v>0.04</v>
      </c>
      <c r="I3">
        <v>0.2</v>
      </c>
      <c r="J3">
        <v>27.4</v>
      </c>
      <c r="K3">
        <v>3.2</v>
      </c>
      <c r="L3">
        <v>36.159999999999997</v>
      </c>
      <c r="M3">
        <v>10.66</v>
      </c>
      <c r="N3">
        <v>1.4</v>
      </c>
      <c r="O3">
        <v>10</v>
      </c>
      <c r="P3">
        <v>0.47</v>
      </c>
      <c r="Q3">
        <v>2.2999999999999998</v>
      </c>
      <c r="R3">
        <v>0.03</v>
      </c>
      <c r="S3">
        <v>236</v>
      </c>
      <c r="T3">
        <v>0.53</v>
      </c>
      <c r="U3">
        <v>0.125</v>
      </c>
      <c r="V3">
        <v>18</v>
      </c>
      <c r="W3">
        <v>8.6999999999999994E-2</v>
      </c>
      <c r="X3">
        <v>6.03</v>
      </c>
      <c r="Y3">
        <v>0.81</v>
      </c>
      <c r="Z3">
        <v>12.3</v>
      </c>
      <c r="AA3">
        <v>19.2</v>
      </c>
      <c r="AB3">
        <v>3</v>
      </c>
      <c r="AC3">
        <v>104</v>
      </c>
      <c r="AD3">
        <v>0.05</v>
      </c>
      <c r="AE3">
        <v>0.05</v>
      </c>
      <c r="AF3">
        <v>6.0000000000000001E-3</v>
      </c>
      <c r="AG3">
        <v>0.28999999999999998</v>
      </c>
      <c r="AH3">
        <v>0.05</v>
      </c>
      <c r="AI3">
        <v>34</v>
      </c>
      <c r="AJ3">
        <v>2.4</v>
      </c>
      <c r="AK3">
        <v>53.3</v>
      </c>
    </row>
    <row r="4" spans="1:37">
      <c r="A4">
        <v>555</v>
      </c>
      <c r="B4">
        <v>0.27</v>
      </c>
      <c r="C4">
        <v>241.6</v>
      </c>
      <c r="D4">
        <v>13</v>
      </c>
      <c r="E4">
        <v>3</v>
      </c>
      <c r="F4">
        <v>958.4</v>
      </c>
      <c r="G4">
        <v>0.06</v>
      </c>
      <c r="H4">
        <v>5.0000000000000001E-3</v>
      </c>
      <c r="I4">
        <v>0.18</v>
      </c>
      <c r="J4">
        <v>16.7</v>
      </c>
      <c r="K4">
        <v>30.1</v>
      </c>
      <c r="L4">
        <v>12.35</v>
      </c>
      <c r="M4">
        <v>3.27</v>
      </c>
      <c r="N4">
        <v>0.3</v>
      </c>
      <c r="O4">
        <v>16</v>
      </c>
      <c r="P4">
        <v>0.19</v>
      </c>
      <c r="Q4">
        <v>2.1</v>
      </c>
      <c r="R4">
        <v>0.02</v>
      </c>
      <c r="S4">
        <v>143</v>
      </c>
      <c r="T4">
        <v>0.55000000000000004</v>
      </c>
      <c r="U4">
        <v>6.0000000000000001E-3</v>
      </c>
      <c r="V4">
        <v>47.3</v>
      </c>
      <c r="W4">
        <v>2.9000000000000001E-2</v>
      </c>
      <c r="X4">
        <v>13.43</v>
      </c>
      <c r="Y4">
        <v>0.1</v>
      </c>
      <c r="Z4">
        <v>5.52</v>
      </c>
      <c r="AA4">
        <v>8.8000000000000007</v>
      </c>
      <c r="AB4">
        <v>2.1</v>
      </c>
      <c r="AC4">
        <v>19.5</v>
      </c>
      <c r="AD4">
        <v>7.0000000000000007E-2</v>
      </c>
      <c r="AE4">
        <v>0.1</v>
      </c>
      <c r="AF4">
        <v>1E-3</v>
      </c>
      <c r="AG4">
        <v>0.12</v>
      </c>
      <c r="AH4">
        <v>0.05</v>
      </c>
      <c r="AI4">
        <v>9</v>
      </c>
      <c r="AJ4">
        <v>7</v>
      </c>
      <c r="AK4">
        <v>31.5</v>
      </c>
    </row>
    <row r="5" spans="1:37">
      <c r="A5">
        <v>30</v>
      </c>
      <c r="B5">
        <v>0.01</v>
      </c>
      <c r="C5">
        <v>6.4</v>
      </c>
      <c r="D5">
        <v>0.8</v>
      </c>
      <c r="E5">
        <v>2</v>
      </c>
      <c r="F5">
        <v>27.4</v>
      </c>
      <c r="G5">
        <v>0.01</v>
      </c>
      <c r="H5">
        <v>24.93</v>
      </c>
      <c r="I5">
        <v>0.02</v>
      </c>
      <c r="J5">
        <v>1</v>
      </c>
      <c r="K5">
        <v>3.2</v>
      </c>
      <c r="L5">
        <v>0.66</v>
      </c>
      <c r="M5">
        <v>0.23</v>
      </c>
      <c r="N5">
        <v>0.05</v>
      </c>
      <c r="O5">
        <v>2.5</v>
      </c>
      <c r="P5">
        <v>5.0000000000000001E-3</v>
      </c>
      <c r="Q5">
        <v>0.25</v>
      </c>
      <c r="R5">
        <v>0.13</v>
      </c>
      <c r="S5">
        <v>812</v>
      </c>
      <c r="T5">
        <v>0.03</v>
      </c>
      <c r="U5">
        <v>2E-3</v>
      </c>
      <c r="V5">
        <v>2.9</v>
      </c>
      <c r="W5">
        <v>5.0999999999999997E-2</v>
      </c>
      <c r="X5">
        <v>0.49</v>
      </c>
      <c r="Y5">
        <v>0.01</v>
      </c>
      <c r="Z5">
        <v>0.33</v>
      </c>
      <c r="AA5">
        <v>1.8</v>
      </c>
      <c r="AB5">
        <v>0.2</v>
      </c>
      <c r="AC5">
        <v>339.6</v>
      </c>
      <c r="AD5">
        <v>0.01</v>
      </c>
      <c r="AE5">
        <v>0.05</v>
      </c>
      <c r="AF5">
        <v>5.0000000000000001E-4</v>
      </c>
      <c r="AG5">
        <v>0.01</v>
      </c>
      <c r="AH5">
        <v>0.05</v>
      </c>
      <c r="AI5">
        <v>2</v>
      </c>
      <c r="AJ5">
        <v>10.8</v>
      </c>
      <c r="AK5">
        <v>1</v>
      </c>
    </row>
    <row r="6" spans="1:37">
      <c r="A6">
        <v>12</v>
      </c>
      <c r="B6">
        <v>2.59</v>
      </c>
      <c r="C6">
        <v>52.8</v>
      </c>
      <c r="D6">
        <v>0.8</v>
      </c>
      <c r="E6">
        <v>2</v>
      </c>
      <c r="F6">
        <v>14.5</v>
      </c>
      <c r="G6">
        <v>0.01</v>
      </c>
      <c r="H6">
        <v>2.96</v>
      </c>
      <c r="I6">
        <v>0.01</v>
      </c>
      <c r="J6">
        <v>37.9</v>
      </c>
      <c r="K6">
        <v>40</v>
      </c>
      <c r="L6">
        <v>4.75</v>
      </c>
      <c r="M6">
        <v>6.44</v>
      </c>
      <c r="N6">
        <v>11.6</v>
      </c>
      <c r="O6">
        <v>6</v>
      </c>
      <c r="P6">
        <v>0.01</v>
      </c>
      <c r="Q6">
        <v>1.4</v>
      </c>
      <c r="R6">
        <v>2.21</v>
      </c>
      <c r="S6">
        <v>1088</v>
      </c>
      <c r="T6">
        <v>0.27</v>
      </c>
      <c r="U6">
        <v>0.14499999999999999</v>
      </c>
      <c r="V6">
        <v>29.2</v>
      </c>
      <c r="W6">
        <v>5.6000000000000001E-2</v>
      </c>
      <c r="X6">
        <v>0.35</v>
      </c>
      <c r="Y6">
        <v>0.1</v>
      </c>
      <c r="Z6">
        <v>0.46</v>
      </c>
      <c r="AA6">
        <v>21.8</v>
      </c>
      <c r="AB6">
        <v>0.05</v>
      </c>
      <c r="AC6">
        <v>87.4</v>
      </c>
      <c r="AD6">
        <v>0.01</v>
      </c>
      <c r="AE6">
        <v>0.05</v>
      </c>
      <c r="AF6">
        <v>1.2999999999999999E-2</v>
      </c>
      <c r="AG6">
        <v>0.01</v>
      </c>
      <c r="AH6">
        <v>0.05</v>
      </c>
      <c r="AI6">
        <v>222</v>
      </c>
      <c r="AJ6">
        <v>0.05</v>
      </c>
      <c r="AK6">
        <v>50.7</v>
      </c>
    </row>
    <row r="7" spans="1:37">
      <c r="A7">
        <v>8</v>
      </c>
      <c r="B7">
        <v>0.17</v>
      </c>
      <c r="C7">
        <v>1.7</v>
      </c>
      <c r="D7">
        <v>1.4</v>
      </c>
      <c r="E7">
        <v>4</v>
      </c>
      <c r="F7">
        <v>30.9</v>
      </c>
      <c r="G7">
        <v>0.01</v>
      </c>
      <c r="H7">
        <v>0.51</v>
      </c>
      <c r="I7">
        <v>0.17</v>
      </c>
      <c r="J7">
        <v>51</v>
      </c>
      <c r="K7">
        <v>557</v>
      </c>
      <c r="L7">
        <v>0.54</v>
      </c>
      <c r="M7">
        <v>2.08</v>
      </c>
      <c r="N7">
        <v>0.3</v>
      </c>
      <c r="O7">
        <v>2.5</v>
      </c>
      <c r="P7">
        <v>5.0000000000000001E-3</v>
      </c>
      <c r="Q7">
        <v>0.25</v>
      </c>
      <c r="R7">
        <v>14.03</v>
      </c>
      <c r="S7">
        <v>931</v>
      </c>
      <c r="T7">
        <v>5.0000000000000001E-3</v>
      </c>
      <c r="U7">
        <v>2E-3</v>
      </c>
      <c r="V7">
        <v>559.79999999999995</v>
      </c>
      <c r="W7">
        <v>2E-3</v>
      </c>
      <c r="X7">
        <v>5.0000000000000001E-3</v>
      </c>
      <c r="Y7">
        <v>0.01</v>
      </c>
      <c r="Z7">
        <v>0.34</v>
      </c>
      <c r="AA7">
        <v>7.5</v>
      </c>
      <c r="AB7">
        <v>0.05</v>
      </c>
      <c r="AC7">
        <v>1.9</v>
      </c>
      <c r="AD7">
        <v>0.01</v>
      </c>
      <c r="AE7">
        <v>0.05</v>
      </c>
      <c r="AF7">
        <v>1E-3</v>
      </c>
      <c r="AG7">
        <v>0.01</v>
      </c>
      <c r="AH7">
        <v>0.05</v>
      </c>
      <c r="AI7">
        <v>9</v>
      </c>
      <c r="AJ7">
        <v>0.4</v>
      </c>
      <c r="AK7">
        <v>9.8000000000000007</v>
      </c>
    </row>
    <row r="8" spans="1:37">
      <c r="A8">
        <v>306</v>
      </c>
      <c r="B8">
        <v>0.49</v>
      </c>
      <c r="C8">
        <v>25.3</v>
      </c>
      <c r="D8">
        <v>3.3</v>
      </c>
      <c r="E8">
        <v>4</v>
      </c>
      <c r="F8">
        <v>279.60000000000002</v>
      </c>
      <c r="G8">
        <v>0.15</v>
      </c>
      <c r="H8">
        <v>0.03</v>
      </c>
      <c r="I8">
        <v>0.17</v>
      </c>
      <c r="J8">
        <v>2.7</v>
      </c>
      <c r="K8">
        <v>16.8</v>
      </c>
      <c r="L8">
        <v>14.52</v>
      </c>
      <c r="M8">
        <v>30.41</v>
      </c>
      <c r="N8">
        <v>1.6</v>
      </c>
      <c r="O8">
        <v>23</v>
      </c>
      <c r="P8">
        <v>0.17</v>
      </c>
      <c r="Q8">
        <v>5</v>
      </c>
      <c r="R8">
        <v>0.03</v>
      </c>
      <c r="S8">
        <v>121</v>
      </c>
      <c r="T8">
        <v>1.73</v>
      </c>
      <c r="U8">
        <v>3.0000000000000001E-3</v>
      </c>
      <c r="V8">
        <v>13.1</v>
      </c>
      <c r="W8">
        <v>5.3999999999999999E-2</v>
      </c>
      <c r="X8">
        <v>18.53</v>
      </c>
      <c r="Y8">
        <v>0.22</v>
      </c>
      <c r="Z8">
        <v>1.57</v>
      </c>
      <c r="AA8">
        <v>1.6</v>
      </c>
      <c r="AB8">
        <v>0.9</v>
      </c>
      <c r="AC8">
        <v>6</v>
      </c>
      <c r="AD8">
        <v>0.04</v>
      </c>
      <c r="AE8">
        <v>2.1</v>
      </c>
      <c r="AF8">
        <v>1.0999999999999999E-2</v>
      </c>
      <c r="AG8">
        <v>0.12</v>
      </c>
      <c r="AH8">
        <v>0.4</v>
      </c>
      <c r="AI8">
        <v>20</v>
      </c>
      <c r="AJ8">
        <v>0.2</v>
      </c>
      <c r="AK8">
        <v>811.7</v>
      </c>
    </row>
    <row r="9" spans="1:37">
      <c r="A9">
        <v>149</v>
      </c>
      <c r="B9">
        <v>0.63</v>
      </c>
      <c r="C9">
        <v>0.8</v>
      </c>
      <c r="D9">
        <v>0.4</v>
      </c>
      <c r="E9">
        <v>1</v>
      </c>
      <c r="F9">
        <v>13.8</v>
      </c>
      <c r="G9">
        <v>0.01</v>
      </c>
      <c r="H9">
        <v>0.03</v>
      </c>
      <c r="I9">
        <v>0.61</v>
      </c>
      <c r="J9">
        <v>15.2</v>
      </c>
      <c r="K9">
        <v>7.6</v>
      </c>
      <c r="L9">
        <v>119.12</v>
      </c>
      <c r="M9">
        <v>40</v>
      </c>
      <c r="N9">
        <v>0.05</v>
      </c>
      <c r="O9">
        <v>8</v>
      </c>
      <c r="P9">
        <v>5.0000000000000001E-3</v>
      </c>
      <c r="Q9">
        <v>0.25</v>
      </c>
      <c r="R9">
        <v>0.08</v>
      </c>
      <c r="S9">
        <v>411</v>
      </c>
      <c r="T9">
        <v>0.06</v>
      </c>
      <c r="U9">
        <v>5.0000000000000001E-4</v>
      </c>
      <c r="V9">
        <v>23.5</v>
      </c>
      <c r="W9">
        <v>1.7000000000000001E-2</v>
      </c>
      <c r="X9">
        <v>0.11</v>
      </c>
      <c r="Y9">
        <v>0.56999999999999995</v>
      </c>
      <c r="Z9">
        <v>0.08</v>
      </c>
      <c r="AA9">
        <v>0.5</v>
      </c>
      <c r="AB9">
        <v>1.4</v>
      </c>
      <c r="AC9">
        <v>0.6</v>
      </c>
      <c r="AD9">
        <v>0.01</v>
      </c>
      <c r="AE9">
        <v>0.05</v>
      </c>
      <c r="AF9">
        <v>5.0000000000000001E-4</v>
      </c>
      <c r="AG9">
        <v>0.18</v>
      </c>
      <c r="AH9">
        <v>0.3</v>
      </c>
      <c r="AI9">
        <v>1</v>
      </c>
      <c r="AJ9">
        <v>0.05</v>
      </c>
      <c r="AK9">
        <v>2522.6</v>
      </c>
    </row>
    <row r="10" spans="1:37">
      <c r="A10">
        <v>3688</v>
      </c>
      <c r="B10">
        <v>1.4</v>
      </c>
      <c r="C10">
        <v>186.5</v>
      </c>
      <c r="D10">
        <v>9</v>
      </c>
      <c r="E10">
        <v>1</v>
      </c>
      <c r="F10">
        <v>1344.8</v>
      </c>
      <c r="G10">
        <v>0.2</v>
      </c>
      <c r="H10">
        <v>0.43</v>
      </c>
      <c r="I10">
        <v>121.07</v>
      </c>
      <c r="J10">
        <v>124.1</v>
      </c>
      <c r="K10">
        <v>22.8</v>
      </c>
      <c r="L10">
        <v>331.89</v>
      </c>
      <c r="M10">
        <v>6.46</v>
      </c>
      <c r="N10">
        <v>1.8</v>
      </c>
      <c r="O10">
        <v>135</v>
      </c>
      <c r="P10">
        <v>0.05</v>
      </c>
      <c r="Q10">
        <v>8.1999999999999993</v>
      </c>
      <c r="R10">
        <v>0.21</v>
      </c>
      <c r="S10">
        <v>10000</v>
      </c>
      <c r="T10">
        <v>135.28</v>
      </c>
      <c r="U10">
        <v>2E-3</v>
      </c>
      <c r="V10">
        <v>502.7</v>
      </c>
      <c r="W10">
        <v>0.46500000000000002</v>
      </c>
      <c r="X10">
        <v>41.45</v>
      </c>
      <c r="Y10">
        <v>7.0000000000000007E-2</v>
      </c>
      <c r="Z10">
        <v>18.98</v>
      </c>
      <c r="AA10">
        <v>1.5</v>
      </c>
      <c r="AB10">
        <v>5.0999999999999996</v>
      </c>
      <c r="AC10">
        <v>37.4</v>
      </c>
      <c r="AD10">
        <v>0.06</v>
      </c>
      <c r="AE10">
        <v>1.1000000000000001</v>
      </c>
      <c r="AF10">
        <v>1.0999999999999999E-2</v>
      </c>
      <c r="AG10">
        <v>2</v>
      </c>
      <c r="AH10">
        <v>12.9</v>
      </c>
      <c r="AI10">
        <v>34</v>
      </c>
      <c r="AJ10">
        <v>0.3</v>
      </c>
      <c r="AK10">
        <v>1990.6</v>
      </c>
    </row>
    <row r="11" spans="1:37">
      <c r="A11">
        <v>2727</v>
      </c>
      <c r="B11">
        <v>1.54</v>
      </c>
      <c r="C11">
        <v>122.7</v>
      </c>
      <c r="D11">
        <v>6</v>
      </c>
      <c r="E11">
        <v>1</v>
      </c>
      <c r="F11">
        <v>1342.1</v>
      </c>
      <c r="G11">
        <v>0.26</v>
      </c>
      <c r="H11">
        <v>0.52</v>
      </c>
      <c r="I11">
        <v>96.96</v>
      </c>
      <c r="J11">
        <v>89.8</v>
      </c>
      <c r="K11">
        <v>29.4</v>
      </c>
      <c r="L11">
        <v>303.60000000000002</v>
      </c>
      <c r="M11">
        <v>4.6100000000000003</v>
      </c>
      <c r="N11">
        <v>1.9</v>
      </c>
      <c r="O11">
        <v>137</v>
      </c>
      <c r="P11">
        <v>0.05</v>
      </c>
      <c r="Q11">
        <v>9.5</v>
      </c>
      <c r="R11">
        <v>0.22</v>
      </c>
      <c r="S11">
        <v>10000</v>
      </c>
      <c r="T11">
        <v>65.45</v>
      </c>
      <c r="U11">
        <v>2E-3</v>
      </c>
      <c r="V11">
        <v>507.7</v>
      </c>
      <c r="W11">
        <v>0.41299999999999998</v>
      </c>
      <c r="X11">
        <v>53.39</v>
      </c>
      <c r="Y11">
        <v>0.06</v>
      </c>
      <c r="Z11">
        <v>10.31</v>
      </c>
      <c r="AA11">
        <v>1.7</v>
      </c>
      <c r="AB11">
        <v>4.8</v>
      </c>
      <c r="AC11">
        <v>45.4</v>
      </c>
      <c r="AD11">
        <v>0.06</v>
      </c>
      <c r="AE11">
        <v>1.2</v>
      </c>
      <c r="AF11">
        <v>1.4E-2</v>
      </c>
      <c r="AG11">
        <v>1.1599999999999999</v>
      </c>
      <c r="AH11">
        <v>11.4</v>
      </c>
      <c r="AI11">
        <v>29</v>
      </c>
      <c r="AJ11">
        <v>0.8</v>
      </c>
      <c r="AK11">
        <v>2676.7</v>
      </c>
    </row>
    <row r="12" spans="1:37">
      <c r="A12">
        <v>1113</v>
      </c>
      <c r="B12">
        <v>0.79</v>
      </c>
      <c r="C12">
        <v>42.4</v>
      </c>
      <c r="D12">
        <v>3</v>
      </c>
      <c r="E12">
        <v>2</v>
      </c>
      <c r="F12">
        <v>338.5</v>
      </c>
      <c r="G12">
        <v>0.61</v>
      </c>
      <c r="H12">
        <v>0.23</v>
      </c>
      <c r="I12">
        <v>2.86</v>
      </c>
      <c r="J12">
        <v>10.4</v>
      </c>
      <c r="K12">
        <v>51.3</v>
      </c>
      <c r="L12">
        <v>33.35</v>
      </c>
      <c r="M12">
        <v>1.8</v>
      </c>
      <c r="N12">
        <v>2.5</v>
      </c>
      <c r="O12">
        <v>41</v>
      </c>
      <c r="P12">
        <v>0.08</v>
      </c>
      <c r="Q12">
        <v>17.5</v>
      </c>
      <c r="R12">
        <v>0.46</v>
      </c>
      <c r="S12">
        <v>404</v>
      </c>
      <c r="T12">
        <v>2.48</v>
      </c>
      <c r="U12">
        <v>3.0000000000000001E-3</v>
      </c>
      <c r="V12">
        <v>59.5</v>
      </c>
      <c r="W12">
        <v>0.10100000000000001</v>
      </c>
      <c r="X12">
        <v>75.98</v>
      </c>
      <c r="Y12">
        <v>0.04</v>
      </c>
      <c r="Z12">
        <v>1.68</v>
      </c>
      <c r="AA12">
        <v>1.5</v>
      </c>
      <c r="AB12">
        <v>1.8</v>
      </c>
      <c r="AC12">
        <v>31.8</v>
      </c>
      <c r="AD12">
        <v>0.02</v>
      </c>
      <c r="AE12">
        <v>0.9</v>
      </c>
      <c r="AF12">
        <v>2.3E-2</v>
      </c>
      <c r="AG12">
        <v>0.18</v>
      </c>
      <c r="AH12">
        <v>1.5</v>
      </c>
      <c r="AI12">
        <v>33</v>
      </c>
      <c r="AJ12">
        <v>0.2</v>
      </c>
      <c r="AK12">
        <v>176.7</v>
      </c>
    </row>
    <row r="13" spans="1:37">
      <c r="A13">
        <v>13215</v>
      </c>
      <c r="B13">
        <v>1.03</v>
      </c>
      <c r="C13">
        <v>47.2</v>
      </c>
      <c r="D13">
        <v>3.8</v>
      </c>
      <c r="E13">
        <v>2</v>
      </c>
      <c r="F13">
        <v>515.6</v>
      </c>
      <c r="G13">
        <v>0.09</v>
      </c>
      <c r="H13">
        <v>0.31</v>
      </c>
      <c r="I13">
        <v>0.81</v>
      </c>
      <c r="J13">
        <v>0.6</v>
      </c>
      <c r="K13">
        <v>113.6</v>
      </c>
      <c r="L13">
        <v>87.25</v>
      </c>
      <c r="M13">
        <v>1.52</v>
      </c>
      <c r="N13">
        <v>2.7</v>
      </c>
      <c r="O13">
        <v>2348</v>
      </c>
      <c r="P13">
        <v>0.1</v>
      </c>
      <c r="Q13">
        <v>56.7</v>
      </c>
      <c r="R13">
        <v>0.04</v>
      </c>
      <c r="S13">
        <v>25</v>
      </c>
      <c r="T13">
        <v>28.73</v>
      </c>
      <c r="U13">
        <v>5.0000000000000001E-4</v>
      </c>
      <c r="V13">
        <v>8.3000000000000007</v>
      </c>
      <c r="W13">
        <v>1.0860000000000001</v>
      </c>
      <c r="X13">
        <v>22.76</v>
      </c>
      <c r="Y13">
        <v>0.05</v>
      </c>
      <c r="Z13">
        <v>25.26</v>
      </c>
      <c r="AA13">
        <v>4.3</v>
      </c>
      <c r="AB13">
        <v>27.8</v>
      </c>
      <c r="AC13">
        <v>91.5</v>
      </c>
      <c r="AD13">
        <v>0.31</v>
      </c>
      <c r="AE13">
        <v>4.9000000000000004</v>
      </c>
      <c r="AF13">
        <v>0.02</v>
      </c>
      <c r="AG13">
        <v>0.86</v>
      </c>
      <c r="AH13">
        <v>42.3</v>
      </c>
      <c r="AI13">
        <v>390</v>
      </c>
      <c r="AJ13">
        <v>0.9</v>
      </c>
      <c r="AK13">
        <v>33.4</v>
      </c>
    </row>
    <row r="14" spans="1:37">
      <c r="A14">
        <v>10954</v>
      </c>
      <c r="B14">
        <v>0.56999999999999995</v>
      </c>
      <c r="C14">
        <v>158.19999999999999</v>
      </c>
      <c r="D14">
        <v>5.6</v>
      </c>
      <c r="E14">
        <v>2</v>
      </c>
      <c r="F14">
        <v>897.7</v>
      </c>
      <c r="G14">
        <v>0.23</v>
      </c>
      <c r="H14">
        <v>0.02</v>
      </c>
      <c r="I14">
        <v>5.0000000000000001E-3</v>
      </c>
      <c r="J14">
        <v>0.2</v>
      </c>
      <c r="K14">
        <v>104.1</v>
      </c>
      <c r="L14">
        <v>64.599999999999994</v>
      </c>
      <c r="M14">
        <v>3.06</v>
      </c>
      <c r="N14">
        <v>14</v>
      </c>
      <c r="O14">
        <v>2537</v>
      </c>
      <c r="P14">
        <v>0.19</v>
      </c>
      <c r="Q14">
        <v>37.200000000000003</v>
      </c>
      <c r="R14">
        <v>0.03</v>
      </c>
      <c r="S14">
        <v>9</v>
      </c>
      <c r="T14">
        <v>114.87</v>
      </c>
      <c r="U14">
        <v>5.0000000000000001E-4</v>
      </c>
      <c r="V14">
        <v>5</v>
      </c>
      <c r="W14">
        <v>0.497</v>
      </c>
      <c r="X14">
        <v>32.71</v>
      </c>
      <c r="Y14">
        <v>0.26</v>
      </c>
      <c r="Z14">
        <v>80.34</v>
      </c>
      <c r="AA14">
        <v>7.7</v>
      </c>
      <c r="AB14">
        <v>73.599999999999994</v>
      </c>
      <c r="AC14">
        <v>76.5</v>
      </c>
      <c r="AD14">
        <v>0.61</v>
      </c>
      <c r="AE14">
        <v>8.9</v>
      </c>
      <c r="AF14">
        <v>7.0000000000000001E-3</v>
      </c>
      <c r="AG14">
        <v>1.1200000000000001</v>
      </c>
      <c r="AH14">
        <v>22.6</v>
      </c>
      <c r="AI14">
        <v>1030</v>
      </c>
      <c r="AJ14">
        <v>1.4</v>
      </c>
      <c r="AK14">
        <v>9.9</v>
      </c>
    </row>
    <row r="15" spans="1:37">
      <c r="A15">
        <v>4268</v>
      </c>
      <c r="B15">
        <v>0.55000000000000004</v>
      </c>
      <c r="C15">
        <v>99.4</v>
      </c>
      <c r="D15">
        <v>8.3000000000000007</v>
      </c>
      <c r="E15">
        <v>1</v>
      </c>
      <c r="F15">
        <v>612.5</v>
      </c>
      <c r="G15">
        <v>0.32</v>
      </c>
      <c r="H15">
        <v>0.03</v>
      </c>
      <c r="I15">
        <v>0.3</v>
      </c>
      <c r="J15">
        <v>0.7</v>
      </c>
      <c r="K15">
        <v>59.1</v>
      </c>
      <c r="L15">
        <v>39.86</v>
      </c>
      <c r="M15">
        <v>3.26</v>
      </c>
      <c r="N15">
        <v>2.2999999999999998</v>
      </c>
      <c r="O15">
        <v>334</v>
      </c>
      <c r="P15">
        <v>0.18</v>
      </c>
      <c r="Q15">
        <v>19.3</v>
      </c>
      <c r="R15">
        <v>0.04</v>
      </c>
      <c r="S15">
        <v>30</v>
      </c>
      <c r="T15">
        <v>70.98</v>
      </c>
      <c r="U15">
        <v>5.0000000000000001E-4</v>
      </c>
      <c r="V15">
        <v>11.2</v>
      </c>
      <c r="W15">
        <v>0.76600000000000001</v>
      </c>
      <c r="X15">
        <v>54.21</v>
      </c>
      <c r="Y15">
        <v>0.34</v>
      </c>
      <c r="Z15">
        <v>79.84</v>
      </c>
      <c r="AA15">
        <v>2.5</v>
      </c>
      <c r="AB15">
        <v>42.1</v>
      </c>
      <c r="AC15">
        <v>42.8</v>
      </c>
      <c r="AD15">
        <v>0.3</v>
      </c>
      <c r="AE15">
        <v>6.6</v>
      </c>
      <c r="AF15">
        <v>8.9999999999999993E-3</v>
      </c>
      <c r="AG15">
        <v>1.07</v>
      </c>
      <c r="AH15">
        <v>17.8</v>
      </c>
      <c r="AI15">
        <v>113</v>
      </c>
      <c r="AJ15">
        <v>1.5</v>
      </c>
      <c r="AK15">
        <v>19.3</v>
      </c>
    </row>
    <row r="16" spans="1:37">
      <c r="A16">
        <v>4034</v>
      </c>
      <c r="B16">
        <v>0.91</v>
      </c>
      <c r="C16">
        <v>55.2</v>
      </c>
      <c r="D16">
        <v>8.1999999999999993</v>
      </c>
      <c r="E16">
        <v>5</v>
      </c>
      <c r="F16">
        <v>1358.9</v>
      </c>
      <c r="G16">
        <v>0.25</v>
      </c>
      <c r="H16">
        <v>0.7</v>
      </c>
      <c r="I16">
        <v>3.57</v>
      </c>
      <c r="J16">
        <v>5.4</v>
      </c>
      <c r="K16">
        <v>43.4</v>
      </c>
      <c r="L16">
        <v>103.25</v>
      </c>
      <c r="M16">
        <v>3.11</v>
      </c>
      <c r="N16">
        <v>2</v>
      </c>
      <c r="O16">
        <v>187</v>
      </c>
      <c r="P16">
        <v>0.1</v>
      </c>
      <c r="Q16">
        <v>16.3</v>
      </c>
      <c r="R16">
        <v>0.05</v>
      </c>
      <c r="S16">
        <v>111</v>
      </c>
      <c r="T16">
        <v>33.840000000000003</v>
      </c>
      <c r="U16">
        <v>5.0000000000000001E-4</v>
      </c>
      <c r="V16">
        <v>95.9</v>
      </c>
      <c r="W16">
        <v>0.61199999999999999</v>
      </c>
      <c r="X16">
        <v>42.5</v>
      </c>
      <c r="Y16">
        <v>0.06</v>
      </c>
      <c r="Z16">
        <v>26.81</v>
      </c>
      <c r="AA16">
        <v>1.3</v>
      </c>
      <c r="AB16">
        <v>20</v>
      </c>
      <c r="AC16">
        <v>548.20000000000005</v>
      </c>
      <c r="AD16">
        <v>0.32</v>
      </c>
      <c r="AE16">
        <v>0.7</v>
      </c>
      <c r="AF16">
        <v>8.9999999999999993E-3</v>
      </c>
      <c r="AG16">
        <v>1.23</v>
      </c>
      <c r="AH16">
        <v>7.1</v>
      </c>
      <c r="AI16">
        <v>166</v>
      </c>
      <c r="AJ16">
        <v>0.9</v>
      </c>
      <c r="AK16">
        <v>738.6</v>
      </c>
    </row>
    <row r="17" spans="1:37">
      <c r="A17">
        <v>3386</v>
      </c>
      <c r="B17">
        <v>0.96</v>
      </c>
      <c r="C17">
        <v>80</v>
      </c>
      <c r="D17">
        <v>4.3</v>
      </c>
      <c r="E17">
        <v>0.5</v>
      </c>
      <c r="F17">
        <v>394.1</v>
      </c>
      <c r="G17">
        <v>0.2</v>
      </c>
      <c r="H17">
        <v>0.05</v>
      </c>
      <c r="I17">
        <v>2.06</v>
      </c>
      <c r="J17">
        <v>10</v>
      </c>
      <c r="K17">
        <v>40.4</v>
      </c>
      <c r="L17">
        <v>106.74</v>
      </c>
      <c r="M17">
        <v>5.03</v>
      </c>
      <c r="N17">
        <v>1.9</v>
      </c>
      <c r="O17">
        <v>55</v>
      </c>
      <c r="P17">
        <v>0.05</v>
      </c>
      <c r="Q17">
        <v>22.9</v>
      </c>
      <c r="R17">
        <v>0.21</v>
      </c>
      <c r="S17">
        <v>185</v>
      </c>
      <c r="T17">
        <v>45.35</v>
      </c>
      <c r="U17">
        <v>5.0000000000000001E-4</v>
      </c>
      <c r="V17">
        <v>90.8</v>
      </c>
      <c r="W17">
        <v>0.15</v>
      </c>
      <c r="X17">
        <v>39.229999999999997</v>
      </c>
      <c r="Y17">
        <v>7.0000000000000007E-2</v>
      </c>
      <c r="Z17">
        <v>31.68</v>
      </c>
      <c r="AA17">
        <v>3.4</v>
      </c>
      <c r="AB17">
        <v>27.1</v>
      </c>
      <c r="AC17">
        <v>163.69999999999999</v>
      </c>
      <c r="AD17">
        <v>0.13</v>
      </c>
      <c r="AE17">
        <v>3.9</v>
      </c>
      <c r="AF17">
        <v>2.1000000000000001E-2</v>
      </c>
      <c r="AG17">
        <v>0.44</v>
      </c>
      <c r="AH17">
        <v>2.8</v>
      </c>
      <c r="AI17">
        <v>32</v>
      </c>
      <c r="AJ17">
        <v>0.4</v>
      </c>
      <c r="AK17">
        <v>481.3</v>
      </c>
    </row>
    <row r="18" spans="1:37">
      <c r="A18">
        <v>1680</v>
      </c>
      <c r="B18">
        <v>0.47</v>
      </c>
      <c r="C18">
        <v>26</v>
      </c>
      <c r="D18">
        <v>5.4</v>
      </c>
      <c r="E18">
        <v>0.5</v>
      </c>
      <c r="F18">
        <v>561.5</v>
      </c>
      <c r="G18">
        <v>0.16</v>
      </c>
      <c r="H18">
        <v>0.02</v>
      </c>
      <c r="I18">
        <v>0.2</v>
      </c>
      <c r="J18">
        <v>1.3</v>
      </c>
      <c r="K18">
        <v>16.899999999999999</v>
      </c>
      <c r="L18">
        <v>40.96</v>
      </c>
      <c r="M18">
        <v>1.56</v>
      </c>
      <c r="N18">
        <v>1.5</v>
      </c>
      <c r="O18">
        <v>102</v>
      </c>
      <c r="P18">
        <v>7.0000000000000007E-2</v>
      </c>
      <c r="Q18">
        <v>28.5</v>
      </c>
      <c r="R18">
        <v>0.05</v>
      </c>
      <c r="S18">
        <v>42</v>
      </c>
      <c r="T18">
        <v>16.39</v>
      </c>
      <c r="U18">
        <v>5.0000000000000001E-4</v>
      </c>
      <c r="V18">
        <v>11.9</v>
      </c>
      <c r="W18">
        <v>9.0999999999999998E-2</v>
      </c>
      <c r="X18">
        <v>25.57</v>
      </c>
      <c r="Y18">
        <v>0.06</v>
      </c>
      <c r="Z18">
        <v>9.4700000000000006</v>
      </c>
      <c r="AA18">
        <v>1.2</v>
      </c>
      <c r="AB18">
        <v>8.4</v>
      </c>
      <c r="AC18">
        <v>48.6</v>
      </c>
      <c r="AD18">
        <v>0.16</v>
      </c>
      <c r="AE18">
        <v>4.4000000000000004</v>
      </c>
      <c r="AF18">
        <v>5.0000000000000001E-3</v>
      </c>
      <c r="AG18">
        <v>0.42</v>
      </c>
      <c r="AH18">
        <v>3</v>
      </c>
      <c r="AI18">
        <v>82</v>
      </c>
      <c r="AJ18">
        <v>0.4</v>
      </c>
      <c r="AK18">
        <v>51.7</v>
      </c>
    </row>
    <row r="19" spans="1:37">
      <c r="A19">
        <v>1567</v>
      </c>
      <c r="B19">
        <v>0.73</v>
      </c>
      <c r="C19">
        <v>33.700000000000003</v>
      </c>
      <c r="D19">
        <v>4.0999999999999996</v>
      </c>
      <c r="E19">
        <v>1</v>
      </c>
      <c r="F19">
        <v>558.9</v>
      </c>
      <c r="G19">
        <v>0.25</v>
      </c>
      <c r="H19">
        <v>0.06</v>
      </c>
      <c r="I19">
        <v>0.48</v>
      </c>
      <c r="J19">
        <v>5.9</v>
      </c>
      <c r="K19">
        <v>24.2</v>
      </c>
      <c r="L19">
        <v>35.1</v>
      </c>
      <c r="M19">
        <v>2.12</v>
      </c>
      <c r="N19">
        <v>3.6</v>
      </c>
      <c r="O19">
        <v>94</v>
      </c>
      <c r="P19">
        <v>7.0000000000000007E-2</v>
      </c>
      <c r="Q19">
        <v>17.2</v>
      </c>
      <c r="R19">
        <v>0.15</v>
      </c>
      <c r="S19">
        <v>227</v>
      </c>
      <c r="T19">
        <v>9.2899999999999991</v>
      </c>
      <c r="U19">
        <v>1E-3</v>
      </c>
      <c r="V19">
        <v>17.2</v>
      </c>
      <c r="W19">
        <v>0.08</v>
      </c>
      <c r="X19">
        <v>19.78</v>
      </c>
      <c r="Y19">
        <v>0.06</v>
      </c>
      <c r="Z19">
        <v>3.3</v>
      </c>
      <c r="AA19">
        <v>1.9</v>
      </c>
      <c r="AB19">
        <v>3.5</v>
      </c>
      <c r="AC19">
        <v>38.6</v>
      </c>
      <c r="AD19">
        <v>0.11</v>
      </c>
      <c r="AE19">
        <v>2.5</v>
      </c>
      <c r="AF19">
        <v>3.1E-2</v>
      </c>
      <c r="AG19">
        <v>0.51</v>
      </c>
      <c r="AH19">
        <v>1.7</v>
      </c>
      <c r="AI19">
        <v>79</v>
      </c>
      <c r="AJ19">
        <v>0.2</v>
      </c>
      <c r="AK19">
        <v>67.5</v>
      </c>
    </row>
    <row r="20" spans="1:37">
      <c r="A20">
        <v>2671</v>
      </c>
      <c r="B20">
        <v>0.63</v>
      </c>
      <c r="C20">
        <v>29.9</v>
      </c>
      <c r="D20">
        <v>2.5</v>
      </c>
      <c r="E20">
        <v>3</v>
      </c>
      <c r="F20">
        <v>1738.1</v>
      </c>
      <c r="G20">
        <v>0.25</v>
      </c>
      <c r="H20">
        <v>0.14000000000000001</v>
      </c>
      <c r="I20">
        <v>8.1199999999999992</v>
      </c>
      <c r="J20">
        <v>15.5</v>
      </c>
      <c r="K20">
        <v>19.5</v>
      </c>
      <c r="L20">
        <v>63.54</v>
      </c>
      <c r="M20">
        <v>1.66</v>
      </c>
      <c r="N20">
        <v>1.7</v>
      </c>
      <c r="O20">
        <v>464</v>
      </c>
      <c r="P20">
        <v>0.12</v>
      </c>
      <c r="Q20">
        <v>20.2</v>
      </c>
      <c r="R20">
        <v>7.0000000000000007E-2</v>
      </c>
      <c r="S20">
        <v>1817</v>
      </c>
      <c r="T20">
        <v>24.82</v>
      </c>
      <c r="U20">
        <v>5.0000000000000001E-4</v>
      </c>
      <c r="V20">
        <v>87.3</v>
      </c>
      <c r="W20">
        <v>0.23400000000000001</v>
      </c>
      <c r="X20">
        <v>53.1</v>
      </c>
      <c r="Y20">
        <v>7.0000000000000007E-2</v>
      </c>
      <c r="Z20">
        <v>11.5</v>
      </c>
      <c r="AA20">
        <v>3</v>
      </c>
      <c r="AB20">
        <v>9.5</v>
      </c>
      <c r="AC20">
        <v>106</v>
      </c>
      <c r="AD20">
        <v>0.14000000000000001</v>
      </c>
      <c r="AE20">
        <v>5.7</v>
      </c>
      <c r="AF20">
        <v>8.9999999999999993E-3</v>
      </c>
      <c r="AG20">
        <v>0.68</v>
      </c>
      <c r="AH20">
        <v>9.9</v>
      </c>
      <c r="AI20">
        <v>136</v>
      </c>
      <c r="AJ20">
        <v>0.5</v>
      </c>
      <c r="AK20">
        <v>286.60000000000002</v>
      </c>
    </row>
    <row r="21" spans="1:37">
      <c r="A21">
        <v>2436</v>
      </c>
      <c r="B21">
        <v>0.87</v>
      </c>
      <c r="C21">
        <v>19.2</v>
      </c>
      <c r="D21">
        <v>2.1</v>
      </c>
      <c r="E21">
        <v>2</v>
      </c>
      <c r="F21">
        <v>1215.5</v>
      </c>
      <c r="G21">
        <v>0.15</v>
      </c>
      <c r="H21">
        <v>0.1</v>
      </c>
      <c r="I21">
        <v>0.92</v>
      </c>
      <c r="J21">
        <v>1.5</v>
      </c>
      <c r="K21">
        <v>34</v>
      </c>
      <c r="L21">
        <v>49.46</v>
      </c>
      <c r="M21">
        <v>1.64</v>
      </c>
      <c r="N21">
        <v>1.2</v>
      </c>
      <c r="O21">
        <v>830</v>
      </c>
      <c r="P21">
        <v>7.0000000000000007E-2</v>
      </c>
      <c r="Q21">
        <v>24.3</v>
      </c>
      <c r="R21">
        <v>0.03</v>
      </c>
      <c r="S21">
        <v>45</v>
      </c>
      <c r="T21">
        <v>32.15</v>
      </c>
      <c r="U21">
        <v>5.0000000000000001E-4</v>
      </c>
      <c r="V21">
        <v>22.9</v>
      </c>
      <c r="W21">
        <v>0.38800000000000001</v>
      </c>
      <c r="X21">
        <v>18.29</v>
      </c>
      <c r="Y21">
        <v>0.08</v>
      </c>
      <c r="Z21">
        <v>8.91</v>
      </c>
      <c r="AA21">
        <v>3.3</v>
      </c>
      <c r="AB21">
        <v>11.4</v>
      </c>
      <c r="AC21">
        <v>87.4</v>
      </c>
      <c r="AD21">
        <v>0.14000000000000001</v>
      </c>
      <c r="AE21">
        <v>5.3</v>
      </c>
      <c r="AF21">
        <v>7.0000000000000001E-3</v>
      </c>
      <c r="AG21">
        <v>0.97</v>
      </c>
      <c r="AH21">
        <v>14</v>
      </c>
      <c r="AI21">
        <v>148</v>
      </c>
      <c r="AJ21">
        <v>0.5</v>
      </c>
      <c r="AK21">
        <v>123.9</v>
      </c>
    </row>
    <row r="22" spans="1:37">
      <c r="A22">
        <v>1816</v>
      </c>
      <c r="B22">
        <v>0.55000000000000004</v>
      </c>
      <c r="C22">
        <v>17.5</v>
      </c>
      <c r="D22">
        <v>2.8</v>
      </c>
      <c r="E22">
        <v>1</v>
      </c>
      <c r="F22">
        <v>679</v>
      </c>
      <c r="G22">
        <v>0.14000000000000001</v>
      </c>
      <c r="H22">
        <v>0.02</v>
      </c>
      <c r="I22">
        <v>0.36</v>
      </c>
      <c r="J22">
        <v>0.7</v>
      </c>
      <c r="K22">
        <v>24.3</v>
      </c>
      <c r="L22">
        <v>31.17</v>
      </c>
      <c r="M22">
        <v>1.1299999999999999</v>
      </c>
      <c r="N22">
        <v>1.7</v>
      </c>
      <c r="O22">
        <v>1288</v>
      </c>
      <c r="P22">
        <v>0.08</v>
      </c>
      <c r="Q22">
        <v>19.100000000000001</v>
      </c>
      <c r="R22">
        <v>0.03</v>
      </c>
      <c r="S22">
        <v>27</v>
      </c>
      <c r="T22">
        <v>78.02</v>
      </c>
      <c r="U22">
        <v>5.0000000000000001E-4</v>
      </c>
      <c r="V22">
        <v>6.1</v>
      </c>
      <c r="W22">
        <v>0.22500000000000001</v>
      </c>
      <c r="X22">
        <v>21.55</v>
      </c>
      <c r="Y22">
        <v>0.13</v>
      </c>
      <c r="Z22">
        <v>14.97</v>
      </c>
      <c r="AA22">
        <v>1.9</v>
      </c>
      <c r="AB22">
        <v>26.9</v>
      </c>
      <c r="AC22">
        <v>59.5</v>
      </c>
      <c r="AD22">
        <v>0.28000000000000003</v>
      </c>
      <c r="AE22">
        <v>3.6</v>
      </c>
      <c r="AF22">
        <v>7.0000000000000001E-3</v>
      </c>
      <c r="AG22">
        <v>1.9</v>
      </c>
      <c r="AH22">
        <v>12.8</v>
      </c>
      <c r="AI22">
        <v>182</v>
      </c>
      <c r="AJ22">
        <v>1.1000000000000001</v>
      </c>
      <c r="AK22">
        <v>21.6</v>
      </c>
    </row>
    <row r="23" spans="1:37">
      <c r="A23">
        <v>3056</v>
      </c>
      <c r="B23">
        <v>0.8</v>
      </c>
      <c r="C23">
        <v>35.200000000000003</v>
      </c>
      <c r="D23">
        <v>5.4</v>
      </c>
      <c r="E23">
        <v>2</v>
      </c>
      <c r="F23">
        <v>674.6</v>
      </c>
      <c r="G23">
        <v>0.24</v>
      </c>
      <c r="H23">
        <v>0.09</v>
      </c>
      <c r="I23">
        <v>0.65</v>
      </c>
      <c r="J23">
        <v>2.7</v>
      </c>
      <c r="K23">
        <v>26.6</v>
      </c>
      <c r="L23">
        <v>34.65</v>
      </c>
      <c r="M23">
        <v>1.72</v>
      </c>
      <c r="N23">
        <v>2.2000000000000002</v>
      </c>
      <c r="O23">
        <v>542</v>
      </c>
      <c r="P23">
        <v>7.0000000000000007E-2</v>
      </c>
      <c r="Q23">
        <v>18.7</v>
      </c>
      <c r="R23">
        <v>0.17</v>
      </c>
      <c r="S23">
        <v>79</v>
      </c>
      <c r="T23">
        <v>27.03</v>
      </c>
      <c r="U23">
        <v>1E-3</v>
      </c>
      <c r="V23">
        <v>16.600000000000001</v>
      </c>
      <c r="W23">
        <v>0.33100000000000002</v>
      </c>
      <c r="X23">
        <v>26.12</v>
      </c>
      <c r="Y23">
        <v>0.09</v>
      </c>
      <c r="Z23">
        <v>9.02</v>
      </c>
      <c r="AA23">
        <v>3.2</v>
      </c>
      <c r="AB23">
        <v>16.399999999999999</v>
      </c>
      <c r="AC23">
        <v>77.2</v>
      </c>
      <c r="AD23">
        <v>0.15</v>
      </c>
      <c r="AE23">
        <v>5.9</v>
      </c>
      <c r="AF23">
        <v>0.02</v>
      </c>
      <c r="AG23">
        <v>0.5</v>
      </c>
      <c r="AH23">
        <v>9.3000000000000007</v>
      </c>
      <c r="AI23">
        <v>96</v>
      </c>
      <c r="AJ23">
        <v>0.6</v>
      </c>
      <c r="AK23">
        <v>59.5</v>
      </c>
    </row>
    <row r="24" spans="1:37">
      <c r="A24">
        <v>2893</v>
      </c>
      <c r="B24">
        <v>0.63</v>
      </c>
      <c r="C24">
        <v>74.8</v>
      </c>
      <c r="D24">
        <v>4.9000000000000004</v>
      </c>
      <c r="E24">
        <v>0.5</v>
      </c>
      <c r="F24">
        <v>1083.7</v>
      </c>
      <c r="G24">
        <v>0.35</v>
      </c>
      <c r="H24">
        <v>0.04</v>
      </c>
      <c r="I24">
        <v>0.6</v>
      </c>
      <c r="J24">
        <v>1.6</v>
      </c>
      <c r="K24">
        <v>17.100000000000001</v>
      </c>
      <c r="L24">
        <v>36.78</v>
      </c>
      <c r="M24">
        <v>2.12</v>
      </c>
      <c r="N24">
        <v>2.4</v>
      </c>
      <c r="O24">
        <v>96</v>
      </c>
      <c r="P24">
        <v>0.08</v>
      </c>
      <c r="Q24">
        <v>21.6</v>
      </c>
      <c r="R24">
        <v>0.05</v>
      </c>
      <c r="S24">
        <v>41</v>
      </c>
      <c r="T24">
        <v>32.42</v>
      </c>
      <c r="U24">
        <v>5.0000000000000001E-4</v>
      </c>
      <c r="V24">
        <v>16.600000000000001</v>
      </c>
      <c r="W24">
        <v>0.245</v>
      </c>
      <c r="X24">
        <v>50.74</v>
      </c>
      <c r="Y24">
        <v>0.12</v>
      </c>
      <c r="Z24">
        <v>11.8</v>
      </c>
      <c r="AA24">
        <v>1.9</v>
      </c>
      <c r="AB24">
        <v>11.7</v>
      </c>
      <c r="AC24">
        <v>123.3</v>
      </c>
      <c r="AD24">
        <v>0.19</v>
      </c>
      <c r="AE24">
        <v>6.4</v>
      </c>
      <c r="AF24">
        <v>1.0999999999999999E-2</v>
      </c>
      <c r="AG24">
        <v>0.76</v>
      </c>
      <c r="AH24">
        <v>4.0999999999999996</v>
      </c>
      <c r="AI24">
        <v>139</v>
      </c>
      <c r="AJ24">
        <v>0.7</v>
      </c>
      <c r="AK24">
        <v>98.2</v>
      </c>
    </row>
    <row r="25" spans="1:37">
      <c r="A25">
        <v>1737</v>
      </c>
      <c r="B25">
        <v>0.32</v>
      </c>
      <c r="C25">
        <v>71.8</v>
      </c>
      <c r="D25">
        <v>3.4</v>
      </c>
      <c r="E25">
        <v>0.5</v>
      </c>
      <c r="F25">
        <v>541.79999999999995</v>
      </c>
      <c r="G25">
        <v>0.26</v>
      </c>
      <c r="H25">
        <v>0.01</v>
      </c>
      <c r="I25">
        <v>0.44</v>
      </c>
      <c r="J25">
        <v>0.7</v>
      </c>
      <c r="K25">
        <v>6</v>
      </c>
      <c r="L25">
        <v>38.659999999999997</v>
      </c>
      <c r="M25">
        <v>1.42</v>
      </c>
      <c r="N25">
        <v>0.8</v>
      </c>
      <c r="O25">
        <v>54</v>
      </c>
      <c r="P25">
        <v>0.05</v>
      </c>
      <c r="Q25">
        <v>23.7</v>
      </c>
      <c r="R25">
        <v>0.02</v>
      </c>
      <c r="S25">
        <v>22</v>
      </c>
      <c r="T25">
        <v>15.11</v>
      </c>
      <c r="U25">
        <v>5.0000000000000001E-4</v>
      </c>
      <c r="V25">
        <v>8</v>
      </c>
      <c r="W25">
        <v>0.08</v>
      </c>
      <c r="X25">
        <v>31.07</v>
      </c>
      <c r="Y25">
        <v>0.09</v>
      </c>
      <c r="Z25">
        <v>8.3800000000000008</v>
      </c>
      <c r="AA25">
        <v>0.8</v>
      </c>
      <c r="AB25">
        <v>5.9</v>
      </c>
      <c r="AC25">
        <v>195.2</v>
      </c>
      <c r="AD25">
        <v>0.14000000000000001</v>
      </c>
      <c r="AE25">
        <v>6.2</v>
      </c>
      <c r="AF25">
        <v>3.0000000000000001E-3</v>
      </c>
      <c r="AG25">
        <v>0.71</v>
      </c>
      <c r="AH25">
        <v>1.2</v>
      </c>
      <c r="AI25">
        <v>40</v>
      </c>
      <c r="AJ25">
        <v>0.2</v>
      </c>
      <c r="AK25">
        <v>58.7</v>
      </c>
    </row>
    <row r="26" spans="1:37">
      <c r="A26">
        <v>823</v>
      </c>
      <c r="B26">
        <v>0.66</v>
      </c>
      <c r="C26">
        <v>50.9</v>
      </c>
      <c r="D26">
        <v>2.8</v>
      </c>
      <c r="E26">
        <v>0.5</v>
      </c>
      <c r="F26">
        <v>279.10000000000002</v>
      </c>
      <c r="G26">
        <v>0.28000000000000003</v>
      </c>
      <c r="H26">
        <v>0.03</v>
      </c>
      <c r="I26">
        <v>1.8</v>
      </c>
      <c r="J26">
        <v>4.3</v>
      </c>
      <c r="K26">
        <v>16.100000000000001</v>
      </c>
      <c r="L26">
        <v>54.99</v>
      </c>
      <c r="M26">
        <v>2.8</v>
      </c>
      <c r="N26">
        <v>1.4</v>
      </c>
      <c r="O26">
        <v>21</v>
      </c>
      <c r="P26">
        <v>0.11</v>
      </c>
      <c r="Q26">
        <v>18.899999999999999</v>
      </c>
      <c r="R26">
        <v>0.12</v>
      </c>
      <c r="S26">
        <v>89</v>
      </c>
      <c r="T26">
        <v>7.98</v>
      </c>
      <c r="U26">
        <v>1E-3</v>
      </c>
      <c r="V26">
        <v>39.799999999999997</v>
      </c>
      <c r="W26">
        <v>0.13100000000000001</v>
      </c>
      <c r="X26">
        <v>43.91</v>
      </c>
      <c r="Y26">
        <v>0.09</v>
      </c>
      <c r="Z26">
        <v>5.61</v>
      </c>
      <c r="AA26">
        <v>1.6</v>
      </c>
      <c r="AB26">
        <v>5</v>
      </c>
      <c r="AC26">
        <v>89.7</v>
      </c>
      <c r="AD26">
        <v>0.06</v>
      </c>
      <c r="AE26">
        <v>7.4</v>
      </c>
      <c r="AF26">
        <v>0.01</v>
      </c>
      <c r="AG26">
        <v>0.52</v>
      </c>
      <c r="AH26">
        <v>2.2000000000000002</v>
      </c>
      <c r="AI26">
        <v>21</v>
      </c>
      <c r="AJ26">
        <v>0.3</v>
      </c>
      <c r="AK26">
        <v>296.89999999999998</v>
      </c>
    </row>
    <row r="27" spans="1:37">
      <c r="A27">
        <v>1696</v>
      </c>
      <c r="B27">
        <v>0.75</v>
      </c>
      <c r="C27">
        <v>53.8</v>
      </c>
      <c r="D27">
        <v>3.5</v>
      </c>
      <c r="E27">
        <v>0.5</v>
      </c>
      <c r="F27">
        <v>202.7</v>
      </c>
      <c r="G27">
        <v>0.83</v>
      </c>
      <c r="H27">
        <v>0.05</v>
      </c>
      <c r="I27">
        <v>0.85</v>
      </c>
      <c r="J27">
        <v>12.1</v>
      </c>
      <c r="K27">
        <v>18.8</v>
      </c>
      <c r="L27">
        <v>36.99</v>
      </c>
      <c r="M27">
        <v>2.14</v>
      </c>
      <c r="N27">
        <v>1.3</v>
      </c>
      <c r="O27">
        <v>43</v>
      </c>
      <c r="P27">
        <v>0.05</v>
      </c>
      <c r="Q27">
        <v>15.8</v>
      </c>
      <c r="R27">
        <v>0.11</v>
      </c>
      <c r="S27">
        <v>337</v>
      </c>
      <c r="T27">
        <v>5.3</v>
      </c>
      <c r="U27">
        <v>2E-3</v>
      </c>
      <c r="V27">
        <v>31.4</v>
      </c>
      <c r="W27">
        <v>8.8999999999999996E-2</v>
      </c>
      <c r="X27">
        <v>116.3</v>
      </c>
      <c r="Y27">
        <v>0.05</v>
      </c>
      <c r="Z27">
        <v>4.93</v>
      </c>
      <c r="AA27">
        <v>1.7</v>
      </c>
      <c r="AB27">
        <v>1.8</v>
      </c>
      <c r="AC27">
        <v>43.3</v>
      </c>
      <c r="AD27">
        <v>0.08</v>
      </c>
      <c r="AE27">
        <v>5.0999999999999996</v>
      </c>
      <c r="AF27">
        <v>1.4999999999999999E-2</v>
      </c>
      <c r="AG27">
        <v>0.22</v>
      </c>
      <c r="AH27">
        <v>1.3</v>
      </c>
      <c r="AI27">
        <v>23</v>
      </c>
      <c r="AJ27">
        <v>0.5</v>
      </c>
      <c r="AK27">
        <v>171.8</v>
      </c>
    </row>
    <row r="28" spans="1:37">
      <c r="A28">
        <v>4558</v>
      </c>
      <c r="B28">
        <v>0.56999999999999995</v>
      </c>
      <c r="C28">
        <v>70.7</v>
      </c>
      <c r="D28">
        <v>3.6</v>
      </c>
      <c r="E28">
        <v>0.5</v>
      </c>
      <c r="F28">
        <v>213.1</v>
      </c>
      <c r="G28">
        <v>2.86</v>
      </c>
      <c r="H28">
        <v>0.05</v>
      </c>
      <c r="I28">
        <v>0.7</v>
      </c>
      <c r="J28">
        <v>4.5999999999999996</v>
      </c>
      <c r="K28">
        <v>22.9</v>
      </c>
      <c r="L28">
        <v>27.01</v>
      </c>
      <c r="M28">
        <v>2.2200000000000002</v>
      </c>
      <c r="N28">
        <v>1.6</v>
      </c>
      <c r="O28">
        <v>60</v>
      </c>
      <c r="P28">
        <v>0.05</v>
      </c>
      <c r="Q28">
        <v>16.7</v>
      </c>
      <c r="R28">
        <v>0.14000000000000001</v>
      </c>
      <c r="S28">
        <v>230</v>
      </c>
      <c r="T28">
        <v>7.26</v>
      </c>
      <c r="U28">
        <v>1E-3</v>
      </c>
      <c r="V28">
        <v>32.200000000000003</v>
      </c>
      <c r="W28">
        <v>0.10100000000000001</v>
      </c>
      <c r="X28">
        <v>356.08</v>
      </c>
      <c r="Y28">
        <v>0.05</v>
      </c>
      <c r="Z28">
        <v>5.32</v>
      </c>
      <c r="AA28">
        <v>1.4</v>
      </c>
      <c r="AB28">
        <v>2.2000000000000002</v>
      </c>
      <c r="AC28">
        <v>46</v>
      </c>
      <c r="AD28">
        <v>0.13</v>
      </c>
      <c r="AE28">
        <v>4.8</v>
      </c>
      <c r="AF28">
        <v>1.6E-2</v>
      </c>
      <c r="AG28">
        <v>0.2</v>
      </c>
      <c r="AH28">
        <v>1</v>
      </c>
      <c r="AI28">
        <v>27</v>
      </c>
      <c r="AJ28">
        <v>0.4</v>
      </c>
      <c r="AK28">
        <v>142.69999999999999</v>
      </c>
    </row>
    <row r="29" spans="1:37">
      <c r="A29">
        <v>2607</v>
      </c>
      <c r="B29">
        <v>0.94</v>
      </c>
      <c r="C29">
        <v>50.7</v>
      </c>
      <c r="D29">
        <v>4</v>
      </c>
      <c r="E29">
        <v>1</v>
      </c>
      <c r="F29">
        <v>447.1</v>
      </c>
      <c r="G29">
        <v>1.78</v>
      </c>
      <c r="H29">
        <v>0.12</v>
      </c>
      <c r="I29">
        <v>1.4</v>
      </c>
      <c r="J29">
        <v>7.4</v>
      </c>
      <c r="K29">
        <v>38.6</v>
      </c>
      <c r="L29">
        <v>31.91</v>
      </c>
      <c r="M29">
        <v>2.67</v>
      </c>
      <c r="N29">
        <v>3.1</v>
      </c>
      <c r="O29">
        <v>56</v>
      </c>
      <c r="P29">
        <v>0.09</v>
      </c>
      <c r="Q29">
        <v>17.899999999999999</v>
      </c>
      <c r="R29">
        <v>0.41</v>
      </c>
      <c r="S29">
        <v>207</v>
      </c>
      <c r="T29">
        <v>5.29</v>
      </c>
      <c r="U29">
        <v>3.0000000000000001E-3</v>
      </c>
      <c r="V29">
        <v>37.700000000000003</v>
      </c>
      <c r="W29">
        <v>0.13800000000000001</v>
      </c>
      <c r="X29">
        <v>166.7</v>
      </c>
      <c r="Y29">
        <v>0.06</v>
      </c>
      <c r="Z29">
        <v>4.5999999999999996</v>
      </c>
      <c r="AA29">
        <v>2.6</v>
      </c>
      <c r="AB29">
        <v>3</v>
      </c>
      <c r="AC29">
        <v>67.8</v>
      </c>
      <c r="AD29">
        <v>0.11</v>
      </c>
      <c r="AE29">
        <v>5.5</v>
      </c>
      <c r="AF29">
        <v>3.9E-2</v>
      </c>
      <c r="AG29">
        <v>0.24</v>
      </c>
      <c r="AH29">
        <v>1.7</v>
      </c>
      <c r="AI29">
        <v>46</v>
      </c>
      <c r="AJ29">
        <v>0.5</v>
      </c>
      <c r="AK29">
        <v>174.6</v>
      </c>
    </row>
    <row r="30" spans="1:37">
      <c r="A30">
        <v>1774</v>
      </c>
      <c r="B30">
        <v>1.07</v>
      </c>
      <c r="C30">
        <v>105</v>
      </c>
      <c r="D30">
        <v>4</v>
      </c>
      <c r="E30">
        <v>0.5</v>
      </c>
      <c r="F30">
        <v>559</v>
      </c>
      <c r="G30">
        <v>1.26</v>
      </c>
      <c r="H30">
        <v>0.06</v>
      </c>
      <c r="I30">
        <v>1.92</v>
      </c>
      <c r="J30">
        <v>6.2</v>
      </c>
      <c r="K30">
        <v>26.4</v>
      </c>
      <c r="L30">
        <v>44.26</v>
      </c>
      <c r="M30">
        <v>2.83</v>
      </c>
      <c r="N30">
        <v>2.7</v>
      </c>
      <c r="O30">
        <v>70</v>
      </c>
      <c r="P30">
        <v>0.06</v>
      </c>
      <c r="Q30">
        <v>16.600000000000001</v>
      </c>
      <c r="R30">
        <v>0.2</v>
      </c>
      <c r="S30">
        <v>123</v>
      </c>
      <c r="T30">
        <v>8.7100000000000009</v>
      </c>
      <c r="U30">
        <v>1E-3</v>
      </c>
      <c r="V30">
        <v>43.1</v>
      </c>
      <c r="W30">
        <v>0.105</v>
      </c>
      <c r="X30">
        <v>144.41</v>
      </c>
      <c r="Y30">
        <v>0.06</v>
      </c>
      <c r="Z30">
        <v>6.13</v>
      </c>
      <c r="AA30">
        <v>2.2000000000000002</v>
      </c>
      <c r="AB30">
        <v>2.8</v>
      </c>
      <c r="AC30">
        <v>42.8</v>
      </c>
      <c r="AD30">
        <v>0.09</v>
      </c>
      <c r="AE30">
        <v>4.7</v>
      </c>
      <c r="AF30">
        <v>1.7999999999999999E-2</v>
      </c>
      <c r="AG30">
        <v>0.26</v>
      </c>
      <c r="AH30">
        <v>2.2000000000000002</v>
      </c>
      <c r="AI30">
        <v>46</v>
      </c>
      <c r="AJ30">
        <v>1.2</v>
      </c>
      <c r="AK30">
        <v>238.1</v>
      </c>
    </row>
    <row r="31" spans="1:37">
      <c r="A31">
        <v>1360</v>
      </c>
      <c r="B31">
        <v>1.1200000000000001</v>
      </c>
      <c r="C31">
        <v>38.5</v>
      </c>
      <c r="D31">
        <v>1.2</v>
      </c>
      <c r="E31">
        <v>0.5</v>
      </c>
      <c r="F31">
        <v>349.2</v>
      </c>
      <c r="G31">
        <v>0.35</v>
      </c>
      <c r="H31">
        <v>0.2</v>
      </c>
      <c r="I31">
        <v>1.68</v>
      </c>
      <c r="J31">
        <v>11</v>
      </c>
      <c r="K31">
        <v>78.7</v>
      </c>
      <c r="L31">
        <v>28.68</v>
      </c>
      <c r="M31">
        <v>2.86</v>
      </c>
      <c r="N31">
        <v>3.5</v>
      </c>
      <c r="O31">
        <v>23</v>
      </c>
      <c r="P31">
        <v>7.0000000000000007E-2</v>
      </c>
      <c r="Q31">
        <v>15.4</v>
      </c>
      <c r="R31">
        <v>0.63</v>
      </c>
      <c r="S31">
        <v>228</v>
      </c>
      <c r="T31">
        <v>4.2</v>
      </c>
      <c r="U31">
        <v>4.0000000000000001E-3</v>
      </c>
      <c r="V31">
        <v>80</v>
      </c>
      <c r="W31">
        <v>0.14000000000000001</v>
      </c>
      <c r="X31">
        <v>38.89</v>
      </c>
      <c r="Y31">
        <v>0.02</v>
      </c>
      <c r="Z31">
        <v>2.71</v>
      </c>
      <c r="AA31">
        <v>2.9</v>
      </c>
      <c r="AB31">
        <v>1.2</v>
      </c>
      <c r="AC31">
        <v>31.3</v>
      </c>
      <c r="AD31">
        <v>0.06</v>
      </c>
      <c r="AE31">
        <v>5.0999999999999996</v>
      </c>
      <c r="AF31">
        <v>0.04</v>
      </c>
      <c r="AG31">
        <v>0.14000000000000001</v>
      </c>
      <c r="AH31">
        <v>1.1000000000000001</v>
      </c>
      <c r="AI31">
        <v>44</v>
      </c>
      <c r="AJ31">
        <v>0.4</v>
      </c>
      <c r="AK31">
        <v>201.2</v>
      </c>
    </row>
    <row r="32" spans="1:37">
      <c r="A32">
        <v>723</v>
      </c>
      <c r="B32">
        <v>0.89</v>
      </c>
      <c r="C32">
        <v>34.799999999999997</v>
      </c>
      <c r="D32">
        <v>2.1</v>
      </c>
      <c r="E32">
        <v>1</v>
      </c>
      <c r="F32">
        <v>472.3</v>
      </c>
      <c r="G32">
        <v>0.38</v>
      </c>
      <c r="H32">
        <v>0.12</v>
      </c>
      <c r="I32">
        <v>2.1800000000000002</v>
      </c>
      <c r="J32">
        <v>10.4</v>
      </c>
      <c r="K32">
        <v>79</v>
      </c>
      <c r="L32">
        <v>34.71</v>
      </c>
      <c r="M32">
        <v>2.41</v>
      </c>
      <c r="N32">
        <v>2.9</v>
      </c>
      <c r="O32">
        <v>28</v>
      </c>
      <c r="P32">
        <v>7.0000000000000007E-2</v>
      </c>
      <c r="Q32">
        <v>14.1</v>
      </c>
      <c r="R32">
        <v>0.64</v>
      </c>
      <c r="S32">
        <v>254</v>
      </c>
      <c r="T32">
        <v>7.43</v>
      </c>
      <c r="U32">
        <v>2E-3</v>
      </c>
      <c r="V32">
        <v>68.5</v>
      </c>
      <c r="W32">
        <v>0.11899999999999999</v>
      </c>
      <c r="X32">
        <v>47.49</v>
      </c>
      <c r="Y32">
        <v>0.04</v>
      </c>
      <c r="Z32">
        <v>4.12</v>
      </c>
      <c r="AA32">
        <v>2.5</v>
      </c>
      <c r="AB32">
        <v>2.5</v>
      </c>
      <c r="AC32">
        <v>47.9</v>
      </c>
      <c r="AD32">
        <v>7.0000000000000007E-2</v>
      </c>
      <c r="AE32">
        <v>4.0999999999999996</v>
      </c>
      <c r="AF32">
        <v>3.5000000000000003E-2</v>
      </c>
      <c r="AG32">
        <v>0.22</v>
      </c>
      <c r="AH32">
        <v>1.4</v>
      </c>
      <c r="AI32">
        <v>49</v>
      </c>
      <c r="AJ32">
        <v>0.4</v>
      </c>
      <c r="AK32">
        <v>174.7</v>
      </c>
    </row>
    <row r="33" spans="1:37">
      <c r="A33">
        <v>1059</v>
      </c>
      <c r="B33">
        <v>0.79</v>
      </c>
      <c r="C33">
        <v>80</v>
      </c>
      <c r="D33">
        <v>5.5</v>
      </c>
      <c r="E33">
        <v>0.5</v>
      </c>
      <c r="F33">
        <v>380.6</v>
      </c>
      <c r="G33">
        <v>0.16</v>
      </c>
      <c r="H33">
        <v>0.04</v>
      </c>
      <c r="I33">
        <v>0.45</v>
      </c>
      <c r="J33">
        <v>4.0999999999999996</v>
      </c>
      <c r="K33">
        <v>33</v>
      </c>
      <c r="L33">
        <v>35.229999999999997</v>
      </c>
      <c r="M33">
        <v>2.2200000000000002</v>
      </c>
      <c r="N33">
        <v>2.1</v>
      </c>
      <c r="O33">
        <v>110</v>
      </c>
      <c r="P33">
        <v>0.06</v>
      </c>
      <c r="Q33">
        <v>21.2</v>
      </c>
      <c r="R33">
        <v>0.15</v>
      </c>
      <c r="S33">
        <v>120</v>
      </c>
      <c r="T33">
        <v>27.96</v>
      </c>
      <c r="U33">
        <v>5.0000000000000001E-4</v>
      </c>
      <c r="V33">
        <v>31</v>
      </c>
      <c r="W33">
        <v>0.12</v>
      </c>
      <c r="X33">
        <v>25.13</v>
      </c>
      <c r="Y33">
        <v>0.08</v>
      </c>
      <c r="Z33">
        <v>10.94</v>
      </c>
      <c r="AA33">
        <v>1.8</v>
      </c>
      <c r="AB33">
        <v>6.5</v>
      </c>
      <c r="AC33">
        <v>88.3</v>
      </c>
      <c r="AD33">
        <v>0.11</v>
      </c>
      <c r="AE33">
        <v>2.2000000000000002</v>
      </c>
      <c r="AF33">
        <v>1.4999999999999999E-2</v>
      </c>
      <c r="AG33">
        <v>0.62</v>
      </c>
      <c r="AH33">
        <v>2.8</v>
      </c>
      <c r="AI33">
        <v>105</v>
      </c>
      <c r="AJ33">
        <v>0.5</v>
      </c>
      <c r="AK33">
        <v>111.4</v>
      </c>
    </row>
    <row r="34" spans="1:37">
      <c r="A34">
        <v>3767</v>
      </c>
      <c r="B34">
        <v>1.24</v>
      </c>
      <c r="C34">
        <v>82.5</v>
      </c>
      <c r="D34">
        <v>4.5</v>
      </c>
      <c r="E34">
        <v>0.5</v>
      </c>
      <c r="F34">
        <v>436.6</v>
      </c>
      <c r="G34">
        <v>0.19</v>
      </c>
      <c r="H34">
        <v>0.05</v>
      </c>
      <c r="I34">
        <v>0.37</v>
      </c>
      <c r="J34">
        <v>1.2</v>
      </c>
      <c r="K34">
        <v>62.4</v>
      </c>
      <c r="L34">
        <v>37.33</v>
      </c>
      <c r="M34">
        <v>2.62</v>
      </c>
      <c r="N34">
        <v>2.1</v>
      </c>
      <c r="O34">
        <v>435</v>
      </c>
      <c r="P34">
        <v>0.06</v>
      </c>
      <c r="Q34">
        <v>24</v>
      </c>
      <c r="R34">
        <v>0.05</v>
      </c>
      <c r="S34">
        <v>30</v>
      </c>
      <c r="T34">
        <v>50.21</v>
      </c>
      <c r="U34">
        <v>5.0000000000000001E-4</v>
      </c>
      <c r="V34">
        <v>20</v>
      </c>
      <c r="W34">
        <v>0.47</v>
      </c>
      <c r="X34">
        <v>42.54</v>
      </c>
      <c r="Y34">
        <v>0.08</v>
      </c>
      <c r="Z34">
        <v>14.49</v>
      </c>
      <c r="AA34">
        <v>3.5</v>
      </c>
      <c r="AB34">
        <v>8.8000000000000007</v>
      </c>
      <c r="AC34">
        <v>128.1</v>
      </c>
      <c r="AD34">
        <v>0.19</v>
      </c>
      <c r="AE34">
        <v>5.7</v>
      </c>
      <c r="AF34">
        <v>1.0999999999999999E-2</v>
      </c>
      <c r="AG34">
        <v>1.46</v>
      </c>
      <c r="AH34">
        <v>21.1</v>
      </c>
      <c r="AI34">
        <v>288</v>
      </c>
      <c r="AJ34">
        <v>0.8</v>
      </c>
      <c r="AK34">
        <v>79.8</v>
      </c>
    </row>
    <row r="35" spans="1:37">
      <c r="A35">
        <v>1447</v>
      </c>
      <c r="B35">
        <v>0.65</v>
      </c>
      <c r="C35">
        <v>56.9</v>
      </c>
      <c r="D35">
        <v>3.4</v>
      </c>
      <c r="E35">
        <v>1</v>
      </c>
      <c r="F35">
        <v>288.39999999999998</v>
      </c>
      <c r="G35">
        <v>0.27</v>
      </c>
      <c r="H35">
        <v>0.03</v>
      </c>
      <c r="I35">
        <v>1.1100000000000001</v>
      </c>
      <c r="J35">
        <v>8.4</v>
      </c>
      <c r="K35">
        <v>14.5</v>
      </c>
      <c r="L35">
        <v>74.53</v>
      </c>
      <c r="M35">
        <v>3.18</v>
      </c>
      <c r="N35">
        <v>1</v>
      </c>
      <c r="O35">
        <v>66</v>
      </c>
      <c r="P35">
        <v>0.08</v>
      </c>
      <c r="Q35">
        <v>22.1</v>
      </c>
      <c r="R35">
        <v>0.05</v>
      </c>
      <c r="S35">
        <v>151</v>
      </c>
      <c r="T35">
        <v>24.35</v>
      </c>
      <c r="U35">
        <v>5.0000000000000001E-4</v>
      </c>
      <c r="V35">
        <v>72.5</v>
      </c>
      <c r="W35">
        <v>0.14199999999999999</v>
      </c>
      <c r="X35">
        <v>36.97</v>
      </c>
      <c r="Y35">
        <v>7.0000000000000007E-2</v>
      </c>
      <c r="Z35">
        <v>5.0999999999999996</v>
      </c>
      <c r="AA35">
        <v>1.7</v>
      </c>
      <c r="AB35">
        <v>6.2</v>
      </c>
      <c r="AC35">
        <v>52</v>
      </c>
      <c r="AD35">
        <v>0.1</v>
      </c>
      <c r="AE35">
        <v>5.8</v>
      </c>
      <c r="AF35">
        <v>3.0000000000000001E-3</v>
      </c>
      <c r="AG35">
        <v>0.38</v>
      </c>
      <c r="AH35">
        <v>3.5</v>
      </c>
      <c r="AI35">
        <v>40</v>
      </c>
      <c r="AJ35">
        <v>0.3</v>
      </c>
      <c r="AK35">
        <v>439.3</v>
      </c>
    </row>
    <row r="36" spans="1:37">
      <c r="A36">
        <v>1749</v>
      </c>
      <c r="B36">
        <v>0.9</v>
      </c>
      <c r="C36">
        <v>101.7</v>
      </c>
      <c r="D36">
        <v>3.3</v>
      </c>
      <c r="E36">
        <v>0.5</v>
      </c>
      <c r="F36">
        <v>200.7</v>
      </c>
      <c r="G36">
        <v>0.5</v>
      </c>
      <c r="H36">
        <v>0.05</v>
      </c>
      <c r="I36">
        <v>0.9</v>
      </c>
      <c r="J36">
        <v>4.8</v>
      </c>
      <c r="K36">
        <v>23.8</v>
      </c>
      <c r="L36">
        <v>70.150000000000006</v>
      </c>
      <c r="M36">
        <v>3.16</v>
      </c>
      <c r="N36">
        <v>1.9</v>
      </c>
      <c r="O36">
        <v>58</v>
      </c>
      <c r="P36">
        <v>0.06</v>
      </c>
      <c r="Q36">
        <v>16.5</v>
      </c>
      <c r="R36">
        <v>0.17</v>
      </c>
      <c r="S36">
        <v>107</v>
      </c>
      <c r="T36">
        <v>8.2200000000000006</v>
      </c>
      <c r="U36">
        <v>1E-3</v>
      </c>
      <c r="V36">
        <v>40.4</v>
      </c>
      <c r="W36">
        <v>0.29699999999999999</v>
      </c>
      <c r="X36">
        <v>119.46</v>
      </c>
      <c r="Y36">
        <v>0.05</v>
      </c>
      <c r="Z36">
        <v>6.52</v>
      </c>
      <c r="AA36">
        <v>1.9</v>
      </c>
      <c r="AB36">
        <v>2.7</v>
      </c>
      <c r="AC36">
        <v>29.2</v>
      </c>
      <c r="AD36">
        <v>0.1</v>
      </c>
      <c r="AE36">
        <v>4.9000000000000004</v>
      </c>
      <c r="AF36">
        <v>1.2999999999999999E-2</v>
      </c>
      <c r="AG36">
        <v>0.28000000000000003</v>
      </c>
      <c r="AH36">
        <v>1.7</v>
      </c>
      <c r="AI36">
        <v>42</v>
      </c>
      <c r="AJ36">
        <v>0.5</v>
      </c>
      <c r="AK36">
        <v>169.4</v>
      </c>
    </row>
    <row r="37" spans="1:37">
      <c r="A37">
        <v>2564</v>
      </c>
      <c r="B37">
        <v>0.83</v>
      </c>
      <c r="C37">
        <v>77.8</v>
      </c>
      <c r="D37">
        <v>3.3</v>
      </c>
      <c r="E37">
        <v>0.5</v>
      </c>
      <c r="F37">
        <v>245.9</v>
      </c>
      <c r="G37">
        <v>0.39</v>
      </c>
      <c r="H37">
        <v>0.04</v>
      </c>
      <c r="I37">
        <v>0.67</v>
      </c>
      <c r="J37">
        <v>5.2</v>
      </c>
      <c r="K37">
        <v>21.4</v>
      </c>
      <c r="L37">
        <v>86.84</v>
      </c>
      <c r="M37">
        <v>2.2599999999999998</v>
      </c>
      <c r="N37">
        <v>1.5</v>
      </c>
      <c r="O37">
        <v>102</v>
      </c>
      <c r="P37">
        <v>0.05</v>
      </c>
      <c r="Q37">
        <v>16.600000000000001</v>
      </c>
      <c r="R37">
        <v>0.14000000000000001</v>
      </c>
      <c r="S37">
        <v>132</v>
      </c>
      <c r="T37">
        <v>9.98</v>
      </c>
      <c r="U37">
        <v>5.0000000000000001E-4</v>
      </c>
      <c r="V37">
        <v>42.8</v>
      </c>
      <c r="W37">
        <v>0.123</v>
      </c>
      <c r="X37">
        <v>140.47</v>
      </c>
      <c r="Y37">
        <v>0.05</v>
      </c>
      <c r="Z37">
        <v>7.39</v>
      </c>
      <c r="AA37">
        <v>2.1</v>
      </c>
      <c r="AB37">
        <v>3.7</v>
      </c>
      <c r="AC37">
        <v>37</v>
      </c>
      <c r="AD37">
        <v>0.08</v>
      </c>
      <c r="AE37">
        <v>4.4000000000000004</v>
      </c>
      <c r="AF37">
        <v>1.2E-2</v>
      </c>
      <c r="AG37">
        <v>0.26</v>
      </c>
      <c r="AH37">
        <v>2.4</v>
      </c>
      <c r="AI37">
        <v>43</v>
      </c>
      <c r="AJ37">
        <v>0.3</v>
      </c>
      <c r="AK37">
        <v>193.2</v>
      </c>
    </row>
    <row r="38" spans="1:37">
      <c r="A38">
        <v>278</v>
      </c>
      <c r="B38">
        <v>0.49</v>
      </c>
      <c r="C38">
        <v>50.5</v>
      </c>
      <c r="D38">
        <v>1.6</v>
      </c>
      <c r="E38">
        <v>0.5</v>
      </c>
      <c r="F38">
        <v>55.5</v>
      </c>
      <c r="G38">
        <v>0.22</v>
      </c>
      <c r="H38">
        <v>0.04</v>
      </c>
      <c r="I38">
        <v>0.35</v>
      </c>
      <c r="J38">
        <v>5.5</v>
      </c>
      <c r="K38">
        <v>23.7</v>
      </c>
      <c r="L38">
        <v>26.1</v>
      </c>
      <c r="M38">
        <v>2.0499999999999998</v>
      </c>
      <c r="N38">
        <v>3.3</v>
      </c>
      <c r="O38">
        <v>6</v>
      </c>
      <c r="P38">
        <v>0.03</v>
      </c>
      <c r="Q38">
        <v>22.4</v>
      </c>
      <c r="R38">
        <v>0.06</v>
      </c>
      <c r="S38">
        <v>105</v>
      </c>
      <c r="T38">
        <v>3.29</v>
      </c>
      <c r="U38">
        <v>2E-3</v>
      </c>
      <c r="V38">
        <v>37.4</v>
      </c>
      <c r="W38">
        <v>0.06</v>
      </c>
      <c r="X38">
        <v>22.44</v>
      </c>
      <c r="Y38">
        <v>0.01</v>
      </c>
      <c r="Z38">
        <v>3.69</v>
      </c>
      <c r="AA38">
        <v>1.2</v>
      </c>
      <c r="AB38">
        <v>1</v>
      </c>
      <c r="AC38">
        <v>13.2</v>
      </c>
      <c r="AD38">
        <v>0.01</v>
      </c>
      <c r="AE38">
        <v>3.1</v>
      </c>
      <c r="AF38">
        <v>3.1E-2</v>
      </c>
      <c r="AG38">
        <v>0.1</v>
      </c>
      <c r="AH38">
        <v>0.6</v>
      </c>
      <c r="AI38">
        <v>32</v>
      </c>
      <c r="AJ38">
        <v>0.2</v>
      </c>
      <c r="AK38">
        <v>169.4</v>
      </c>
    </row>
    <row r="39" spans="1:37">
      <c r="A39">
        <v>316</v>
      </c>
      <c r="B39">
        <v>0.75</v>
      </c>
      <c r="C39">
        <v>31.4</v>
      </c>
      <c r="D39">
        <v>3</v>
      </c>
      <c r="E39">
        <v>0.5</v>
      </c>
      <c r="F39">
        <v>124.1</v>
      </c>
      <c r="G39">
        <v>0.13</v>
      </c>
      <c r="H39">
        <v>0.16</v>
      </c>
      <c r="I39">
        <v>0.67</v>
      </c>
      <c r="J39">
        <v>10.6</v>
      </c>
      <c r="K39">
        <v>31.7</v>
      </c>
      <c r="L39">
        <v>29.31</v>
      </c>
      <c r="M39">
        <v>2.21</v>
      </c>
      <c r="N39">
        <v>1.9</v>
      </c>
      <c r="O39">
        <v>46</v>
      </c>
      <c r="P39">
        <v>0.04</v>
      </c>
      <c r="Q39">
        <v>22.4</v>
      </c>
      <c r="R39">
        <v>0.26</v>
      </c>
      <c r="S39">
        <v>333</v>
      </c>
      <c r="T39">
        <v>2.2200000000000002</v>
      </c>
      <c r="U39">
        <v>3.0000000000000001E-3</v>
      </c>
      <c r="V39">
        <v>47.6</v>
      </c>
      <c r="W39">
        <v>8.5000000000000006E-2</v>
      </c>
      <c r="X39">
        <v>17.399999999999999</v>
      </c>
      <c r="Y39">
        <v>0.01</v>
      </c>
      <c r="Z39">
        <v>3.01</v>
      </c>
      <c r="AA39">
        <v>2.1</v>
      </c>
      <c r="AB39">
        <v>0.7</v>
      </c>
      <c r="AC39">
        <v>16.7</v>
      </c>
      <c r="AD39">
        <v>0.01</v>
      </c>
      <c r="AE39">
        <v>6.3</v>
      </c>
      <c r="AF39">
        <v>3.2000000000000001E-2</v>
      </c>
      <c r="AG39">
        <v>0.08</v>
      </c>
      <c r="AH39">
        <v>0.9</v>
      </c>
      <c r="AI39">
        <v>27</v>
      </c>
      <c r="AJ39">
        <v>0.2</v>
      </c>
      <c r="AK39">
        <v>143.1</v>
      </c>
    </row>
    <row r="40" spans="1:37">
      <c r="A40">
        <v>352</v>
      </c>
      <c r="B40">
        <v>0.79</v>
      </c>
      <c r="C40">
        <v>21.8</v>
      </c>
      <c r="D40">
        <v>1.8</v>
      </c>
      <c r="E40">
        <v>0.5</v>
      </c>
      <c r="F40">
        <v>174.9</v>
      </c>
      <c r="G40">
        <v>0.16</v>
      </c>
      <c r="H40">
        <v>0.05</v>
      </c>
      <c r="I40">
        <v>0.45</v>
      </c>
      <c r="J40">
        <v>5.2</v>
      </c>
      <c r="K40">
        <v>26.5</v>
      </c>
      <c r="L40">
        <v>21.27</v>
      </c>
      <c r="M40">
        <v>1.93</v>
      </c>
      <c r="N40">
        <v>2.6</v>
      </c>
      <c r="O40">
        <v>34</v>
      </c>
      <c r="P40">
        <v>0.05</v>
      </c>
      <c r="Q40">
        <v>23.8</v>
      </c>
      <c r="R40">
        <v>0.14000000000000001</v>
      </c>
      <c r="S40">
        <v>98</v>
      </c>
      <c r="T40">
        <v>2.39</v>
      </c>
      <c r="U40">
        <v>2E-3</v>
      </c>
      <c r="V40">
        <v>31.8</v>
      </c>
      <c r="W40">
        <v>4.4999999999999998E-2</v>
      </c>
      <c r="X40">
        <v>19.11</v>
      </c>
      <c r="Y40">
        <v>0.01</v>
      </c>
      <c r="Z40">
        <v>1.72</v>
      </c>
      <c r="AA40">
        <v>1.5</v>
      </c>
      <c r="AB40">
        <v>0.7</v>
      </c>
      <c r="AC40">
        <v>9.6</v>
      </c>
      <c r="AD40">
        <v>0.01</v>
      </c>
      <c r="AE40">
        <v>5.3</v>
      </c>
      <c r="AF40">
        <v>1.6E-2</v>
      </c>
      <c r="AG40">
        <v>0.1</v>
      </c>
      <c r="AH40">
        <v>0.7</v>
      </c>
      <c r="AI40">
        <v>30</v>
      </c>
      <c r="AJ40">
        <v>0.2</v>
      </c>
      <c r="AK40">
        <v>106.5</v>
      </c>
    </row>
    <row r="41" spans="1:37">
      <c r="A41">
        <v>721</v>
      </c>
      <c r="B41">
        <v>0.95</v>
      </c>
      <c r="C41">
        <v>33.5</v>
      </c>
      <c r="D41">
        <v>2.6</v>
      </c>
      <c r="E41">
        <v>0.5</v>
      </c>
      <c r="F41">
        <v>162.69999999999999</v>
      </c>
      <c r="G41">
        <v>0.18</v>
      </c>
      <c r="H41">
        <v>0.06</v>
      </c>
      <c r="I41">
        <v>0.93</v>
      </c>
      <c r="J41">
        <v>11.7</v>
      </c>
      <c r="K41">
        <v>39.700000000000003</v>
      </c>
      <c r="L41">
        <v>45.23</v>
      </c>
      <c r="M41">
        <v>2.65</v>
      </c>
      <c r="N41">
        <v>2.2000000000000002</v>
      </c>
      <c r="O41">
        <v>81</v>
      </c>
      <c r="P41">
        <v>7.0000000000000007E-2</v>
      </c>
      <c r="Q41">
        <v>23.9</v>
      </c>
      <c r="R41">
        <v>0.25</v>
      </c>
      <c r="S41">
        <v>213</v>
      </c>
      <c r="T41">
        <v>3.24</v>
      </c>
      <c r="U41">
        <v>2E-3</v>
      </c>
      <c r="V41">
        <v>59</v>
      </c>
      <c r="W41">
        <v>6.7000000000000004E-2</v>
      </c>
      <c r="X41">
        <v>20.399999999999999</v>
      </c>
      <c r="Y41">
        <v>0.01</v>
      </c>
      <c r="Z41">
        <v>2.48</v>
      </c>
      <c r="AA41">
        <v>2.5</v>
      </c>
      <c r="AB41">
        <v>1.5</v>
      </c>
      <c r="AC41">
        <v>12</v>
      </c>
      <c r="AD41">
        <v>0.05</v>
      </c>
      <c r="AE41">
        <v>6.8</v>
      </c>
      <c r="AF41">
        <v>1.6E-2</v>
      </c>
      <c r="AG41">
        <v>0.12</v>
      </c>
      <c r="AH41">
        <v>1.1000000000000001</v>
      </c>
      <c r="AI41">
        <v>31</v>
      </c>
      <c r="AJ41">
        <v>0.2</v>
      </c>
      <c r="AK41">
        <v>153.69999999999999</v>
      </c>
    </row>
    <row r="42" spans="1:37">
      <c r="A42">
        <v>406</v>
      </c>
      <c r="B42">
        <v>0.97</v>
      </c>
      <c r="C42">
        <v>13</v>
      </c>
      <c r="D42">
        <v>1</v>
      </c>
      <c r="E42">
        <v>0.5</v>
      </c>
      <c r="F42">
        <v>147.80000000000001</v>
      </c>
      <c r="G42">
        <v>0.2</v>
      </c>
      <c r="H42">
        <v>0.16</v>
      </c>
      <c r="I42">
        <v>1.26</v>
      </c>
      <c r="J42">
        <v>15</v>
      </c>
      <c r="K42">
        <v>45.4</v>
      </c>
      <c r="L42">
        <v>30.37</v>
      </c>
      <c r="M42">
        <v>3.08</v>
      </c>
      <c r="N42">
        <v>3.1</v>
      </c>
      <c r="O42">
        <v>20</v>
      </c>
      <c r="P42">
        <v>7.0000000000000007E-2</v>
      </c>
      <c r="Q42">
        <v>17.5</v>
      </c>
      <c r="R42">
        <v>0.27</v>
      </c>
      <c r="S42">
        <v>370</v>
      </c>
      <c r="T42">
        <v>2.5299999999999998</v>
      </c>
      <c r="U42">
        <v>5.0000000000000001E-3</v>
      </c>
      <c r="V42">
        <v>61.2</v>
      </c>
      <c r="W42">
        <v>5.8999999999999997E-2</v>
      </c>
      <c r="X42">
        <v>17.98</v>
      </c>
      <c r="Y42">
        <v>0.01</v>
      </c>
      <c r="Z42">
        <v>1.51</v>
      </c>
      <c r="AA42">
        <v>2.1</v>
      </c>
      <c r="AB42">
        <v>0.6</v>
      </c>
      <c r="AC42">
        <v>18.2</v>
      </c>
      <c r="AD42">
        <v>0.05</v>
      </c>
      <c r="AE42">
        <v>4.2</v>
      </c>
      <c r="AF42">
        <v>1.7999999999999999E-2</v>
      </c>
      <c r="AG42">
        <v>0.1</v>
      </c>
      <c r="AH42">
        <v>0.8</v>
      </c>
      <c r="AI42">
        <v>32</v>
      </c>
      <c r="AJ42">
        <v>0.1</v>
      </c>
      <c r="AK42">
        <v>178.5</v>
      </c>
    </row>
    <row r="43" spans="1:37">
      <c r="A43">
        <v>12164</v>
      </c>
      <c r="B43">
        <v>0.56999999999999995</v>
      </c>
      <c r="C43">
        <v>508.8</v>
      </c>
      <c r="D43">
        <v>20.100000000000001</v>
      </c>
      <c r="E43">
        <v>0.5</v>
      </c>
      <c r="F43">
        <v>262.8</v>
      </c>
      <c r="G43">
        <v>0.04</v>
      </c>
      <c r="H43">
        <v>0.11</v>
      </c>
      <c r="I43">
        <v>0.16</v>
      </c>
      <c r="J43">
        <v>28.5</v>
      </c>
      <c r="K43">
        <v>7.4</v>
      </c>
      <c r="L43">
        <v>174.11</v>
      </c>
      <c r="M43">
        <v>7.47</v>
      </c>
      <c r="N43">
        <v>1.1000000000000001</v>
      </c>
      <c r="O43">
        <v>66</v>
      </c>
      <c r="P43">
        <v>0.12</v>
      </c>
      <c r="Q43">
        <v>2.6</v>
      </c>
      <c r="R43">
        <v>0.09</v>
      </c>
      <c r="S43">
        <v>328</v>
      </c>
      <c r="T43">
        <v>0.73</v>
      </c>
      <c r="U43">
        <v>5.7000000000000002E-2</v>
      </c>
      <c r="V43">
        <v>32.299999999999997</v>
      </c>
      <c r="W43">
        <v>0.106</v>
      </c>
      <c r="X43">
        <v>5.19</v>
      </c>
      <c r="Y43">
        <v>0.37</v>
      </c>
      <c r="Z43">
        <v>129.88</v>
      </c>
      <c r="AA43">
        <v>18.7</v>
      </c>
      <c r="AB43">
        <v>1.5</v>
      </c>
      <c r="AC43">
        <v>90.2</v>
      </c>
      <c r="AD43">
        <v>0.02</v>
      </c>
      <c r="AE43">
        <v>0.2</v>
      </c>
      <c r="AF43">
        <v>2E-3</v>
      </c>
      <c r="AG43">
        <v>0.09</v>
      </c>
      <c r="AH43">
        <v>0.1</v>
      </c>
      <c r="AI43">
        <v>26</v>
      </c>
      <c r="AJ43">
        <v>1.3</v>
      </c>
      <c r="AK43">
        <v>85.7</v>
      </c>
    </row>
    <row r="44" spans="1:37">
      <c r="A44">
        <v>5219</v>
      </c>
      <c r="B44">
        <v>0.78</v>
      </c>
      <c r="C44">
        <v>743</v>
      </c>
      <c r="D44">
        <v>21.2</v>
      </c>
      <c r="E44">
        <v>1</v>
      </c>
      <c r="F44">
        <v>234</v>
      </c>
      <c r="G44">
        <v>0.11</v>
      </c>
      <c r="H44">
        <v>0.03</v>
      </c>
      <c r="I44">
        <v>0.59</v>
      </c>
      <c r="J44">
        <v>32.200000000000003</v>
      </c>
      <c r="K44">
        <v>42</v>
      </c>
      <c r="L44">
        <v>70.959999999999994</v>
      </c>
      <c r="M44">
        <v>9.15</v>
      </c>
      <c r="N44">
        <v>1.6</v>
      </c>
      <c r="O44">
        <v>91</v>
      </c>
      <c r="P44">
        <v>0.3</v>
      </c>
      <c r="Q44">
        <v>4.5</v>
      </c>
      <c r="R44">
        <v>0.15</v>
      </c>
      <c r="S44">
        <v>422</v>
      </c>
      <c r="T44">
        <v>1.53</v>
      </c>
      <c r="U44">
        <v>1.4E-2</v>
      </c>
      <c r="V44">
        <v>129</v>
      </c>
      <c r="W44">
        <v>0.11600000000000001</v>
      </c>
      <c r="X44">
        <v>22.37</v>
      </c>
      <c r="Y44">
        <v>0.59</v>
      </c>
      <c r="Z44">
        <v>21.6</v>
      </c>
      <c r="AA44">
        <v>13.5</v>
      </c>
      <c r="AB44">
        <v>2.2999999999999998</v>
      </c>
      <c r="AC44">
        <v>59.7</v>
      </c>
      <c r="AD44">
        <v>0.14000000000000001</v>
      </c>
      <c r="AE44">
        <v>0.3</v>
      </c>
      <c r="AF44">
        <v>1.4E-2</v>
      </c>
      <c r="AG44">
        <v>0.33</v>
      </c>
      <c r="AH44">
        <v>0.2</v>
      </c>
      <c r="AI44">
        <v>25</v>
      </c>
      <c r="AJ44">
        <v>27.2</v>
      </c>
      <c r="AK44">
        <v>156.4</v>
      </c>
    </row>
    <row r="45" spans="1:37">
      <c r="A45">
        <v>118</v>
      </c>
      <c r="B45">
        <v>2.41</v>
      </c>
      <c r="C45">
        <v>14.7</v>
      </c>
      <c r="D45">
        <v>8.6999999999999993</v>
      </c>
      <c r="E45">
        <v>2</v>
      </c>
      <c r="F45">
        <v>181.8</v>
      </c>
      <c r="G45">
        <v>0.1</v>
      </c>
      <c r="H45">
        <v>0.21</v>
      </c>
      <c r="I45">
        <v>0.57999999999999996</v>
      </c>
      <c r="J45">
        <v>22.6</v>
      </c>
      <c r="K45">
        <v>85.7</v>
      </c>
      <c r="L45">
        <v>46.65</v>
      </c>
      <c r="M45">
        <v>4.74</v>
      </c>
      <c r="N45">
        <v>7.8</v>
      </c>
      <c r="O45">
        <v>48</v>
      </c>
      <c r="P45">
        <v>0.06</v>
      </c>
      <c r="Q45">
        <v>5.2</v>
      </c>
      <c r="R45">
        <v>1.1399999999999999</v>
      </c>
      <c r="S45">
        <v>970</v>
      </c>
      <c r="T45">
        <v>0.86</v>
      </c>
      <c r="U45">
        <v>3.0000000000000001E-3</v>
      </c>
      <c r="V45">
        <v>50.5</v>
      </c>
      <c r="W45">
        <v>5.5E-2</v>
      </c>
      <c r="X45">
        <v>5.79</v>
      </c>
      <c r="Y45">
        <v>0.03</v>
      </c>
      <c r="Z45">
        <v>1.02</v>
      </c>
      <c r="AA45">
        <v>6.8</v>
      </c>
      <c r="AB45">
        <v>0.05</v>
      </c>
      <c r="AC45">
        <v>10</v>
      </c>
      <c r="AD45">
        <v>0.04</v>
      </c>
      <c r="AE45">
        <v>0.8</v>
      </c>
      <c r="AF45">
        <v>0.13600000000000001</v>
      </c>
      <c r="AG45">
        <v>0.08</v>
      </c>
      <c r="AH45">
        <v>0.3</v>
      </c>
      <c r="AI45">
        <v>105</v>
      </c>
      <c r="AJ45">
        <v>0.05</v>
      </c>
      <c r="AK45">
        <v>84.8</v>
      </c>
    </row>
    <row r="46" spans="1:37">
      <c r="A46">
        <v>71</v>
      </c>
      <c r="B46">
        <v>2.02</v>
      </c>
      <c r="C46">
        <v>25.3</v>
      </c>
      <c r="D46">
        <v>1.3</v>
      </c>
      <c r="E46">
        <v>1</v>
      </c>
      <c r="F46">
        <v>131.1</v>
      </c>
      <c r="G46">
        <v>0.13</v>
      </c>
      <c r="H46">
        <v>0.13</v>
      </c>
      <c r="I46">
        <v>0.28000000000000003</v>
      </c>
      <c r="J46">
        <v>18</v>
      </c>
      <c r="K46">
        <v>121</v>
      </c>
      <c r="L46">
        <v>50.61</v>
      </c>
      <c r="M46">
        <v>4.03</v>
      </c>
      <c r="N46">
        <v>5.7</v>
      </c>
      <c r="O46">
        <v>35</v>
      </c>
      <c r="P46">
        <v>0.05</v>
      </c>
      <c r="Q46">
        <v>9.1999999999999993</v>
      </c>
      <c r="R46">
        <v>0.94</v>
      </c>
      <c r="S46">
        <v>898</v>
      </c>
      <c r="T46">
        <v>0.98</v>
      </c>
      <c r="U46">
        <v>1E-3</v>
      </c>
      <c r="V46">
        <v>77.2</v>
      </c>
      <c r="W46">
        <v>6.7000000000000004E-2</v>
      </c>
      <c r="X46">
        <v>8.5</v>
      </c>
      <c r="Y46">
        <v>0.03</v>
      </c>
      <c r="Z46">
        <v>0.97</v>
      </c>
      <c r="AA46">
        <v>4.8</v>
      </c>
      <c r="AB46">
        <v>0.2</v>
      </c>
      <c r="AC46">
        <v>7.4</v>
      </c>
      <c r="AD46">
        <v>0.04</v>
      </c>
      <c r="AE46">
        <v>0.9</v>
      </c>
      <c r="AF46">
        <v>8.4000000000000005E-2</v>
      </c>
      <c r="AG46">
        <v>0.09</v>
      </c>
      <c r="AH46">
        <v>0.4</v>
      </c>
      <c r="AI46">
        <v>73</v>
      </c>
      <c r="AJ46">
        <v>0.3</v>
      </c>
      <c r="AK46">
        <v>79.3</v>
      </c>
    </row>
    <row r="47" spans="1:37">
      <c r="A47">
        <v>93</v>
      </c>
      <c r="B47">
        <v>2.2200000000000002</v>
      </c>
      <c r="C47">
        <v>23.9</v>
      </c>
      <c r="D47">
        <v>2.6</v>
      </c>
      <c r="E47">
        <v>1</v>
      </c>
      <c r="F47">
        <v>262.60000000000002</v>
      </c>
      <c r="G47">
        <v>0.13</v>
      </c>
      <c r="H47">
        <v>0.24</v>
      </c>
      <c r="I47">
        <v>0.12</v>
      </c>
      <c r="J47">
        <v>25</v>
      </c>
      <c r="K47">
        <v>118.5</v>
      </c>
      <c r="L47">
        <v>54.15</v>
      </c>
      <c r="M47">
        <v>4.04</v>
      </c>
      <c r="N47">
        <v>5.6</v>
      </c>
      <c r="O47">
        <v>27</v>
      </c>
      <c r="P47">
        <v>0.05</v>
      </c>
      <c r="Q47">
        <v>12.2</v>
      </c>
      <c r="R47">
        <v>1.03</v>
      </c>
      <c r="S47">
        <v>811</v>
      </c>
      <c r="T47">
        <v>0.96</v>
      </c>
      <c r="U47">
        <v>2E-3</v>
      </c>
      <c r="V47">
        <v>102.7</v>
      </c>
      <c r="W47">
        <v>3.3000000000000002E-2</v>
      </c>
      <c r="X47">
        <v>9.61</v>
      </c>
      <c r="Y47">
        <v>0.01</v>
      </c>
      <c r="Z47">
        <v>0.86</v>
      </c>
      <c r="AA47">
        <v>6.1</v>
      </c>
      <c r="AB47">
        <v>0.2</v>
      </c>
      <c r="AC47">
        <v>12.8</v>
      </c>
      <c r="AD47">
        <v>0.01</v>
      </c>
      <c r="AE47">
        <v>3.5</v>
      </c>
      <c r="AF47">
        <v>7.9000000000000001E-2</v>
      </c>
      <c r="AG47">
        <v>0.11</v>
      </c>
      <c r="AH47">
        <v>0.5</v>
      </c>
      <c r="AI47">
        <v>73</v>
      </c>
      <c r="AJ47">
        <v>0.2</v>
      </c>
      <c r="AK47">
        <v>66</v>
      </c>
    </row>
    <row r="48" spans="1:37">
      <c r="A48">
        <v>52</v>
      </c>
      <c r="B48">
        <v>2.08</v>
      </c>
      <c r="C48">
        <v>20.3</v>
      </c>
      <c r="D48">
        <v>2.7</v>
      </c>
      <c r="E48">
        <v>2</v>
      </c>
      <c r="F48">
        <v>121.3</v>
      </c>
      <c r="G48">
        <v>0.11</v>
      </c>
      <c r="H48">
        <v>0.17</v>
      </c>
      <c r="I48">
        <v>0.28000000000000003</v>
      </c>
      <c r="J48">
        <v>30.7</v>
      </c>
      <c r="K48">
        <v>195.6</v>
      </c>
      <c r="L48">
        <v>39.9</v>
      </c>
      <c r="M48">
        <v>4.0999999999999996</v>
      </c>
      <c r="N48">
        <v>4.9000000000000004</v>
      </c>
      <c r="O48">
        <v>36</v>
      </c>
      <c r="P48">
        <v>0.04</v>
      </c>
      <c r="Q48">
        <v>8.9</v>
      </c>
      <c r="R48">
        <v>1.24</v>
      </c>
      <c r="S48">
        <v>989</v>
      </c>
      <c r="T48">
        <v>1.01</v>
      </c>
      <c r="U48">
        <v>1E-3</v>
      </c>
      <c r="V48">
        <v>149</v>
      </c>
      <c r="W48">
        <v>5.3999999999999999E-2</v>
      </c>
      <c r="X48">
        <v>7.15</v>
      </c>
      <c r="Y48">
        <v>0.02</v>
      </c>
      <c r="Z48">
        <v>0.92</v>
      </c>
      <c r="AA48">
        <v>4.7</v>
      </c>
      <c r="AB48">
        <v>0.2</v>
      </c>
      <c r="AC48">
        <v>8.5</v>
      </c>
      <c r="AD48">
        <v>0.01</v>
      </c>
      <c r="AE48">
        <v>0.8</v>
      </c>
      <c r="AF48">
        <v>6.9000000000000006E-2</v>
      </c>
      <c r="AG48">
        <v>0.09</v>
      </c>
      <c r="AH48">
        <v>0.4</v>
      </c>
      <c r="AI48">
        <v>66</v>
      </c>
      <c r="AJ48">
        <v>0.1</v>
      </c>
      <c r="AK48">
        <v>57.1</v>
      </c>
    </row>
    <row r="49" spans="1:37">
      <c r="A49">
        <v>51</v>
      </c>
      <c r="B49">
        <v>2.4300000000000002</v>
      </c>
      <c r="C49">
        <v>37.9</v>
      </c>
      <c r="D49">
        <v>5.2</v>
      </c>
      <c r="E49">
        <v>2</v>
      </c>
      <c r="F49">
        <v>208.4</v>
      </c>
      <c r="G49">
        <v>0.16</v>
      </c>
      <c r="H49">
        <v>0.21</v>
      </c>
      <c r="I49">
        <v>0.23</v>
      </c>
      <c r="J49">
        <v>26.6</v>
      </c>
      <c r="K49">
        <v>155.9</v>
      </c>
      <c r="L49">
        <v>59.24</v>
      </c>
      <c r="M49">
        <v>4.38</v>
      </c>
      <c r="N49">
        <v>6.3</v>
      </c>
      <c r="O49">
        <v>28</v>
      </c>
      <c r="P49">
        <v>0.04</v>
      </c>
      <c r="Q49">
        <v>8.6999999999999993</v>
      </c>
      <c r="R49">
        <v>1.26</v>
      </c>
      <c r="S49">
        <v>734</v>
      </c>
      <c r="T49">
        <v>1.01</v>
      </c>
      <c r="U49">
        <v>2E-3</v>
      </c>
      <c r="V49">
        <v>107.7</v>
      </c>
      <c r="W49">
        <v>3.5000000000000003E-2</v>
      </c>
      <c r="X49">
        <v>7.15</v>
      </c>
      <c r="Y49">
        <v>0.01</v>
      </c>
      <c r="Z49">
        <v>1.28</v>
      </c>
      <c r="AA49">
        <v>6.3</v>
      </c>
      <c r="AB49">
        <v>0.1</v>
      </c>
      <c r="AC49">
        <v>10</v>
      </c>
      <c r="AD49">
        <v>0.02</v>
      </c>
      <c r="AE49">
        <v>1.9</v>
      </c>
      <c r="AF49">
        <v>6.5000000000000002E-2</v>
      </c>
      <c r="AG49">
        <v>0.11</v>
      </c>
      <c r="AH49">
        <v>0.4</v>
      </c>
      <c r="AI49">
        <v>83</v>
      </c>
      <c r="AJ49">
        <v>0.2</v>
      </c>
      <c r="AK49">
        <v>74.400000000000006</v>
      </c>
    </row>
    <row r="50" spans="1:37">
      <c r="A50">
        <v>52</v>
      </c>
      <c r="B50">
        <v>2.5299999999999998</v>
      </c>
      <c r="C50">
        <v>25.3</v>
      </c>
      <c r="D50">
        <v>2.8</v>
      </c>
      <c r="E50">
        <v>2</v>
      </c>
      <c r="F50">
        <v>196.8</v>
      </c>
      <c r="G50">
        <v>0.15</v>
      </c>
      <c r="H50">
        <v>0.26</v>
      </c>
      <c r="I50">
        <v>0.23</v>
      </c>
      <c r="J50">
        <v>32.799999999999997</v>
      </c>
      <c r="K50">
        <v>165.8</v>
      </c>
      <c r="L50">
        <v>70.77</v>
      </c>
      <c r="M50">
        <v>4.76</v>
      </c>
      <c r="N50">
        <v>5.9</v>
      </c>
      <c r="O50">
        <v>24</v>
      </c>
      <c r="P50">
        <v>0.05</v>
      </c>
      <c r="Q50">
        <v>9.8000000000000007</v>
      </c>
      <c r="R50">
        <v>1.31</v>
      </c>
      <c r="S50">
        <v>874</v>
      </c>
      <c r="T50">
        <v>1.0900000000000001</v>
      </c>
      <c r="U50">
        <v>2E-3</v>
      </c>
      <c r="V50">
        <v>130.30000000000001</v>
      </c>
      <c r="W50">
        <v>4.7E-2</v>
      </c>
      <c r="X50">
        <v>6.97</v>
      </c>
      <c r="Y50">
        <v>0.01</v>
      </c>
      <c r="Z50">
        <v>1.33</v>
      </c>
      <c r="AA50">
        <v>7.2</v>
      </c>
      <c r="AB50">
        <v>0.2</v>
      </c>
      <c r="AC50">
        <v>10.5</v>
      </c>
      <c r="AD50">
        <v>0.02</v>
      </c>
      <c r="AE50">
        <v>2.7</v>
      </c>
      <c r="AF50">
        <v>6.4000000000000001E-2</v>
      </c>
      <c r="AG50">
        <v>0.1</v>
      </c>
      <c r="AH50">
        <v>0.4</v>
      </c>
      <c r="AI50">
        <v>84</v>
      </c>
      <c r="AJ50">
        <v>0.3</v>
      </c>
      <c r="AK50">
        <v>71.900000000000006</v>
      </c>
    </row>
    <row r="51" spans="1:37">
      <c r="A51">
        <v>1134</v>
      </c>
      <c r="B51">
        <v>1.39</v>
      </c>
      <c r="C51">
        <v>279.7</v>
      </c>
      <c r="D51">
        <v>4.7</v>
      </c>
      <c r="E51">
        <v>2</v>
      </c>
      <c r="F51">
        <v>480.2</v>
      </c>
      <c r="G51">
        <v>0.15</v>
      </c>
      <c r="H51">
        <v>7.0000000000000007E-2</v>
      </c>
      <c r="I51">
        <v>0.82</v>
      </c>
      <c r="J51">
        <v>60.1</v>
      </c>
      <c r="K51">
        <v>89.8</v>
      </c>
      <c r="L51">
        <v>226.01</v>
      </c>
      <c r="M51">
        <v>9.5</v>
      </c>
      <c r="N51">
        <v>2.9</v>
      </c>
      <c r="O51">
        <v>41</v>
      </c>
      <c r="P51">
        <v>0.04</v>
      </c>
      <c r="Q51">
        <v>18.600000000000001</v>
      </c>
      <c r="R51">
        <v>0.51</v>
      </c>
      <c r="S51">
        <v>4014</v>
      </c>
      <c r="T51">
        <v>3.91</v>
      </c>
      <c r="U51">
        <v>5.0000000000000001E-4</v>
      </c>
      <c r="V51">
        <v>179.9</v>
      </c>
      <c r="W51">
        <v>8.1000000000000003E-2</v>
      </c>
      <c r="X51">
        <v>33.270000000000003</v>
      </c>
      <c r="Y51">
        <v>0.01</v>
      </c>
      <c r="Z51">
        <v>12.02</v>
      </c>
      <c r="AA51">
        <v>19.899999999999999</v>
      </c>
      <c r="AB51">
        <v>1.7</v>
      </c>
      <c r="AC51">
        <v>6.2</v>
      </c>
      <c r="AD51">
        <v>0.06</v>
      </c>
      <c r="AE51">
        <v>2.5</v>
      </c>
      <c r="AF51">
        <v>1.9E-2</v>
      </c>
      <c r="AG51">
        <v>0.1</v>
      </c>
      <c r="AH51">
        <v>0.8</v>
      </c>
      <c r="AI51">
        <v>44</v>
      </c>
      <c r="AJ51">
        <v>0.8</v>
      </c>
      <c r="AK51">
        <v>322.8</v>
      </c>
    </row>
    <row r="52" spans="1:37">
      <c r="A52">
        <v>137</v>
      </c>
      <c r="B52">
        <v>2.0099999999999998</v>
      </c>
      <c r="C52">
        <v>47.2</v>
      </c>
      <c r="D52">
        <v>22.3</v>
      </c>
      <c r="E52">
        <v>2</v>
      </c>
      <c r="F52">
        <v>233.8</v>
      </c>
      <c r="G52">
        <v>0.09</v>
      </c>
      <c r="H52">
        <v>0.19</v>
      </c>
      <c r="I52">
        <v>0.19</v>
      </c>
      <c r="J52">
        <v>27.2</v>
      </c>
      <c r="K52">
        <v>181.9</v>
      </c>
      <c r="L52">
        <v>37.47</v>
      </c>
      <c r="M52">
        <v>4.71</v>
      </c>
      <c r="N52">
        <v>5.9</v>
      </c>
      <c r="O52">
        <v>31</v>
      </c>
      <c r="P52">
        <v>0.04</v>
      </c>
      <c r="Q52">
        <v>6.8</v>
      </c>
      <c r="R52">
        <v>1.23</v>
      </c>
      <c r="S52">
        <v>868</v>
      </c>
      <c r="T52">
        <v>1.1399999999999999</v>
      </c>
      <c r="U52">
        <v>1E-3</v>
      </c>
      <c r="V52">
        <v>118.6</v>
      </c>
      <c r="W52">
        <v>0.04</v>
      </c>
      <c r="X52">
        <v>8.01</v>
      </c>
      <c r="Y52">
        <v>0.01</v>
      </c>
      <c r="Z52">
        <v>1.58</v>
      </c>
      <c r="AA52">
        <v>5.2</v>
      </c>
      <c r="AB52">
        <v>0.2</v>
      </c>
      <c r="AC52">
        <v>8.6</v>
      </c>
      <c r="AD52">
        <v>0.05</v>
      </c>
      <c r="AE52">
        <v>2.1</v>
      </c>
      <c r="AF52">
        <v>0.128</v>
      </c>
      <c r="AG52">
        <v>0.09</v>
      </c>
      <c r="AH52">
        <v>0.3</v>
      </c>
      <c r="AI52">
        <v>75</v>
      </c>
      <c r="AJ52">
        <v>0.3</v>
      </c>
      <c r="AK52">
        <v>62.6</v>
      </c>
    </row>
    <row r="53" spans="1:37">
      <c r="A53">
        <v>541</v>
      </c>
      <c r="B53">
        <v>2.13</v>
      </c>
      <c r="C53">
        <v>216.6</v>
      </c>
      <c r="D53">
        <v>7</v>
      </c>
      <c r="E53">
        <v>1</v>
      </c>
      <c r="F53">
        <v>328.6</v>
      </c>
      <c r="G53">
        <v>0.1</v>
      </c>
      <c r="H53">
        <v>0.22</v>
      </c>
      <c r="I53">
        <v>0.28000000000000003</v>
      </c>
      <c r="J53">
        <v>21.6</v>
      </c>
      <c r="K53">
        <v>76.099999999999994</v>
      </c>
      <c r="L53">
        <v>65.41</v>
      </c>
      <c r="M53">
        <v>4.26</v>
      </c>
      <c r="N53">
        <v>6.2</v>
      </c>
      <c r="O53">
        <v>22</v>
      </c>
      <c r="P53">
        <v>0.05</v>
      </c>
      <c r="Q53">
        <v>11.1</v>
      </c>
      <c r="R53">
        <v>0.98</v>
      </c>
      <c r="S53">
        <v>735</v>
      </c>
      <c r="T53">
        <v>5.39</v>
      </c>
      <c r="U53">
        <v>2E-3</v>
      </c>
      <c r="V53">
        <v>50.7</v>
      </c>
      <c r="W53">
        <v>0.06</v>
      </c>
      <c r="X53">
        <v>16.649999999999999</v>
      </c>
      <c r="Y53">
        <v>0.03</v>
      </c>
      <c r="Z53">
        <v>4.7300000000000004</v>
      </c>
      <c r="AA53">
        <v>7.3</v>
      </c>
      <c r="AB53">
        <v>2.4</v>
      </c>
      <c r="AC53">
        <v>24.9</v>
      </c>
      <c r="AD53">
        <v>0.06</v>
      </c>
      <c r="AE53">
        <v>0.9</v>
      </c>
      <c r="AF53">
        <v>6.0999999999999999E-2</v>
      </c>
      <c r="AG53">
        <v>0.27</v>
      </c>
      <c r="AH53">
        <v>1</v>
      </c>
      <c r="AI53">
        <v>133</v>
      </c>
      <c r="AJ53">
        <v>0.2</v>
      </c>
      <c r="AK53">
        <v>89</v>
      </c>
    </row>
    <row r="54" spans="1:37">
      <c r="A54">
        <v>1441</v>
      </c>
      <c r="B54">
        <v>1.1299999999999999</v>
      </c>
      <c r="C54">
        <v>58.3</v>
      </c>
      <c r="D54">
        <v>2.4</v>
      </c>
      <c r="E54">
        <v>2</v>
      </c>
      <c r="F54">
        <v>525.70000000000005</v>
      </c>
      <c r="G54">
        <v>0.12</v>
      </c>
      <c r="H54">
        <v>0.21</v>
      </c>
      <c r="I54">
        <v>0.25</v>
      </c>
      <c r="J54">
        <v>6.8</v>
      </c>
      <c r="K54">
        <v>35</v>
      </c>
      <c r="L54">
        <v>45.32</v>
      </c>
      <c r="M54">
        <v>2.0299999999999998</v>
      </c>
      <c r="N54">
        <v>4.8</v>
      </c>
      <c r="O54">
        <v>59</v>
      </c>
      <c r="P54">
        <v>0.06</v>
      </c>
      <c r="Q54">
        <v>7.5</v>
      </c>
      <c r="R54">
        <v>0.37</v>
      </c>
      <c r="S54">
        <v>228</v>
      </c>
      <c r="T54">
        <v>3.29</v>
      </c>
      <c r="U54">
        <v>1.7000000000000001E-2</v>
      </c>
      <c r="V54">
        <v>19.899999999999999</v>
      </c>
      <c r="W54">
        <v>3.9E-2</v>
      </c>
      <c r="X54">
        <v>34.44</v>
      </c>
      <c r="Y54">
        <v>0.02</v>
      </c>
      <c r="Z54">
        <v>2.19</v>
      </c>
      <c r="AA54">
        <v>4.2</v>
      </c>
      <c r="AB54">
        <v>1.3</v>
      </c>
      <c r="AC54">
        <v>18.899999999999999</v>
      </c>
      <c r="AD54">
        <v>0.05</v>
      </c>
      <c r="AE54">
        <v>1</v>
      </c>
      <c r="AF54">
        <v>3.3000000000000002E-2</v>
      </c>
      <c r="AG54">
        <v>0.17</v>
      </c>
      <c r="AH54">
        <v>1</v>
      </c>
      <c r="AI54">
        <v>86</v>
      </c>
      <c r="AJ54">
        <v>0.2</v>
      </c>
      <c r="AK54">
        <v>39.9</v>
      </c>
    </row>
    <row r="55" spans="1:37">
      <c r="A55">
        <v>6696</v>
      </c>
      <c r="B55">
        <v>0.66</v>
      </c>
      <c r="C55">
        <v>173.3</v>
      </c>
      <c r="D55">
        <v>11.9</v>
      </c>
      <c r="E55">
        <v>0.5</v>
      </c>
      <c r="F55">
        <v>335.9</v>
      </c>
      <c r="G55">
        <v>2.27</v>
      </c>
      <c r="H55">
        <v>0.05</v>
      </c>
      <c r="I55">
        <v>0.7</v>
      </c>
      <c r="J55">
        <v>3</v>
      </c>
      <c r="K55">
        <v>30.7</v>
      </c>
      <c r="L55">
        <v>42.17</v>
      </c>
      <c r="M55">
        <v>2.02</v>
      </c>
      <c r="N55">
        <v>2.5</v>
      </c>
      <c r="O55">
        <v>457</v>
      </c>
      <c r="P55">
        <v>0.1</v>
      </c>
      <c r="Q55">
        <v>17.100000000000001</v>
      </c>
      <c r="R55">
        <v>0.11</v>
      </c>
      <c r="S55">
        <v>49</v>
      </c>
      <c r="T55">
        <v>22.24</v>
      </c>
      <c r="U55">
        <v>5.0000000000000001E-4</v>
      </c>
      <c r="V55">
        <v>21.1</v>
      </c>
      <c r="W55">
        <v>9.1999999999999998E-2</v>
      </c>
      <c r="X55">
        <v>2183.5300000000002</v>
      </c>
      <c r="Y55">
        <v>0.18</v>
      </c>
      <c r="Z55">
        <v>11.43</v>
      </c>
      <c r="AA55">
        <v>1.4</v>
      </c>
      <c r="AB55">
        <v>20.8</v>
      </c>
      <c r="AC55">
        <v>52.7</v>
      </c>
      <c r="AD55">
        <v>0.55000000000000004</v>
      </c>
      <c r="AE55">
        <v>6.3</v>
      </c>
      <c r="AF55">
        <v>1.2E-2</v>
      </c>
      <c r="AG55">
        <v>0.54</v>
      </c>
      <c r="AH55">
        <v>1.7</v>
      </c>
      <c r="AI55">
        <v>70</v>
      </c>
      <c r="AJ55">
        <v>1</v>
      </c>
      <c r="AK55">
        <v>72.8</v>
      </c>
    </row>
    <row r="56" spans="1:37">
      <c r="A56">
        <v>419</v>
      </c>
      <c r="B56">
        <v>0.46</v>
      </c>
      <c r="C56">
        <v>17</v>
      </c>
      <c r="D56">
        <v>0.5</v>
      </c>
      <c r="E56">
        <v>0.5</v>
      </c>
      <c r="F56">
        <v>238.2</v>
      </c>
      <c r="G56">
        <v>0.26</v>
      </c>
      <c r="H56">
        <v>7.0000000000000007E-2</v>
      </c>
      <c r="I56">
        <v>0.49</v>
      </c>
      <c r="J56">
        <v>3.3</v>
      </c>
      <c r="K56">
        <v>48.5</v>
      </c>
      <c r="L56">
        <v>12.83</v>
      </c>
      <c r="M56">
        <v>1.06</v>
      </c>
      <c r="N56">
        <v>2.2999999999999998</v>
      </c>
      <c r="O56">
        <v>23</v>
      </c>
      <c r="P56">
        <v>0.06</v>
      </c>
      <c r="Q56">
        <v>15.2</v>
      </c>
      <c r="R56">
        <v>0.15</v>
      </c>
      <c r="S56">
        <v>81</v>
      </c>
      <c r="T56">
        <v>3.32</v>
      </c>
      <c r="U56">
        <v>7.0000000000000001E-3</v>
      </c>
      <c r="V56">
        <v>23.9</v>
      </c>
      <c r="W56">
        <v>3.4000000000000002E-2</v>
      </c>
      <c r="X56">
        <v>47.28</v>
      </c>
      <c r="Y56">
        <v>0.03</v>
      </c>
      <c r="Z56">
        <v>1.4</v>
      </c>
      <c r="AA56">
        <v>0.9</v>
      </c>
      <c r="AB56">
        <v>1</v>
      </c>
      <c r="AC56">
        <v>18.899999999999999</v>
      </c>
      <c r="AD56">
        <v>0.01</v>
      </c>
      <c r="AE56">
        <v>1</v>
      </c>
      <c r="AF56">
        <v>0.02</v>
      </c>
      <c r="AG56">
        <v>0.17</v>
      </c>
      <c r="AH56">
        <v>0.8</v>
      </c>
      <c r="AI56">
        <v>36</v>
      </c>
      <c r="AJ56">
        <v>0.2</v>
      </c>
      <c r="AK56">
        <v>49.7</v>
      </c>
    </row>
    <row r="57" spans="1:37">
      <c r="A57">
        <v>788</v>
      </c>
      <c r="B57">
        <v>0.37</v>
      </c>
      <c r="C57">
        <v>29.3</v>
      </c>
      <c r="D57">
        <v>1</v>
      </c>
      <c r="E57">
        <v>0.5</v>
      </c>
      <c r="F57">
        <v>316.3</v>
      </c>
      <c r="G57">
        <v>0.28000000000000003</v>
      </c>
      <c r="H57">
        <v>0.03</v>
      </c>
      <c r="I57">
        <v>0.36</v>
      </c>
      <c r="J57">
        <v>3.2</v>
      </c>
      <c r="K57">
        <v>39.5</v>
      </c>
      <c r="L57">
        <v>17.22</v>
      </c>
      <c r="M57">
        <v>1.46</v>
      </c>
      <c r="N57">
        <v>2</v>
      </c>
      <c r="O57">
        <v>13</v>
      </c>
      <c r="P57">
        <v>0.06</v>
      </c>
      <c r="Q57">
        <v>19.8</v>
      </c>
      <c r="R57">
        <v>7.0000000000000007E-2</v>
      </c>
      <c r="S57">
        <v>35</v>
      </c>
      <c r="T57">
        <v>5.03</v>
      </c>
      <c r="U57">
        <v>2E-3</v>
      </c>
      <c r="V57">
        <v>31.2</v>
      </c>
      <c r="W57">
        <v>4.8000000000000001E-2</v>
      </c>
      <c r="X57">
        <v>82.84</v>
      </c>
      <c r="Y57">
        <v>7.0000000000000007E-2</v>
      </c>
      <c r="Z57">
        <v>2.4900000000000002</v>
      </c>
      <c r="AA57">
        <v>0.8</v>
      </c>
      <c r="AB57">
        <v>2.7</v>
      </c>
      <c r="AC57">
        <v>28.1</v>
      </c>
      <c r="AD57">
        <v>0.05</v>
      </c>
      <c r="AE57">
        <v>4.3</v>
      </c>
      <c r="AF57">
        <v>1.4E-2</v>
      </c>
      <c r="AG57">
        <v>0.2</v>
      </c>
      <c r="AH57">
        <v>0.7</v>
      </c>
      <c r="AI57">
        <v>38</v>
      </c>
      <c r="AJ57">
        <v>0.2</v>
      </c>
      <c r="AK57">
        <v>59.3</v>
      </c>
    </row>
    <row r="58" spans="1:37">
      <c r="A58">
        <v>501</v>
      </c>
      <c r="B58">
        <v>0.49</v>
      </c>
      <c r="C58">
        <v>18.8</v>
      </c>
      <c r="D58">
        <v>0.7</v>
      </c>
      <c r="E58">
        <v>0.5</v>
      </c>
      <c r="F58">
        <v>153.9</v>
      </c>
      <c r="G58">
        <v>0.28000000000000003</v>
      </c>
      <c r="H58">
        <v>0.05</v>
      </c>
      <c r="I58">
        <v>0.25</v>
      </c>
      <c r="J58">
        <v>2.4</v>
      </c>
      <c r="K58">
        <v>19.8</v>
      </c>
      <c r="L58">
        <v>8.74</v>
      </c>
      <c r="M58">
        <v>1.01</v>
      </c>
      <c r="N58">
        <v>3.2</v>
      </c>
      <c r="O58">
        <v>23</v>
      </c>
      <c r="P58">
        <v>0.11</v>
      </c>
      <c r="Q58">
        <v>16.399999999999999</v>
      </c>
      <c r="R58">
        <v>0.17</v>
      </c>
      <c r="S58">
        <v>63</v>
      </c>
      <c r="T58">
        <v>3.87</v>
      </c>
      <c r="U58">
        <v>3.0000000000000001E-3</v>
      </c>
      <c r="V58">
        <v>17.2</v>
      </c>
      <c r="W58">
        <v>2.1999999999999999E-2</v>
      </c>
      <c r="X58">
        <v>106.17</v>
      </c>
      <c r="Y58">
        <v>0.03</v>
      </c>
      <c r="Z58">
        <v>1.76</v>
      </c>
      <c r="AA58">
        <v>0.9</v>
      </c>
      <c r="AB58">
        <v>1.3</v>
      </c>
      <c r="AC58">
        <v>12.7</v>
      </c>
      <c r="AD58">
        <v>0.04</v>
      </c>
      <c r="AE58">
        <v>4.4000000000000004</v>
      </c>
      <c r="AF58">
        <v>4.7E-2</v>
      </c>
      <c r="AG58">
        <v>0.26</v>
      </c>
      <c r="AH58">
        <v>0.5</v>
      </c>
      <c r="AI58">
        <v>28</v>
      </c>
      <c r="AJ58">
        <v>0.2</v>
      </c>
      <c r="AK58">
        <v>35.1</v>
      </c>
    </row>
    <row r="59" spans="1:37">
      <c r="A59">
        <v>344</v>
      </c>
      <c r="B59">
        <v>0.56999999999999995</v>
      </c>
      <c r="C59">
        <v>10.5</v>
      </c>
      <c r="D59">
        <v>1.4</v>
      </c>
      <c r="E59">
        <v>0.5</v>
      </c>
      <c r="F59">
        <v>180.1</v>
      </c>
      <c r="G59">
        <v>0.17</v>
      </c>
      <c r="H59">
        <v>0.08</v>
      </c>
      <c r="I59">
        <v>0.37</v>
      </c>
      <c r="J59">
        <v>3.7</v>
      </c>
      <c r="K59">
        <v>47.4</v>
      </c>
      <c r="L59">
        <v>7.71</v>
      </c>
      <c r="M59">
        <v>0.86</v>
      </c>
      <c r="N59">
        <v>2.7</v>
      </c>
      <c r="O59">
        <v>15</v>
      </c>
      <c r="P59">
        <v>0.05</v>
      </c>
      <c r="Q59">
        <v>10.5</v>
      </c>
      <c r="R59">
        <v>0.22</v>
      </c>
      <c r="S59">
        <v>82</v>
      </c>
      <c r="T59">
        <v>1.28</v>
      </c>
      <c r="U59">
        <v>0.01</v>
      </c>
      <c r="V59">
        <v>23.8</v>
      </c>
      <c r="W59">
        <v>2.1999999999999999E-2</v>
      </c>
      <c r="X59">
        <v>30.51</v>
      </c>
      <c r="Y59">
        <v>0.01</v>
      </c>
      <c r="Z59">
        <v>0.92</v>
      </c>
      <c r="AA59">
        <v>0.9</v>
      </c>
      <c r="AB59">
        <v>0.5</v>
      </c>
      <c r="AC59">
        <v>14.7</v>
      </c>
      <c r="AD59">
        <v>0.03</v>
      </c>
      <c r="AE59">
        <v>1.1000000000000001</v>
      </c>
      <c r="AF59">
        <v>0.03</v>
      </c>
      <c r="AG59">
        <v>0.08</v>
      </c>
      <c r="AH59">
        <v>0.4</v>
      </c>
      <c r="AI59">
        <v>29</v>
      </c>
      <c r="AJ59">
        <v>0.2</v>
      </c>
      <c r="AK59">
        <v>27.6</v>
      </c>
    </row>
    <row r="60" spans="1:37">
      <c r="A60">
        <v>774</v>
      </c>
      <c r="B60">
        <v>1.19</v>
      </c>
      <c r="C60">
        <v>83.7</v>
      </c>
      <c r="D60">
        <v>1.9</v>
      </c>
      <c r="E60">
        <v>3</v>
      </c>
      <c r="F60">
        <v>434.7</v>
      </c>
      <c r="G60">
        <v>0.46</v>
      </c>
      <c r="H60">
        <v>0.09</v>
      </c>
      <c r="I60">
        <v>1.06</v>
      </c>
      <c r="J60">
        <v>14</v>
      </c>
      <c r="K60">
        <v>221.7</v>
      </c>
      <c r="L60">
        <v>30.41</v>
      </c>
      <c r="M60">
        <v>3.48</v>
      </c>
      <c r="N60">
        <v>3.4</v>
      </c>
      <c r="O60">
        <v>21</v>
      </c>
      <c r="P60">
        <v>0.08</v>
      </c>
      <c r="Q60">
        <v>15</v>
      </c>
      <c r="R60">
        <v>1.07</v>
      </c>
      <c r="S60">
        <v>302</v>
      </c>
      <c r="T60">
        <v>6.53</v>
      </c>
      <c r="U60">
        <v>2E-3</v>
      </c>
      <c r="V60">
        <v>147.19999999999999</v>
      </c>
      <c r="W60">
        <v>0.221</v>
      </c>
      <c r="X60">
        <v>111.33</v>
      </c>
      <c r="Y60">
        <v>0.06</v>
      </c>
      <c r="Z60">
        <v>4.1399999999999997</v>
      </c>
      <c r="AA60">
        <v>2.9</v>
      </c>
      <c r="AB60">
        <v>3.1</v>
      </c>
      <c r="AC60">
        <v>33.9</v>
      </c>
      <c r="AD60">
        <v>0.12</v>
      </c>
      <c r="AE60">
        <v>3.9</v>
      </c>
      <c r="AF60">
        <v>1.4E-2</v>
      </c>
      <c r="AG60">
        <v>0.27</v>
      </c>
      <c r="AH60">
        <v>1.3</v>
      </c>
      <c r="AI60">
        <v>71</v>
      </c>
      <c r="AJ60">
        <v>0.3</v>
      </c>
      <c r="AK60">
        <v>153.5</v>
      </c>
    </row>
    <row r="61" spans="1:37">
      <c r="A61">
        <v>1945</v>
      </c>
      <c r="B61">
        <v>1.39</v>
      </c>
      <c r="C61">
        <v>178.7</v>
      </c>
      <c r="D61">
        <v>3.8</v>
      </c>
      <c r="E61">
        <v>1</v>
      </c>
      <c r="F61">
        <v>1755.6</v>
      </c>
      <c r="G61">
        <v>0.67</v>
      </c>
      <c r="H61">
        <v>0.14000000000000001</v>
      </c>
      <c r="I61">
        <v>1.1399999999999999</v>
      </c>
      <c r="J61">
        <v>3.6</v>
      </c>
      <c r="K61">
        <v>47.9</v>
      </c>
      <c r="L61">
        <v>101.45</v>
      </c>
      <c r="M61">
        <v>5.65</v>
      </c>
      <c r="N61">
        <v>3.7</v>
      </c>
      <c r="O61">
        <v>73</v>
      </c>
      <c r="P61">
        <v>0.1</v>
      </c>
      <c r="Q61">
        <v>14.6</v>
      </c>
      <c r="R61">
        <v>0.14000000000000001</v>
      </c>
      <c r="S61">
        <v>78</v>
      </c>
      <c r="T61">
        <v>9.43</v>
      </c>
      <c r="U61">
        <v>1E-3</v>
      </c>
      <c r="V61">
        <v>35.6</v>
      </c>
      <c r="W61">
        <v>0.39600000000000002</v>
      </c>
      <c r="X61">
        <v>296.70999999999998</v>
      </c>
      <c r="Y61">
        <v>0.16</v>
      </c>
      <c r="Z61">
        <v>12.51</v>
      </c>
      <c r="AA61">
        <v>5</v>
      </c>
      <c r="AB61">
        <v>2.5</v>
      </c>
      <c r="AC61">
        <v>440.8</v>
      </c>
      <c r="AD61">
        <v>0.24</v>
      </c>
      <c r="AE61">
        <v>2.5</v>
      </c>
      <c r="AF61">
        <v>1.0999999999999999E-2</v>
      </c>
      <c r="AG61">
        <v>0.36</v>
      </c>
      <c r="AH61">
        <v>6.3</v>
      </c>
      <c r="AI61">
        <v>117</v>
      </c>
      <c r="AJ61">
        <v>0.5</v>
      </c>
      <c r="AK61">
        <v>175.3</v>
      </c>
    </row>
    <row r="62" spans="1:37">
      <c r="A62">
        <v>4337</v>
      </c>
      <c r="B62">
        <v>1.1499999999999999</v>
      </c>
      <c r="C62">
        <v>10000</v>
      </c>
      <c r="D62">
        <v>1097.0999999999999</v>
      </c>
      <c r="E62">
        <v>4</v>
      </c>
      <c r="F62">
        <v>379</v>
      </c>
      <c r="G62">
        <v>0.22</v>
      </c>
      <c r="H62">
        <v>0.41</v>
      </c>
      <c r="I62">
        <v>0.53</v>
      </c>
      <c r="J62">
        <v>127.7</v>
      </c>
      <c r="K62">
        <v>36.200000000000003</v>
      </c>
      <c r="L62">
        <v>263.36</v>
      </c>
      <c r="M62">
        <v>13.52</v>
      </c>
      <c r="N62">
        <v>2.8</v>
      </c>
      <c r="O62">
        <v>110</v>
      </c>
      <c r="P62">
        <v>0.17</v>
      </c>
      <c r="Q62">
        <v>10.3</v>
      </c>
      <c r="R62">
        <v>0.56000000000000005</v>
      </c>
      <c r="S62">
        <v>9280</v>
      </c>
      <c r="T62">
        <v>4.33</v>
      </c>
      <c r="U62">
        <v>8.9999999999999993E-3</v>
      </c>
      <c r="V62">
        <v>197.3</v>
      </c>
      <c r="W62">
        <v>0.1</v>
      </c>
      <c r="X62">
        <v>31.18</v>
      </c>
      <c r="Y62">
        <v>0.09</v>
      </c>
      <c r="Z62">
        <v>72.3</v>
      </c>
      <c r="AA62">
        <v>36.299999999999997</v>
      </c>
      <c r="AB62">
        <v>1.3</v>
      </c>
      <c r="AC62">
        <v>78.7</v>
      </c>
      <c r="AD62">
        <v>0.31</v>
      </c>
      <c r="AE62">
        <v>1.4</v>
      </c>
      <c r="AF62">
        <v>1.6E-2</v>
      </c>
      <c r="AG62">
        <v>0.94</v>
      </c>
      <c r="AH62">
        <v>1</v>
      </c>
      <c r="AI62">
        <v>76</v>
      </c>
      <c r="AJ62">
        <v>1.5</v>
      </c>
      <c r="AK62">
        <v>229</v>
      </c>
    </row>
    <row r="63" spans="1:37">
      <c r="A63">
        <v>758</v>
      </c>
      <c r="B63">
        <v>0.91</v>
      </c>
      <c r="C63">
        <v>76.2</v>
      </c>
      <c r="D63">
        <v>7.2</v>
      </c>
      <c r="E63">
        <v>3</v>
      </c>
      <c r="F63">
        <v>354.4</v>
      </c>
      <c r="G63">
        <v>0.11</v>
      </c>
      <c r="H63">
        <v>0.39</v>
      </c>
      <c r="I63">
        <v>43.2</v>
      </c>
      <c r="J63">
        <v>18.899999999999999</v>
      </c>
      <c r="K63">
        <v>111.2</v>
      </c>
      <c r="L63">
        <v>65.67</v>
      </c>
      <c r="M63">
        <v>3.18</v>
      </c>
      <c r="N63">
        <v>2.4</v>
      </c>
      <c r="O63">
        <v>84</v>
      </c>
      <c r="P63">
        <v>7.0000000000000007E-2</v>
      </c>
      <c r="Q63">
        <v>11.9</v>
      </c>
      <c r="R63">
        <v>0.87</v>
      </c>
      <c r="S63">
        <v>618</v>
      </c>
      <c r="T63">
        <v>7.13</v>
      </c>
      <c r="U63">
        <v>3.0000000000000001E-3</v>
      </c>
      <c r="V63">
        <v>140</v>
      </c>
      <c r="W63">
        <v>0.14299999999999999</v>
      </c>
      <c r="X63">
        <v>29.34</v>
      </c>
      <c r="Y63">
        <v>0.04</v>
      </c>
      <c r="Z63">
        <v>8</v>
      </c>
      <c r="AA63">
        <v>5.2</v>
      </c>
      <c r="AB63">
        <v>4</v>
      </c>
      <c r="AC63">
        <v>46.2</v>
      </c>
      <c r="AD63">
        <v>7.0000000000000007E-2</v>
      </c>
      <c r="AE63">
        <v>2.5</v>
      </c>
      <c r="AF63">
        <v>2.7E-2</v>
      </c>
      <c r="AG63">
        <v>0.21</v>
      </c>
      <c r="AH63">
        <v>2</v>
      </c>
      <c r="AI63">
        <v>54</v>
      </c>
      <c r="AJ63">
        <v>0.3</v>
      </c>
      <c r="AK63">
        <v>600.5</v>
      </c>
    </row>
    <row r="64" spans="1:37">
      <c r="A64">
        <v>1497</v>
      </c>
      <c r="B64">
        <v>0.59</v>
      </c>
      <c r="C64">
        <v>38.5</v>
      </c>
      <c r="D64">
        <v>3.2</v>
      </c>
      <c r="E64">
        <v>4</v>
      </c>
      <c r="F64">
        <v>632.79999999999995</v>
      </c>
      <c r="G64">
        <v>0.13</v>
      </c>
      <c r="H64">
        <v>0.32</v>
      </c>
      <c r="I64">
        <v>2.1</v>
      </c>
      <c r="J64">
        <v>8.3000000000000007</v>
      </c>
      <c r="K64">
        <v>62.5</v>
      </c>
      <c r="L64">
        <v>36.32</v>
      </c>
      <c r="M64">
        <v>1.92</v>
      </c>
      <c r="N64">
        <v>1.9</v>
      </c>
      <c r="O64">
        <v>25</v>
      </c>
      <c r="P64">
        <v>0.1</v>
      </c>
      <c r="Q64">
        <v>16.2</v>
      </c>
      <c r="R64">
        <v>0.35</v>
      </c>
      <c r="S64">
        <v>139</v>
      </c>
      <c r="T64">
        <v>8.2799999999999994</v>
      </c>
      <c r="U64">
        <v>2E-3</v>
      </c>
      <c r="V64">
        <v>61.9</v>
      </c>
      <c r="W64">
        <v>0.17100000000000001</v>
      </c>
      <c r="X64">
        <v>50.3</v>
      </c>
      <c r="Y64">
        <v>0.06</v>
      </c>
      <c r="Z64">
        <v>8.36</v>
      </c>
      <c r="AA64">
        <v>1.7</v>
      </c>
      <c r="AB64">
        <v>5.2</v>
      </c>
      <c r="AC64">
        <v>54.6</v>
      </c>
      <c r="AD64">
        <v>0.08</v>
      </c>
      <c r="AE64">
        <v>1.3</v>
      </c>
      <c r="AF64">
        <v>1.2E-2</v>
      </c>
      <c r="AG64">
        <v>0.27</v>
      </c>
      <c r="AH64">
        <v>1.6</v>
      </c>
      <c r="AI64">
        <v>72</v>
      </c>
      <c r="AJ64">
        <v>0.3</v>
      </c>
      <c r="AK64">
        <v>200.2</v>
      </c>
    </row>
    <row r="65" spans="1:37">
      <c r="A65">
        <v>405</v>
      </c>
      <c r="B65">
        <v>1.59</v>
      </c>
      <c r="C65">
        <v>81.3</v>
      </c>
      <c r="D65">
        <v>3.3</v>
      </c>
      <c r="E65">
        <v>1</v>
      </c>
      <c r="F65">
        <v>178.3</v>
      </c>
      <c r="G65">
        <v>0.08</v>
      </c>
      <c r="H65">
        <v>0.36</v>
      </c>
      <c r="I65">
        <v>0.97</v>
      </c>
      <c r="J65">
        <v>16</v>
      </c>
      <c r="K65">
        <v>52.3</v>
      </c>
      <c r="L65">
        <v>51.88</v>
      </c>
      <c r="M65">
        <v>3.08</v>
      </c>
      <c r="N65">
        <v>5.3</v>
      </c>
      <c r="O65">
        <v>6</v>
      </c>
      <c r="P65">
        <v>7.0000000000000007E-2</v>
      </c>
      <c r="Q65">
        <v>7.8</v>
      </c>
      <c r="R65">
        <v>0.71</v>
      </c>
      <c r="S65">
        <v>444</v>
      </c>
      <c r="T65">
        <v>0.96</v>
      </c>
      <c r="U65">
        <v>6.0000000000000001E-3</v>
      </c>
      <c r="V65">
        <v>39</v>
      </c>
      <c r="W65">
        <v>6.2E-2</v>
      </c>
      <c r="X65">
        <v>11.15</v>
      </c>
      <c r="Y65">
        <v>0.01</v>
      </c>
      <c r="Z65">
        <v>0.81</v>
      </c>
      <c r="AA65">
        <v>6.3</v>
      </c>
      <c r="AB65">
        <v>0.8</v>
      </c>
      <c r="AC65">
        <v>13.3</v>
      </c>
      <c r="AD65">
        <v>0.03</v>
      </c>
      <c r="AE65">
        <v>2.2000000000000002</v>
      </c>
      <c r="AF65">
        <v>8.1000000000000003E-2</v>
      </c>
      <c r="AG65">
        <v>0.09</v>
      </c>
      <c r="AH65">
        <v>0.4</v>
      </c>
      <c r="AI65">
        <v>83</v>
      </c>
      <c r="AJ65">
        <v>0.2</v>
      </c>
      <c r="AK65">
        <v>78.099999999999994</v>
      </c>
    </row>
    <row r="66" spans="1:37">
      <c r="A66">
        <v>607</v>
      </c>
      <c r="B66">
        <v>2.71</v>
      </c>
      <c r="C66">
        <v>229.3</v>
      </c>
      <c r="D66">
        <v>15.7</v>
      </c>
      <c r="E66">
        <v>0.5</v>
      </c>
      <c r="F66">
        <v>289</v>
      </c>
      <c r="G66">
        <v>7.0000000000000007E-2</v>
      </c>
      <c r="H66">
        <v>0.22</v>
      </c>
      <c r="I66">
        <v>10.57</v>
      </c>
      <c r="J66">
        <v>30.3</v>
      </c>
      <c r="K66">
        <v>84.5</v>
      </c>
      <c r="L66">
        <v>82.31</v>
      </c>
      <c r="M66">
        <v>6.57</v>
      </c>
      <c r="N66">
        <v>8.3000000000000007</v>
      </c>
      <c r="O66">
        <v>11</v>
      </c>
      <c r="P66">
        <v>0.06</v>
      </c>
      <c r="Q66">
        <v>12.7</v>
      </c>
      <c r="R66">
        <v>1.55</v>
      </c>
      <c r="S66">
        <v>1363</v>
      </c>
      <c r="T66">
        <v>5.88</v>
      </c>
      <c r="U66">
        <v>3.0000000000000001E-3</v>
      </c>
      <c r="V66">
        <v>198.5</v>
      </c>
      <c r="W66">
        <v>0.14199999999999999</v>
      </c>
      <c r="X66">
        <v>19.04</v>
      </c>
      <c r="Y66">
        <v>0.01</v>
      </c>
      <c r="Z66">
        <v>3.96</v>
      </c>
      <c r="AA66">
        <v>10.199999999999999</v>
      </c>
      <c r="AB66">
        <v>1</v>
      </c>
      <c r="AC66">
        <v>20.3</v>
      </c>
      <c r="AD66">
        <v>0.03</v>
      </c>
      <c r="AE66">
        <v>1.6</v>
      </c>
      <c r="AF66">
        <v>6.0000000000000001E-3</v>
      </c>
      <c r="AG66">
        <v>0.19</v>
      </c>
      <c r="AH66">
        <v>2.1</v>
      </c>
      <c r="AI66">
        <v>105</v>
      </c>
      <c r="AJ66">
        <v>0.1</v>
      </c>
      <c r="AK66">
        <v>1397.6</v>
      </c>
    </row>
    <row r="67" spans="1:37">
      <c r="A67">
        <v>636</v>
      </c>
      <c r="B67">
        <v>0.84</v>
      </c>
      <c r="C67">
        <v>53.7</v>
      </c>
      <c r="D67">
        <v>4</v>
      </c>
      <c r="E67">
        <v>2</v>
      </c>
      <c r="F67">
        <v>565.20000000000005</v>
      </c>
      <c r="G67">
        <v>0.15</v>
      </c>
      <c r="H67">
        <v>0.13</v>
      </c>
      <c r="I67">
        <v>1.78</v>
      </c>
      <c r="J67">
        <v>4</v>
      </c>
      <c r="K67">
        <v>28</v>
      </c>
      <c r="L67">
        <v>51.94</v>
      </c>
      <c r="M67">
        <v>1.97</v>
      </c>
      <c r="N67">
        <v>2.5</v>
      </c>
      <c r="O67">
        <v>95</v>
      </c>
      <c r="P67">
        <v>0.1</v>
      </c>
      <c r="Q67">
        <v>22.9</v>
      </c>
      <c r="R67">
        <v>0.09</v>
      </c>
      <c r="S67">
        <v>66</v>
      </c>
      <c r="T67">
        <v>12.77</v>
      </c>
      <c r="U67">
        <v>5.0000000000000001E-4</v>
      </c>
      <c r="V67">
        <v>57.4</v>
      </c>
      <c r="W67">
        <v>0.154</v>
      </c>
      <c r="X67">
        <v>28.34</v>
      </c>
      <c r="Y67">
        <v>0.04</v>
      </c>
      <c r="Z67">
        <v>12.97</v>
      </c>
      <c r="AA67">
        <v>2</v>
      </c>
      <c r="AB67">
        <v>5.7</v>
      </c>
      <c r="AC67">
        <v>69.099999999999994</v>
      </c>
      <c r="AD67">
        <v>0.13</v>
      </c>
      <c r="AE67">
        <v>4.7</v>
      </c>
      <c r="AF67">
        <v>7.0000000000000001E-3</v>
      </c>
      <c r="AG67">
        <v>0.48</v>
      </c>
      <c r="AH67">
        <v>2.4</v>
      </c>
      <c r="AI67">
        <v>169</v>
      </c>
      <c r="AJ67">
        <v>0.5</v>
      </c>
      <c r="AK67">
        <v>344.2</v>
      </c>
    </row>
    <row r="68" spans="1:37">
      <c r="A68">
        <v>1229</v>
      </c>
      <c r="B68">
        <v>0.41</v>
      </c>
      <c r="C68">
        <v>32.1</v>
      </c>
      <c r="D68">
        <v>4.7</v>
      </c>
      <c r="E68">
        <v>2</v>
      </c>
      <c r="F68">
        <v>928.3</v>
      </c>
      <c r="G68">
        <v>0.12</v>
      </c>
      <c r="H68">
        <v>0.08</v>
      </c>
      <c r="I68">
        <v>0.7</v>
      </c>
      <c r="J68">
        <v>1.7</v>
      </c>
      <c r="K68">
        <v>16.8</v>
      </c>
      <c r="L68">
        <v>34.619999999999997</v>
      </c>
      <c r="M68">
        <v>1.39</v>
      </c>
      <c r="N68">
        <v>1.3</v>
      </c>
      <c r="O68">
        <v>127</v>
      </c>
      <c r="P68">
        <v>0.1</v>
      </c>
      <c r="Q68">
        <v>21.2</v>
      </c>
      <c r="R68">
        <v>0.06</v>
      </c>
      <c r="S68">
        <v>34</v>
      </c>
      <c r="T68">
        <v>7.21</v>
      </c>
      <c r="U68">
        <v>2E-3</v>
      </c>
      <c r="V68">
        <v>20.100000000000001</v>
      </c>
      <c r="W68">
        <v>0.10100000000000001</v>
      </c>
      <c r="X68">
        <v>12.77</v>
      </c>
      <c r="Y68">
        <v>0.08</v>
      </c>
      <c r="Z68">
        <v>9.25</v>
      </c>
      <c r="AA68">
        <v>1.3</v>
      </c>
      <c r="AB68">
        <v>5.4</v>
      </c>
      <c r="AC68">
        <v>57</v>
      </c>
      <c r="AD68">
        <v>0.11</v>
      </c>
      <c r="AE68">
        <v>2.7</v>
      </c>
      <c r="AF68">
        <v>5.0000000000000001E-3</v>
      </c>
      <c r="AG68">
        <v>0.3</v>
      </c>
      <c r="AH68">
        <v>3</v>
      </c>
      <c r="AI68">
        <v>65</v>
      </c>
      <c r="AJ68">
        <v>0.3</v>
      </c>
      <c r="AK68">
        <v>115.8</v>
      </c>
    </row>
    <row r="69" spans="1:37">
      <c r="A69">
        <v>1711</v>
      </c>
      <c r="B69">
        <v>0.5</v>
      </c>
      <c r="C69">
        <v>37</v>
      </c>
      <c r="D69">
        <v>4.0999999999999996</v>
      </c>
      <c r="E69">
        <v>2</v>
      </c>
      <c r="F69">
        <v>1472.1</v>
      </c>
      <c r="G69">
        <v>0.16</v>
      </c>
      <c r="H69">
        <v>0.04</v>
      </c>
      <c r="I69">
        <v>1.1000000000000001</v>
      </c>
      <c r="J69">
        <v>2.4</v>
      </c>
      <c r="K69">
        <v>16</v>
      </c>
      <c r="L69">
        <v>39.89</v>
      </c>
      <c r="M69">
        <v>1.58</v>
      </c>
      <c r="N69">
        <v>1.6</v>
      </c>
      <c r="O69">
        <v>88</v>
      </c>
      <c r="P69">
        <v>0.11</v>
      </c>
      <c r="Q69">
        <v>19.8</v>
      </c>
      <c r="R69">
        <v>0.05</v>
      </c>
      <c r="S69">
        <v>39</v>
      </c>
      <c r="T69">
        <v>8.14</v>
      </c>
      <c r="U69">
        <v>2E-3</v>
      </c>
      <c r="V69">
        <v>23.7</v>
      </c>
      <c r="W69">
        <v>0.109</v>
      </c>
      <c r="X69">
        <v>18.690000000000001</v>
      </c>
      <c r="Y69">
        <v>0.09</v>
      </c>
      <c r="Z69">
        <v>8.25</v>
      </c>
      <c r="AA69">
        <v>1.9</v>
      </c>
      <c r="AB69">
        <v>6.2</v>
      </c>
      <c r="AC69">
        <v>61.9</v>
      </c>
      <c r="AD69">
        <v>0.09</v>
      </c>
      <c r="AE69">
        <v>5</v>
      </c>
      <c r="AF69">
        <v>5.0000000000000001E-3</v>
      </c>
      <c r="AG69">
        <v>0.28999999999999998</v>
      </c>
      <c r="AH69">
        <v>3.5</v>
      </c>
      <c r="AI69">
        <v>54</v>
      </c>
      <c r="AJ69">
        <v>0.3</v>
      </c>
      <c r="AK69">
        <v>126.4</v>
      </c>
    </row>
    <row r="70" spans="1:37">
      <c r="A70">
        <v>1842</v>
      </c>
      <c r="B70">
        <v>0.61</v>
      </c>
      <c r="C70">
        <v>24</v>
      </c>
      <c r="D70">
        <v>2.5</v>
      </c>
      <c r="E70">
        <v>0.5</v>
      </c>
      <c r="F70">
        <v>599</v>
      </c>
      <c r="G70">
        <v>0.13</v>
      </c>
      <c r="H70">
        <v>7.0000000000000007E-2</v>
      </c>
      <c r="I70">
        <v>0.66</v>
      </c>
      <c r="J70">
        <v>1.5</v>
      </c>
      <c r="K70">
        <v>20.8</v>
      </c>
      <c r="L70">
        <v>21.9</v>
      </c>
      <c r="M70">
        <v>1.46</v>
      </c>
      <c r="N70">
        <v>2.1</v>
      </c>
      <c r="O70">
        <v>72</v>
      </c>
      <c r="P70">
        <v>0.09</v>
      </c>
      <c r="Q70">
        <v>17.2</v>
      </c>
      <c r="R70">
        <v>7.0000000000000007E-2</v>
      </c>
      <c r="S70">
        <v>28</v>
      </c>
      <c r="T70">
        <v>9.27</v>
      </c>
      <c r="U70">
        <v>5.0000000000000001E-4</v>
      </c>
      <c r="V70">
        <v>14.9</v>
      </c>
      <c r="W70">
        <v>0.16700000000000001</v>
      </c>
      <c r="X70">
        <v>15.48</v>
      </c>
      <c r="Y70">
        <v>7.0000000000000007E-2</v>
      </c>
      <c r="Z70">
        <v>6.76</v>
      </c>
      <c r="AA70">
        <v>1.6</v>
      </c>
      <c r="AB70">
        <v>5.3</v>
      </c>
      <c r="AC70">
        <v>47.7</v>
      </c>
      <c r="AD70">
        <v>7.0000000000000007E-2</v>
      </c>
      <c r="AE70">
        <v>4.4000000000000004</v>
      </c>
      <c r="AF70">
        <v>8.9999999999999993E-3</v>
      </c>
      <c r="AG70">
        <v>0.4</v>
      </c>
      <c r="AH70">
        <v>3.2</v>
      </c>
      <c r="AI70">
        <v>95</v>
      </c>
      <c r="AJ70">
        <v>0.4</v>
      </c>
      <c r="AK70">
        <v>91.6</v>
      </c>
    </row>
    <row r="71" spans="1:37">
      <c r="A71">
        <v>9439</v>
      </c>
      <c r="B71">
        <v>1.03</v>
      </c>
      <c r="C71">
        <v>51</v>
      </c>
      <c r="D71">
        <v>8</v>
      </c>
      <c r="E71">
        <v>1</v>
      </c>
      <c r="F71">
        <v>948.9</v>
      </c>
      <c r="G71">
        <v>0.17</v>
      </c>
      <c r="H71">
        <v>0.09</v>
      </c>
      <c r="I71">
        <v>1.18</v>
      </c>
      <c r="J71">
        <v>1.7</v>
      </c>
      <c r="K71">
        <v>59.3</v>
      </c>
      <c r="L71">
        <v>26.71</v>
      </c>
      <c r="M71">
        <v>2.56</v>
      </c>
      <c r="N71">
        <v>3.2</v>
      </c>
      <c r="O71">
        <v>858</v>
      </c>
      <c r="P71">
        <v>0.09</v>
      </c>
      <c r="Q71">
        <v>17.7</v>
      </c>
      <c r="R71">
        <v>7.0000000000000007E-2</v>
      </c>
      <c r="S71">
        <v>30</v>
      </c>
      <c r="T71">
        <v>21.88</v>
      </c>
      <c r="U71">
        <v>5.0000000000000001E-4</v>
      </c>
      <c r="V71">
        <v>19.2</v>
      </c>
      <c r="W71">
        <v>0.83099999999999996</v>
      </c>
      <c r="X71">
        <v>24.05</v>
      </c>
      <c r="Y71">
        <v>0.09</v>
      </c>
      <c r="Z71">
        <v>13.12</v>
      </c>
      <c r="AA71">
        <v>3.5</v>
      </c>
      <c r="AB71">
        <v>12</v>
      </c>
      <c r="AC71">
        <v>56.8</v>
      </c>
      <c r="AD71">
        <v>0.18</v>
      </c>
      <c r="AE71">
        <v>6.2</v>
      </c>
      <c r="AF71">
        <v>1.6E-2</v>
      </c>
      <c r="AG71">
        <v>0.84</v>
      </c>
      <c r="AH71">
        <v>13.4</v>
      </c>
      <c r="AI71">
        <v>206</v>
      </c>
      <c r="AJ71">
        <v>1.1000000000000001</v>
      </c>
      <c r="AK71">
        <v>67.2</v>
      </c>
    </row>
    <row r="72" spans="1:37">
      <c r="A72">
        <v>3214</v>
      </c>
      <c r="B72">
        <v>0.63</v>
      </c>
      <c r="C72">
        <v>19.7</v>
      </c>
      <c r="D72">
        <v>1.6</v>
      </c>
      <c r="E72">
        <v>0.5</v>
      </c>
      <c r="F72">
        <v>892.6</v>
      </c>
      <c r="G72">
        <v>0.21</v>
      </c>
      <c r="H72">
        <v>0.05</v>
      </c>
      <c r="I72">
        <v>0.39</v>
      </c>
      <c r="J72">
        <v>0.9</v>
      </c>
      <c r="K72">
        <v>17.8</v>
      </c>
      <c r="L72">
        <v>22.71</v>
      </c>
      <c r="M72">
        <v>1.29</v>
      </c>
      <c r="N72">
        <v>2.2999999999999998</v>
      </c>
      <c r="O72">
        <v>77</v>
      </c>
      <c r="P72">
        <v>0.08</v>
      </c>
      <c r="Q72">
        <v>20.2</v>
      </c>
      <c r="R72">
        <v>0.03</v>
      </c>
      <c r="S72">
        <v>22</v>
      </c>
      <c r="T72">
        <v>22.6</v>
      </c>
      <c r="U72">
        <v>1E-3</v>
      </c>
      <c r="V72">
        <v>8.1999999999999993</v>
      </c>
      <c r="W72">
        <v>0.20599999999999999</v>
      </c>
      <c r="X72">
        <v>32.69</v>
      </c>
      <c r="Y72">
        <v>0.08</v>
      </c>
      <c r="Z72">
        <v>7.73</v>
      </c>
      <c r="AA72">
        <v>1</v>
      </c>
      <c r="AB72">
        <v>8.6999999999999993</v>
      </c>
      <c r="AC72">
        <v>79.8</v>
      </c>
      <c r="AD72">
        <v>0.15</v>
      </c>
      <c r="AE72">
        <v>2.4</v>
      </c>
      <c r="AF72">
        <v>8.9999999999999993E-3</v>
      </c>
      <c r="AG72">
        <v>0.66</v>
      </c>
      <c r="AH72">
        <v>3.6</v>
      </c>
      <c r="AI72">
        <v>137</v>
      </c>
      <c r="AJ72">
        <v>0.6</v>
      </c>
      <c r="AK72">
        <v>60.8</v>
      </c>
    </row>
    <row r="73" spans="1:37">
      <c r="A73">
        <v>6565</v>
      </c>
      <c r="B73">
        <v>0.36</v>
      </c>
      <c r="C73">
        <v>55.2</v>
      </c>
      <c r="D73">
        <v>1.8</v>
      </c>
      <c r="E73">
        <v>0.5</v>
      </c>
      <c r="F73">
        <v>420.3</v>
      </c>
      <c r="G73">
        <v>0.16</v>
      </c>
      <c r="H73">
        <v>0.01</v>
      </c>
      <c r="I73">
        <v>0.24</v>
      </c>
      <c r="J73">
        <v>0.4</v>
      </c>
      <c r="K73">
        <v>30.7</v>
      </c>
      <c r="L73">
        <v>18.559999999999999</v>
      </c>
      <c r="M73">
        <v>1.79</v>
      </c>
      <c r="N73">
        <v>3.1</v>
      </c>
      <c r="O73">
        <v>380</v>
      </c>
      <c r="P73">
        <v>0.09</v>
      </c>
      <c r="Q73">
        <v>25</v>
      </c>
      <c r="R73">
        <v>0.02</v>
      </c>
      <c r="S73">
        <v>9</v>
      </c>
      <c r="T73">
        <v>49.46</v>
      </c>
      <c r="U73">
        <v>5.0000000000000001E-4</v>
      </c>
      <c r="V73">
        <v>5.9</v>
      </c>
      <c r="W73">
        <v>0.21199999999999999</v>
      </c>
      <c r="X73">
        <v>23.32</v>
      </c>
      <c r="Y73">
        <v>0.13</v>
      </c>
      <c r="Z73">
        <v>19.920000000000002</v>
      </c>
      <c r="AA73">
        <v>1.6</v>
      </c>
      <c r="AB73">
        <v>17</v>
      </c>
      <c r="AC73">
        <v>32.200000000000003</v>
      </c>
      <c r="AD73">
        <v>0.26</v>
      </c>
      <c r="AE73">
        <v>4.5</v>
      </c>
      <c r="AF73">
        <v>1.6E-2</v>
      </c>
      <c r="AG73">
        <v>1.19</v>
      </c>
      <c r="AH73">
        <v>4.9000000000000004</v>
      </c>
      <c r="AI73">
        <v>376</v>
      </c>
      <c r="AJ73">
        <v>1.2</v>
      </c>
      <c r="AK73">
        <v>23.9</v>
      </c>
    </row>
    <row r="74" spans="1:37">
      <c r="A74">
        <v>1195</v>
      </c>
      <c r="B74">
        <v>0.95</v>
      </c>
      <c r="C74">
        <v>27.5</v>
      </c>
      <c r="D74">
        <v>1.3</v>
      </c>
      <c r="E74">
        <v>0.5</v>
      </c>
      <c r="F74">
        <v>537.79999999999995</v>
      </c>
      <c r="G74">
        <v>0.19</v>
      </c>
      <c r="H74">
        <v>7.0000000000000007E-2</v>
      </c>
      <c r="I74">
        <v>0.46</v>
      </c>
      <c r="J74">
        <v>5.9</v>
      </c>
      <c r="K74">
        <v>45</v>
      </c>
      <c r="L74">
        <v>31.71</v>
      </c>
      <c r="M74">
        <v>2.21</v>
      </c>
      <c r="N74">
        <v>3.3</v>
      </c>
      <c r="O74">
        <v>62</v>
      </c>
      <c r="P74">
        <v>0.06</v>
      </c>
      <c r="Q74">
        <v>14.4</v>
      </c>
      <c r="R74">
        <v>0.25</v>
      </c>
      <c r="S74">
        <v>247</v>
      </c>
      <c r="T74">
        <v>14.2</v>
      </c>
      <c r="U74">
        <v>4.0000000000000001E-3</v>
      </c>
      <c r="V74">
        <v>37</v>
      </c>
      <c r="W74">
        <v>0.13400000000000001</v>
      </c>
      <c r="X74">
        <v>32.04</v>
      </c>
      <c r="Y74">
        <v>0.1</v>
      </c>
      <c r="Z74">
        <v>5.39</v>
      </c>
      <c r="AA74">
        <v>0.7</v>
      </c>
      <c r="AB74">
        <v>4.4000000000000004</v>
      </c>
      <c r="AC74">
        <v>43.8</v>
      </c>
      <c r="AD74">
        <v>0.08</v>
      </c>
      <c r="AE74">
        <v>0.1</v>
      </c>
      <c r="AF74">
        <v>1.2999999999999999E-2</v>
      </c>
      <c r="AG74">
        <v>0.33</v>
      </c>
      <c r="AH74">
        <v>2.2999999999999998</v>
      </c>
      <c r="AI74">
        <v>66</v>
      </c>
      <c r="AJ74">
        <v>0.7</v>
      </c>
      <c r="AK74">
        <v>90.4</v>
      </c>
    </row>
    <row r="75" spans="1:37">
      <c r="A75">
        <v>1045</v>
      </c>
      <c r="B75">
        <v>0.21</v>
      </c>
      <c r="C75">
        <v>0.4</v>
      </c>
      <c r="D75">
        <v>2.7</v>
      </c>
      <c r="E75">
        <v>1</v>
      </c>
      <c r="F75">
        <v>22.9</v>
      </c>
      <c r="G75">
        <v>0.03</v>
      </c>
      <c r="H75">
        <v>0.03</v>
      </c>
      <c r="I75">
        <v>0.04</v>
      </c>
      <c r="J75">
        <v>1.1000000000000001</v>
      </c>
      <c r="K75">
        <v>2.5</v>
      </c>
      <c r="L75">
        <v>1.87</v>
      </c>
      <c r="M75">
        <v>0.37</v>
      </c>
      <c r="N75">
        <v>1.3</v>
      </c>
      <c r="O75">
        <v>10</v>
      </c>
      <c r="P75">
        <v>0.02</v>
      </c>
      <c r="Q75">
        <v>0.5</v>
      </c>
      <c r="R75">
        <v>7.0000000000000007E-2</v>
      </c>
      <c r="S75">
        <v>18</v>
      </c>
      <c r="T75">
        <v>0.25</v>
      </c>
      <c r="U75">
        <v>2.5000000000000001E-2</v>
      </c>
      <c r="V75">
        <v>1.5</v>
      </c>
      <c r="W75">
        <v>1.2999999999999999E-2</v>
      </c>
      <c r="X75">
        <v>0.86</v>
      </c>
      <c r="Y75">
        <v>0.01</v>
      </c>
      <c r="Z75">
        <v>0.1</v>
      </c>
      <c r="AA75">
        <v>0.1</v>
      </c>
      <c r="AB75">
        <v>0.05</v>
      </c>
      <c r="AC75">
        <v>5.9</v>
      </c>
      <c r="AD75">
        <v>0.01</v>
      </c>
      <c r="AE75">
        <v>0.05</v>
      </c>
      <c r="AF75">
        <v>1.0999999999999999E-2</v>
      </c>
      <c r="AG75">
        <v>0.01</v>
      </c>
      <c r="AH75">
        <v>0.2</v>
      </c>
      <c r="AI75">
        <v>11</v>
      </c>
      <c r="AJ75">
        <v>0.05</v>
      </c>
      <c r="AK75">
        <v>5.9</v>
      </c>
    </row>
    <row r="76" spans="1:37">
      <c r="A76">
        <v>3362</v>
      </c>
      <c r="B76">
        <v>0.61</v>
      </c>
      <c r="C76">
        <v>36.4</v>
      </c>
      <c r="D76">
        <v>5.6</v>
      </c>
      <c r="E76">
        <v>1</v>
      </c>
      <c r="F76">
        <v>476.4</v>
      </c>
      <c r="G76">
        <v>0.2</v>
      </c>
      <c r="H76">
        <v>0.06</v>
      </c>
      <c r="I76">
        <v>0.56000000000000005</v>
      </c>
      <c r="J76">
        <v>1.4</v>
      </c>
      <c r="K76">
        <v>45.8</v>
      </c>
      <c r="L76">
        <v>33.32</v>
      </c>
      <c r="M76">
        <v>1.91</v>
      </c>
      <c r="N76">
        <v>2.7</v>
      </c>
      <c r="O76">
        <v>333</v>
      </c>
      <c r="P76">
        <v>0.08</v>
      </c>
      <c r="Q76">
        <v>25.5</v>
      </c>
      <c r="R76">
        <v>0.08</v>
      </c>
      <c r="S76">
        <v>32</v>
      </c>
      <c r="T76">
        <v>46.18</v>
      </c>
      <c r="U76">
        <v>5.0000000000000001E-4</v>
      </c>
      <c r="V76">
        <v>17.7</v>
      </c>
      <c r="W76">
        <v>0.33800000000000002</v>
      </c>
      <c r="X76">
        <v>28.83</v>
      </c>
      <c r="Y76">
        <v>0.09</v>
      </c>
      <c r="Z76">
        <v>16.86</v>
      </c>
      <c r="AA76">
        <v>2.2000000000000002</v>
      </c>
      <c r="AB76">
        <v>22.4</v>
      </c>
      <c r="AC76">
        <v>92.1</v>
      </c>
      <c r="AD76">
        <v>0.14000000000000001</v>
      </c>
      <c r="AE76">
        <v>5</v>
      </c>
      <c r="AF76">
        <v>8.0000000000000002E-3</v>
      </c>
      <c r="AG76">
        <v>0.75</v>
      </c>
      <c r="AH76">
        <v>18.7</v>
      </c>
      <c r="AI76">
        <v>277</v>
      </c>
      <c r="AJ76">
        <v>0.9</v>
      </c>
      <c r="AK76">
        <v>90.4</v>
      </c>
    </row>
    <row r="77" spans="1:37">
      <c r="A77">
        <v>1594</v>
      </c>
      <c r="B77">
        <v>1.0900000000000001</v>
      </c>
      <c r="C77">
        <v>62.8</v>
      </c>
      <c r="D77">
        <v>5.2</v>
      </c>
      <c r="E77">
        <v>1</v>
      </c>
      <c r="F77">
        <v>390</v>
      </c>
      <c r="G77">
        <v>0.22</v>
      </c>
      <c r="H77">
        <v>0.05</v>
      </c>
      <c r="I77">
        <v>0.38</v>
      </c>
      <c r="J77">
        <v>2.7</v>
      </c>
      <c r="K77">
        <v>37.700000000000003</v>
      </c>
      <c r="L77">
        <v>33.72</v>
      </c>
      <c r="M77">
        <v>2.75</v>
      </c>
      <c r="N77">
        <v>2.8</v>
      </c>
      <c r="O77">
        <v>396</v>
      </c>
      <c r="P77">
        <v>0.06</v>
      </c>
      <c r="Q77">
        <v>22.9</v>
      </c>
      <c r="R77">
        <v>0.11</v>
      </c>
      <c r="S77">
        <v>68</v>
      </c>
      <c r="T77">
        <v>36.840000000000003</v>
      </c>
      <c r="U77">
        <v>5.0000000000000001E-4</v>
      </c>
      <c r="V77">
        <v>23.6</v>
      </c>
      <c r="W77">
        <v>0.21299999999999999</v>
      </c>
      <c r="X77">
        <v>41.92</v>
      </c>
      <c r="Y77">
        <v>0.09</v>
      </c>
      <c r="Z77">
        <v>13.06</v>
      </c>
      <c r="AA77">
        <v>1.9</v>
      </c>
      <c r="AB77">
        <v>8.1999999999999993</v>
      </c>
      <c r="AC77">
        <v>71.2</v>
      </c>
      <c r="AD77">
        <v>0.17</v>
      </c>
      <c r="AE77">
        <v>3.5</v>
      </c>
      <c r="AF77">
        <v>1.4E-2</v>
      </c>
      <c r="AG77">
        <v>0.79</v>
      </c>
      <c r="AH77">
        <v>6.8</v>
      </c>
      <c r="AI77">
        <v>171</v>
      </c>
      <c r="AJ77">
        <v>0.6</v>
      </c>
      <c r="AK77">
        <v>89.4</v>
      </c>
    </row>
    <row r="78" spans="1:37">
      <c r="A78">
        <v>576</v>
      </c>
      <c r="B78">
        <v>0.76</v>
      </c>
      <c r="C78">
        <v>44.4</v>
      </c>
      <c r="D78">
        <v>5.3</v>
      </c>
      <c r="E78">
        <v>0.5</v>
      </c>
      <c r="F78">
        <v>257.89999999999998</v>
      </c>
      <c r="G78">
        <v>0.18</v>
      </c>
      <c r="H78">
        <v>0.22</v>
      </c>
      <c r="I78">
        <v>2.8</v>
      </c>
      <c r="J78">
        <v>11.3</v>
      </c>
      <c r="K78">
        <v>32.5</v>
      </c>
      <c r="L78">
        <v>20.5</v>
      </c>
      <c r="M78">
        <v>2.02</v>
      </c>
      <c r="N78">
        <v>3.7</v>
      </c>
      <c r="O78">
        <v>11</v>
      </c>
      <c r="P78">
        <v>0.09</v>
      </c>
      <c r="Q78">
        <v>17.399999999999999</v>
      </c>
      <c r="R78">
        <v>0.26</v>
      </c>
      <c r="S78">
        <v>359</v>
      </c>
      <c r="T78">
        <v>2.23</v>
      </c>
      <c r="U78">
        <v>5.0000000000000001E-3</v>
      </c>
      <c r="V78">
        <v>36.5</v>
      </c>
      <c r="W78">
        <v>0.105</v>
      </c>
      <c r="X78">
        <v>15.98</v>
      </c>
      <c r="Y78">
        <v>0.03</v>
      </c>
      <c r="Z78">
        <v>3.09</v>
      </c>
      <c r="AA78">
        <v>1.7</v>
      </c>
      <c r="AB78">
        <v>0.8</v>
      </c>
      <c r="AC78">
        <v>34.1</v>
      </c>
      <c r="AD78">
        <v>0.03</v>
      </c>
      <c r="AE78">
        <v>4</v>
      </c>
      <c r="AF78">
        <v>2.7E-2</v>
      </c>
      <c r="AG78">
        <v>0.12</v>
      </c>
      <c r="AH78">
        <v>0.6</v>
      </c>
      <c r="AI78">
        <v>32</v>
      </c>
      <c r="AJ78">
        <v>0.3</v>
      </c>
      <c r="AK78">
        <v>137.80000000000001</v>
      </c>
    </row>
    <row r="79" spans="1:37">
      <c r="A79">
        <v>313</v>
      </c>
      <c r="B79">
        <v>0.64</v>
      </c>
      <c r="C79">
        <v>63</v>
      </c>
      <c r="D79">
        <v>1</v>
      </c>
      <c r="E79">
        <v>0.5</v>
      </c>
      <c r="F79">
        <v>123.7</v>
      </c>
      <c r="G79">
        <v>0.18</v>
      </c>
      <c r="H79">
        <v>0.05</v>
      </c>
      <c r="I79">
        <v>0.64</v>
      </c>
      <c r="J79">
        <v>5.9</v>
      </c>
      <c r="K79">
        <v>24.4</v>
      </c>
      <c r="L79">
        <v>23.41</v>
      </c>
      <c r="M79">
        <v>2.13</v>
      </c>
      <c r="N79">
        <v>3.5</v>
      </c>
      <c r="O79">
        <v>6</v>
      </c>
      <c r="P79">
        <v>0.04</v>
      </c>
      <c r="Q79">
        <v>19.8</v>
      </c>
      <c r="R79">
        <v>0.11</v>
      </c>
      <c r="S79">
        <v>142</v>
      </c>
      <c r="T79">
        <v>2.71</v>
      </c>
      <c r="U79">
        <v>2E-3</v>
      </c>
      <c r="V79">
        <v>41.6</v>
      </c>
      <c r="W79">
        <v>5.7000000000000002E-2</v>
      </c>
      <c r="X79">
        <v>16.82</v>
      </c>
      <c r="Y79">
        <v>0.02</v>
      </c>
      <c r="Z79">
        <v>3.83</v>
      </c>
      <c r="AA79">
        <v>1.2</v>
      </c>
      <c r="AB79">
        <v>0.6</v>
      </c>
      <c r="AC79">
        <v>20.5</v>
      </c>
      <c r="AD79">
        <v>0.04</v>
      </c>
      <c r="AE79">
        <v>5.3</v>
      </c>
      <c r="AF79">
        <v>2.8000000000000001E-2</v>
      </c>
      <c r="AG79">
        <v>0.13</v>
      </c>
      <c r="AH79">
        <v>0.6</v>
      </c>
      <c r="AI79">
        <v>34</v>
      </c>
      <c r="AJ79">
        <v>0.4</v>
      </c>
      <c r="AK79">
        <v>121.2</v>
      </c>
    </row>
    <row r="80" spans="1:37">
      <c r="A80">
        <v>624</v>
      </c>
      <c r="B80">
        <v>1.2</v>
      </c>
      <c r="C80">
        <v>40.4</v>
      </c>
      <c r="D80">
        <v>2.5</v>
      </c>
      <c r="E80">
        <v>1</v>
      </c>
      <c r="F80">
        <v>300.10000000000002</v>
      </c>
      <c r="G80">
        <v>0.2</v>
      </c>
      <c r="H80">
        <v>0.12</v>
      </c>
      <c r="I80">
        <v>1.59</v>
      </c>
      <c r="J80">
        <v>14.1</v>
      </c>
      <c r="K80">
        <v>176.1</v>
      </c>
      <c r="L80">
        <v>21.87</v>
      </c>
      <c r="M80">
        <v>3.64</v>
      </c>
      <c r="N80">
        <v>5.4</v>
      </c>
      <c r="O80">
        <v>8</v>
      </c>
      <c r="P80">
        <v>0.06</v>
      </c>
      <c r="Q80">
        <v>13.2</v>
      </c>
      <c r="R80">
        <v>0.81</v>
      </c>
      <c r="S80">
        <v>243</v>
      </c>
      <c r="T80">
        <v>3.21</v>
      </c>
      <c r="U80">
        <v>1E-3</v>
      </c>
      <c r="V80">
        <v>100.8</v>
      </c>
      <c r="W80">
        <v>0.19500000000000001</v>
      </c>
      <c r="X80">
        <v>18.940000000000001</v>
      </c>
      <c r="Y80">
        <v>0.03</v>
      </c>
      <c r="Z80">
        <v>2.88</v>
      </c>
      <c r="AA80">
        <v>3</v>
      </c>
      <c r="AB80">
        <v>0.9</v>
      </c>
      <c r="AC80">
        <v>25</v>
      </c>
      <c r="AD80">
        <v>0.05</v>
      </c>
      <c r="AE80">
        <v>4.2</v>
      </c>
      <c r="AF80">
        <v>4.3999999999999997E-2</v>
      </c>
      <c r="AG80">
        <v>0.16</v>
      </c>
      <c r="AH80">
        <v>0.7</v>
      </c>
      <c r="AI80">
        <v>69</v>
      </c>
      <c r="AJ80">
        <v>0.4</v>
      </c>
      <c r="AK80">
        <v>158.80000000000001</v>
      </c>
    </row>
    <row r="81" spans="1:37">
      <c r="A81">
        <v>949</v>
      </c>
      <c r="B81">
        <v>0.33</v>
      </c>
      <c r="C81">
        <v>1.8</v>
      </c>
      <c r="D81">
        <v>0.1</v>
      </c>
      <c r="E81">
        <v>0.5</v>
      </c>
      <c r="F81">
        <v>21.1</v>
      </c>
      <c r="G81">
        <v>0.02</v>
      </c>
      <c r="H81">
        <v>0.04</v>
      </c>
      <c r="I81">
        <v>0.05</v>
      </c>
      <c r="J81">
        <v>1</v>
      </c>
      <c r="K81">
        <v>2.2999999999999998</v>
      </c>
      <c r="L81">
        <v>3.63</v>
      </c>
      <c r="M81">
        <v>0.49</v>
      </c>
      <c r="N81">
        <v>2.2999999999999998</v>
      </c>
      <c r="O81">
        <v>17</v>
      </c>
      <c r="P81">
        <v>0.02</v>
      </c>
      <c r="Q81">
        <v>1.2</v>
      </c>
      <c r="R81">
        <v>0.06</v>
      </c>
      <c r="S81">
        <v>19</v>
      </c>
      <c r="T81">
        <v>0.22</v>
      </c>
      <c r="U81">
        <v>0.03</v>
      </c>
      <c r="V81">
        <v>1.3</v>
      </c>
      <c r="W81">
        <v>2.1999999999999999E-2</v>
      </c>
      <c r="X81">
        <v>1.21</v>
      </c>
      <c r="Y81">
        <v>0.01</v>
      </c>
      <c r="Z81">
        <v>0.05</v>
      </c>
      <c r="AA81">
        <v>0.3</v>
      </c>
      <c r="AB81">
        <v>0.05</v>
      </c>
      <c r="AC81">
        <v>5.7</v>
      </c>
      <c r="AD81">
        <v>0.01</v>
      </c>
      <c r="AE81">
        <v>0.05</v>
      </c>
      <c r="AF81">
        <v>0.03</v>
      </c>
      <c r="AG81">
        <v>0.01</v>
      </c>
      <c r="AH81">
        <v>0.1</v>
      </c>
      <c r="AI81">
        <v>11</v>
      </c>
      <c r="AJ81">
        <v>0.05</v>
      </c>
      <c r="AK81">
        <v>5.7</v>
      </c>
    </row>
    <row r="82" spans="1:37">
      <c r="A82">
        <v>218</v>
      </c>
      <c r="B82">
        <v>0.64</v>
      </c>
      <c r="C82">
        <v>19.100000000000001</v>
      </c>
      <c r="D82">
        <v>2</v>
      </c>
      <c r="E82">
        <v>0.5</v>
      </c>
      <c r="F82">
        <v>94.2</v>
      </c>
      <c r="G82">
        <v>0.28999999999999998</v>
      </c>
      <c r="H82">
        <v>0.05</v>
      </c>
      <c r="I82">
        <v>0.23</v>
      </c>
      <c r="J82">
        <v>4</v>
      </c>
      <c r="K82">
        <v>35.799999999999997</v>
      </c>
      <c r="L82">
        <v>14.03</v>
      </c>
      <c r="M82">
        <v>1.59</v>
      </c>
      <c r="N82">
        <v>4.7</v>
      </c>
      <c r="O82">
        <v>8</v>
      </c>
      <c r="P82">
        <v>0.05</v>
      </c>
      <c r="Q82">
        <v>19.2</v>
      </c>
      <c r="R82">
        <v>7.0000000000000007E-2</v>
      </c>
      <c r="S82">
        <v>67</v>
      </c>
      <c r="T82">
        <v>2.61</v>
      </c>
      <c r="U82">
        <v>2E-3</v>
      </c>
      <c r="V82">
        <v>30.4</v>
      </c>
      <c r="W82">
        <v>3.1E-2</v>
      </c>
      <c r="X82">
        <v>18.809999999999999</v>
      </c>
      <c r="Y82">
        <v>0.03</v>
      </c>
      <c r="Z82">
        <v>2.02</v>
      </c>
      <c r="AA82">
        <v>1</v>
      </c>
      <c r="AB82">
        <v>0.5</v>
      </c>
      <c r="AC82">
        <v>17.2</v>
      </c>
      <c r="AD82">
        <v>0.03</v>
      </c>
      <c r="AE82">
        <v>2.1</v>
      </c>
      <c r="AF82">
        <v>3.3000000000000002E-2</v>
      </c>
      <c r="AG82">
        <v>0.18</v>
      </c>
      <c r="AH82">
        <v>0.6</v>
      </c>
      <c r="AI82">
        <v>41</v>
      </c>
      <c r="AJ82">
        <v>0.3</v>
      </c>
      <c r="AK82">
        <v>66.5</v>
      </c>
    </row>
    <row r="83" spans="1:37">
      <c r="A83">
        <v>1162</v>
      </c>
      <c r="B83">
        <v>1.3</v>
      </c>
      <c r="C83">
        <v>98.8</v>
      </c>
      <c r="D83">
        <v>3.2</v>
      </c>
      <c r="E83">
        <v>2</v>
      </c>
      <c r="F83">
        <v>169.1</v>
      </c>
      <c r="G83">
        <v>0.24</v>
      </c>
      <c r="H83">
        <v>0.08</v>
      </c>
      <c r="I83">
        <v>0.35</v>
      </c>
      <c r="J83">
        <v>12.1</v>
      </c>
      <c r="K83">
        <v>191.8</v>
      </c>
      <c r="L83">
        <v>30.73</v>
      </c>
      <c r="M83">
        <v>5.43</v>
      </c>
      <c r="N83">
        <v>5.0999999999999996</v>
      </c>
      <c r="O83">
        <v>62</v>
      </c>
      <c r="P83">
        <v>7.0000000000000007E-2</v>
      </c>
      <c r="Q83">
        <v>12</v>
      </c>
      <c r="R83">
        <v>0.84</v>
      </c>
      <c r="S83">
        <v>247</v>
      </c>
      <c r="T83">
        <v>9.1300000000000008</v>
      </c>
      <c r="U83">
        <v>2E-3</v>
      </c>
      <c r="V83">
        <v>113.5</v>
      </c>
      <c r="W83">
        <v>0.32500000000000001</v>
      </c>
      <c r="X83">
        <v>31.59</v>
      </c>
      <c r="Y83">
        <v>0.06</v>
      </c>
      <c r="Z83">
        <v>5.13</v>
      </c>
      <c r="AA83">
        <v>3</v>
      </c>
      <c r="AB83">
        <v>3.3</v>
      </c>
      <c r="AC83">
        <v>50</v>
      </c>
      <c r="AD83">
        <v>0.12</v>
      </c>
      <c r="AE83">
        <v>4.5</v>
      </c>
      <c r="AF83">
        <v>4.4999999999999998E-2</v>
      </c>
      <c r="AG83">
        <v>0.3</v>
      </c>
      <c r="AH83">
        <v>2.2000000000000002</v>
      </c>
      <c r="AI83">
        <v>106</v>
      </c>
      <c r="AJ83">
        <v>1.2</v>
      </c>
      <c r="AK83">
        <v>98.4</v>
      </c>
    </row>
    <row r="84" spans="1:37">
      <c r="A84">
        <v>263</v>
      </c>
      <c r="B84">
        <v>0.21</v>
      </c>
      <c r="C84">
        <v>0.6</v>
      </c>
      <c r="D84">
        <v>0.1</v>
      </c>
      <c r="E84">
        <v>0.5</v>
      </c>
      <c r="F84">
        <v>10</v>
      </c>
      <c r="G84">
        <v>0.01</v>
      </c>
      <c r="H84">
        <v>0.03</v>
      </c>
      <c r="I84">
        <v>0.02</v>
      </c>
      <c r="J84">
        <v>1.1000000000000001</v>
      </c>
      <c r="K84">
        <v>2.4</v>
      </c>
      <c r="L84">
        <v>2.76</v>
      </c>
      <c r="M84">
        <v>0.45</v>
      </c>
      <c r="N84">
        <v>2</v>
      </c>
      <c r="O84">
        <v>10</v>
      </c>
      <c r="P84">
        <v>0.02</v>
      </c>
      <c r="Q84">
        <v>0.6</v>
      </c>
      <c r="R84">
        <v>0.05</v>
      </c>
      <c r="S84">
        <v>19</v>
      </c>
      <c r="T84">
        <v>0.08</v>
      </c>
      <c r="U84">
        <v>2.5999999999999999E-2</v>
      </c>
      <c r="V84">
        <v>1.1000000000000001</v>
      </c>
      <c r="W84">
        <v>0.01</v>
      </c>
      <c r="X84">
        <v>1</v>
      </c>
      <c r="Y84">
        <v>0.01</v>
      </c>
      <c r="Z84">
        <v>0.03</v>
      </c>
      <c r="AA84">
        <v>0.2</v>
      </c>
      <c r="AB84">
        <v>0.05</v>
      </c>
      <c r="AC84">
        <v>5.3</v>
      </c>
      <c r="AD84">
        <v>0.01</v>
      </c>
      <c r="AE84">
        <v>0.05</v>
      </c>
      <c r="AF84">
        <v>2.9000000000000001E-2</v>
      </c>
      <c r="AG84">
        <v>0.01</v>
      </c>
      <c r="AH84">
        <v>0.05</v>
      </c>
      <c r="AI84">
        <v>14</v>
      </c>
      <c r="AJ84">
        <v>0.05</v>
      </c>
      <c r="AK84">
        <v>5.5</v>
      </c>
    </row>
    <row r="85" spans="1:37">
      <c r="A85">
        <v>477</v>
      </c>
      <c r="B85">
        <v>1.19</v>
      </c>
      <c r="C85">
        <v>25.3</v>
      </c>
      <c r="D85">
        <v>2.8</v>
      </c>
      <c r="E85">
        <v>1</v>
      </c>
      <c r="F85">
        <v>125.8</v>
      </c>
      <c r="G85">
        <v>0.19</v>
      </c>
      <c r="H85">
        <v>0.09</v>
      </c>
      <c r="I85">
        <v>0.37</v>
      </c>
      <c r="J85">
        <v>10.5</v>
      </c>
      <c r="K85">
        <v>59.5</v>
      </c>
      <c r="L85">
        <v>26.31</v>
      </c>
      <c r="M85">
        <v>3.01</v>
      </c>
      <c r="N85">
        <v>5.2</v>
      </c>
      <c r="O85">
        <v>24</v>
      </c>
      <c r="P85">
        <v>0.05</v>
      </c>
      <c r="Q85">
        <v>11.2</v>
      </c>
      <c r="R85">
        <v>0.49</v>
      </c>
      <c r="S85">
        <v>432</v>
      </c>
      <c r="T85">
        <v>1.93</v>
      </c>
      <c r="U85">
        <v>6.0000000000000001E-3</v>
      </c>
      <c r="V85">
        <v>44.8</v>
      </c>
      <c r="W85">
        <v>7.4999999999999997E-2</v>
      </c>
      <c r="X85">
        <v>28.5</v>
      </c>
      <c r="Y85">
        <v>0.04</v>
      </c>
      <c r="Z85">
        <v>2.0499999999999998</v>
      </c>
      <c r="AA85">
        <v>2.5</v>
      </c>
      <c r="AB85">
        <v>0.5</v>
      </c>
      <c r="AC85">
        <v>17.100000000000001</v>
      </c>
      <c r="AD85">
        <v>0.05</v>
      </c>
      <c r="AE85">
        <v>1.5</v>
      </c>
      <c r="AF85">
        <v>6.7000000000000004E-2</v>
      </c>
      <c r="AG85">
        <v>0.1</v>
      </c>
      <c r="AH85">
        <v>0.5</v>
      </c>
      <c r="AI85">
        <v>57</v>
      </c>
      <c r="AJ85">
        <v>0.3</v>
      </c>
      <c r="AK85">
        <v>74</v>
      </c>
    </row>
    <row r="86" spans="1:37">
      <c r="A86">
        <v>1910</v>
      </c>
      <c r="B86">
        <v>0.56000000000000005</v>
      </c>
      <c r="C86">
        <v>53.8</v>
      </c>
      <c r="D86">
        <v>1.9</v>
      </c>
      <c r="E86">
        <v>0.5</v>
      </c>
      <c r="F86">
        <v>145.6</v>
      </c>
      <c r="G86">
        <v>0.28000000000000003</v>
      </c>
      <c r="H86">
        <v>7.0000000000000007E-2</v>
      </c>
      <c r="I86">
        <v>0.75</v>
      </c>
      <c r="J86">
        <v>5.7</v>
      </c>
      <c r="K86">
        <v>13.8</v>
      </c>
      <c r="L86">
        <v>39.44</v>
      </c>
      <c r="M86">
        <v>2.73</v>
      </c>
      <c r="N86">
        <v>1.6</v>
      </c>
      <c r="O86">
        <v>47</v>
      </c>
      <c r="P86">
        <v>0.09</v>
      </c>
      <c r="Q86">
        <v>29.4</v>
      </c>
      <c r="R86">
        <v>0.11</v>
      </c>
      <c r="S86">
        <v>101</v>
      </c>
      <c r="T86">
        <v>3.78</v>
      </c>
      <c r="U86">
        <v>1E-3</v>
      </c>
      <c r="V86">
        <v>42.2</v>
      </c>
      <c r="W86">
        <v>0.14199999999999999</v>
      </c>
      <c r="X86">
        <v>65.94</v>
      </c>
      <c r="Y86">
        <v>0.06</v>
      </c>
      <c r="Z86">
        <v>4.4400000000000004</v>
      </c>
      <c r="AA86">
        <v>1</v>
      </c>
      <c r="AB86">
        <v>1.6</v>
      </c>
      <c r="AC86">
        <v>37.9</v>
      </c>
      <c r="AD86">
        <v>7.0000000000000007E-2</v>
      </c>
      <c r="AE86">
        <v>4.2</v>
      </c>
      <c r="AF86">
        <v>7.0000000000000001E-3</v>
      </c>
      <c r="AG86">
        <v>0.19</v>
      </c>
      <c r="AH86">
        <v>1.4</v>
      </c>
      <c r="AI86">
        <v>23</v>
      </c>
      <c r="AJ86">
        <v>0.5</v>
      </c>
      <c r="AK86">
        <v>240.3</v>
      </c>
    </row>
    <row r="87" spans="1:37">
      <c r="A87">
        <v>1705</v>
      </c>
      <c r="B87">
        <v>0.88</v>
      </c>
      <c r="C87">
        <v>115.5</v>
      </c>
      <c r="D87">
        <v>3.2</v>
      </c>
      <c r="E87">
        <v>1</v>
      </c>
      <c r="F87">
        <v>142</v>
      </c>
      <c r="G87">
        <v>0.22</v>
      </c>
      <c r="H87">
        <v>0.04</v>
      </c>
      <c r="I87">
        <v>0.75</v>
      </c>
      <c r="J87">
        <v>4.8</v>
      </c>
      <c r="K87">
        <v>18.7</v>
      </c>
      <c r="L87">
        <v>61</v>
      </c>
      <c r="M87">
        <v>3.73</v>
      </c>
      <c r="N87">
        <v>1.8</v>
      </c>
      <c r="O87">
        <v>49</v>
      </c>
      <c r="P87">
        <v>0.09</v>
      </c>
      <c r="Q87">
        <v>24.5</v>
      </c>
      <c r="R87">
        <v>0.13</v>
      </c>
      <c r="S87">
        <v>85</v>
      </c>
      <c r="T87">
        <v>4.67</v>
      </c>
      <c r="U87">
        <v>5.0000000000000001E-4</v>
      </c>
      <c r="V87">
        <v>32.9</v>
      </c>
      <c r="W87">
        <v>0.124</v>
      </c>
      <c r="X87">
        <v>36.46</v>
      </c>
      <c r="Y87">
        <v>7.0000000000000007E-2</v>
      </c>
      <c r="Z87">
        <v>5.05</v>
      </c>
      <c r="AA87">
        <v>1.1000000000000001</v>
      </c>
      <c r="AB87">
        <v>1.8</v>
      </c>
      <c r="AC87">
        <v>29.2</v>
      </c>
      <c r="AD87">
        <v>0.08</v>
      </c>
      <c r="AE87">
        <v>5.4</v>
      </c>
      <c r="AF87">
        <v>5.0000000000000001E-3</v>
      </c>
      <c r="AG87">
        <v>0.31</v>
      </c>
      <c r="AH87">
        <v>2.1</v>
      </c>
      <c r="AI87">
        <v>32</v>
      </c>
      <c r="AJ87">
        <v>0.3</v>
      </c>
      <c r="AK87">
        <v>160</v>
      </c>
    </row>
    <row r="88" spans="1:37">
      <c r="A88">
        <v>677</v>
      </c>
      <c r="B88">
        <v>0.26</v>
      </c>
      <c r="C88">
        <v>38.299999999999997</v>
      </c>
      <c r="D88">
        <v>2.7</v>
      </c>
      <c r="E88">
        <v>0.5</v>
      </c>
      <c r="F88">
        <v>155</v>
      </c>
      <c r="G88">
        <v>0.18</v>
      </c>
      <c r="H88">
        <v>0.02</v>
      </c>
      <c r="I88">
        <v>0.28999999999999998</v>
      </c>
      <c r="J88">
        <v>1.3</v>
      </c>
      <c r="K88">
        <v>10.6</v>
      </c>
      <c r="L88">
        <v>19.350000000000001</v>
      </c>
      <c r="M88">
        <v>1.48</v>
      </c>
      <c r="N88">
        <v>1.6</v>
      </c>
      <c r="O88">
        <v>11</v>
      </c>
      <c r="P88">
        <v>0.12</v>
      </c>
      <c r="Q88">
        <v>19.7</v>
      </c>
      <c r="R88">
        <v>0.02</v>
      </c>
      <c r="S88">
        <v>22</v>
      </c>
      <c r="T88">
        <v>5.47</v>
      </c>
      <c r="U88">
        <v>2E-3</v>
      </c>
      <c r="V88">
        <v>13.7</v>
      </c>
      <c r="W88">
        <v>6.5000000000000002E-2</v>
      </c>
      <c r="X88">
        <v>26.61</v>
      </c>
      <c r="Y88">
        <v>0.08</v>
      </c>
      <c r="Z88">
        <v>3.31</v>
      </c>
      <c r="AA88">
        <v>0.3</v>
      </c>
      <c r="AB88">
        <v>1.4</v>
      </c>
      <c r="AC88">
        <v>25.3</v>
      </c>
      <c r="AD88">
        <v>0.04</v>
      </c>
      <c r="AE88">
        <v>0.4</v>
      </c>
      <c r="AF88">
        <v>4.0000000000000001E-3</v>
      </c>
      <c r="AG88">
        <v>0.21</v>
      </c>
      <c r="AH88">
        <v>0.9</v>
      </c>
      <c r="AI88">
        <v>35</v>
      </c>
      <c r="AJ88">
        <v>0.2</v>
      </c>
      <c r="AK88">
        <v>83.1</v>
      </c>
    </row>
    <row r="89" spans="1:37">
      <c r="A89">
        <v>4481</v>
      </c>
      <c r="B89">
        <v>0.84</v>
      </c>
      <c r="C89">
        <v>36.4</v>
      </c>
      <c r="D89">
        <v>3.6</v>
      </c>
      <c r="E89">
        <v>1</v>
      </c>
      <c r="F89">
        <v>963.8</v>
      </c>
      <c r="G89">
        <v>0.25</v>
      </c>
      <c r="H89">
        <v>0.04</v>
      </c>
      <c r="I89">
        <v>0.25</v>
      </c>
      <c r="J89">
        <v>1.2</v>
      </c>
      <c r="K89">
        <v>27.9</v>
      </c>
      <c r="L89">
        <v>37.14</v>
      </c>
      <c r="M89">
        <v>3.08</v>
      </c>
      <c r="N89">
        <v>3.4</v>
      </c>
      <c r="O89">
        <v>556</v>
      </c>
      <c r="P89">
        <v>0.1</v>
      </c>
      <c r="Q89">
        <v>20</v>
      </c>
      <c r="R89">
        <v>0.06</v>
      </c>
      <c r="S89">
        <v>52</v>
      </c>
      <c r="T89">
        <v>59.57</v>
      </c>
      <c r="U89">
        <v>2E-3</v>
      </c>
      <c r="V89">
        <v>7.3</v>
      </c>
      <c r="W89">
        <v>0.373</v>
      </c>
      <c r="X89">
        <v>28.4</v>
      </c>
      <c r="Y89">
        <v>0.12</v>
      </c>
      <c r="Z89">
        <v>15.55</v>
      </c>
      <c r="AA89">
        <v>2.2999999999999998</v>
      </c>
      <c r="AB89">
        <v>9.1999999999999993</v>
      </c>
      <c r="AC89">
        <v>45.3</v>
      </c>
      <c r="AD89">
        <v>0.25</v>
      </c>
      <c r="AE89">
        <v>3</v>
      </c>
      <c r="AF89">
        <v>1.4E-2</v>
      </c>
      <c r="AG89">
        <v>1.04</v>
      </c>
      <c r="AH89">
        <v>6</v>
      </c>
      <c r="AI89">
        <v>120</v>
      </c>
      <c r="AJ89">
        <v>0.9</v>
      </c>
      <c r="AK89">
        <v>20.2</v>
      </c>
    </row>
    <row r="90" spans="1:37">
      <c r="A90">
        <v>4262</v>
      </c>
      <c r="B90">
        <v>0.8</v>
      </c>
      <c r="C90">
        <v>62.9</v>
      </c>
      <c r="D90">
        <v>8.6</v>
      </c>
      <c r="E90">
        <v>0.5</v>
      </c>
      <c r="F90">
        <v>577.4</v>
      </c>
      <c r="G90">
        <v>0.22</v>
      </c>
      <c r="H90">
        <v>0.06</v>
      </c>
      <c r="I90">
        <v>0.28000000000000003</v>
      </c>
      <c r="J90">
        <v>2.2999999999999998</v>
      </c>
      <c r="K90">
        <v>21.5</v>
      </c>
      <c r="L90">
        <v>23.36</v>
      </c>
      <c r="M90">
        <v>2.16</v>
      </c>
      <c r="N90">
        <v>2.6</v>
      </c>
      <c r="O90">
        <v>353</v>
      </c>
      <c r="P90">
        <v>7.0000000000000007E-2</v>
      </c>
      <c r="Q90">
        <v>19.3</v>
      </c>
      <c r="R90">
        <v>0.1</v>
      </c>
      <c r="S90">
        <v>50</v>
      </c>
      <c r="T90">
        <v>18.79</v>
      </c>
      <c r="U90">
        <v>5.0000000000000001E-4</v>
      </c>
      <c r="V90">
        <v>13.4</v>
      </c>
      <c r="W90">
        <v>0.223</v>
      </c>
      <c r="X90">
        <v>27.72</v>
      </c>
      <c r="Y90">
        <v>0.09</v>
      </c>
      <c r="Z90">
        <v>7.2</v>
      </c>
      <c r="AA90">
        <v>2.4</v>
      </c>
      <c r="AB90">
        <v>6.2</v>
      </c>
      <c r="AC90">
        <v>48.4</v>
      </c>
      <c r="AD90">
        <v>0.13</v>
      </c>
      <c r="AE90">
        <v>6.1</v>
      </c>
      <c r="AF90">
        <v>1.4E-2</v>
      </c>
      <c r="AG90">
        <v>0.57999999999999996</v>
      </c>
      <c r="AH90">
        <v>3.7</v>
      </c>
      <c r="AI90">
        <v>71</v>
      </c>
      <c r="AJ90">
        <v>0.7</v>
      </c>
      <c r="AK90">
        <v>48.1</v>
      </c>
    </row>
    <row r="91" spans="1:37">
      <c r="A91">
        <v>1141</v>
      </c>
      <c r="B91">
        <v>0.74</v>
      </c>
      <c r="C91">
        <v>34.6</v>
      </c>
      <c r="D91">
        <v>6.4</v>
      </c>
      <c r="E91">
        <v>1</v>
      </c>
      <c r="F91">
        <v>463.7</v>
      </c>
      <c r="G91">
        <v>0.28999999999999998</v>
      </c>
      <c r="H91">
        <v>0.04</v>
      </c>
      <c r="I91">
        <v>0.23</v>
      </c>
      <c r="J91">
        <v>2.1</v>
      </c>
      <c r="K91">
        <v>19</v>
      </c>
      <c r="L91">
        <v>49.07</v>
      </c>
      <c r="M91">
        <v>2.44</v>
      </c>
      <c r="N91">
        <v>2.8</v>
      </c>
      <c r="O91">
        <v>63</v>
      </c>
      <c r="P91">
        <v>0.09</v>
      </c>
      <c r="Q91">
        <v>21.2</v>
      </c>
      <c r="R91">
        <v>0.08</v>
      </c>
      <c r="S91">
        <v>66</v>
      </c>
      <c r="T91">
        <v>5.73</v>
      </c>
      <c r="U91">
        <v>2E-3</v>
      </c>
      <c r="V91">
        <v>16.7</v>
      </c>
      <c r="W91">
        <v>0.35499999999999998</v>
      </c>
      <c r="X91">
        <v>18.37</v>
      </c>
      <c r="Y91">
        <v>7.0000000000000007E-2</v>
      </c>
      <c r="Z91">
        <v>2.84</v>
      </c>
      <c r="AA91">
        <v>1.5</v>
      </c>
      <c r="AB91">
        <v>1.6</v>
      </c>
      <c r="AC91">
        <v>36</v>
      </c>
      <c r="AD91">
        <v>0.11</v>
      </c>
      <c r="AE91">
        <v>1.4</v>
      </c>
      <c r="AF91">
        <v>0.01</v>
      </c>
      <c r="AG91">
        <v>0.42</v>
      </c>
      <c r="AH91">
        <v>2.7</v>
      </c>
      <c r="AI91">
        <v>74</v>
      </c>
      <c r="AJ91">
        <v>0.1</v>
      </c>
      <c r="AK91">
        <v>66.5</v>
      </c>
    </row>
    <row r="92" spans="1:37">
      <c r="A92">
        <v>1613</v>
      </c>
      <c r="B92">
        <v>0.49</v>
      </c>
      <c r="C92">
        <v>27.3</v>
      </c>
      <c r="D92">
        <v>2.2000000000000002</v>
      </c>
      <c r="E92">
        <v>0.5</v>
      </c>
      <c r="F92">
        <v>376.6</v>
      </c>
      <c r="G92">
        <v>0.21</v>
      </c>
      <c r="H92">
        <v>0.03</v>
      </c>
      <c r="I92">
        <v>0.17</v>
      </c>
      <c r="J92">
        <v>0.9</v>
      </c>
      <c r="K92">
        <v>9.5</v>
      </c>
      <c r="L92">
        <v>16.829999999999998</v>
      </c>
      <c r="M92">
        <v>1.32</v>
      </c>
      <c r="N92">
        <v>1.8</v>
      </c>
      <c r="O92">
        <v>103</v>
      </c>
      <c r="P92">
        <v>0.09</v>
      </c>
      <c r="Q92">
        <v>19.399999999999999</v>
      </c>
      <c r="R92">
        <v>0.04</v>
      </c>
      <c r="S92">
        <v>22</v>
      </c>
      <c r="T92">
        <v>10.84</v>
      </c>
      <c r="U92">
        <v>3.0000000000000001E-3</v>
      </c>
      <c r="V92">
        <v>7.1</v>
      </c>
      <c r="W92">
        <v>0.13900000000000001</v>
      </c>
      <c r="X92">
        <v>37.54</v>
      </c>
      <c r="Y92">
        <v>7.0000000000000007E-2</v>
      </c>
      <c r="Z92">
        <v>3.89</v>
      </c>
      <c r="AA92">
        <v>1</v>
      </c>
      <c r="AB92">
        <v>3.9</v>
      </c>
      <c r="AC92">
        <v>36.6</v>
      </c>
      <c r="AD92">
        <v>0.08</v>
      </c>
      <c r="AE92">
        <v>3.8</v>
      </c>
      <c r="AF92">
        <v>6.0000000000000001E-3</v>
      </c>
      <c r="AG92">
        <v>0.36</v>
      </c>
      <c r="AH92">
        <v>2.1</v>
      </c>
      <c r="AI92">
        <v>54</v>
      </c>
      <c r="AJ92">
        <v>0.4</v>
      </c>
      <c r="AK92">
        <v>35.4</v>
      </c>
    </row>
    <row r="93" spans="1:37">
      <c r="A93">
        <v>324</v>
      </c>
      <c r="B93">
        <v>0.28000000000000003</v>
      </c>
      <c r="C93">
        <v>44.6</v>
      </c>
      <c r="D93">
        <v>4.5</v>
      </c>
      <c r="E93">
        <v>0.5</v>
      </c>
      <c r="F93">
        <v>180.7</v>
      </c>
      <c r="G93">
        <v>0.17</v>
      </c>
      <c r="H93">
        <v>0.02</v>
      </c>
      <c r="I93">
        <v>0.4</v>
      </c>
      <c r="J93">
        <v>5.4</v>
      </c>
      <c r="K93">
        <v>9.5</v>
      </c>
      <c r="L93">
        <v>51.91</v>
      </c>
      <c r="M93">
        <v>1.78</v>
      </c>
      <c r="N93">
        <v>1.4</v>
      </c>
      <c r="O93">
        <v>7</v>
      </c>
      <c r="P93">
        <v>0.06</v>
      </c>
      <c r="Q93">
        <v>22</v>
      </c>
      <c r="R93">
        <v>0.02</v>
      </c>
      <c r="S93">
        <v>247</v>
      </c>
      <c r="T93">
        <v>3.29</v>
      </c>
      <c r="U93">
        <v>5.0000000000000001E-4</v>
      </c>
      <c r="V93">
        <v>27.3</v>
      </c>
      <c r="W93">
        <v>6.4000000000000001E-2</v>
      </c>
      <c r="X93">
        <v>17.72</v>
      </c>
      <c r="Y93">
        <v>0.03</v>
      </c>
      <c r="Z93">
        <v>2.0299999999999998</v>
      </c>
      <c r="AA93">
        <v>1.1000000000000001</v>
      </c>
      <c r="AB93">
        <v>1.2</v>
      </c>
      <c r="AC93">
        <v>25</v>
      </c>
      <c r="AD93">
        <v>0.08</v>
      </c>
      <c r="AE93">
        <v>2.6</v>
      </c>
      <c r="AF93">
        <v>7.0000000000000001E-3</v>
      </c>
      <c r="AG93">
        <v>0.16</v>
      </c>
      <c r="AH93">
        <v>1.4</v>
      </c>
      <c r="AI93">
        <v>18</v>
      </c>
      <c r="AJ93">
        <v>0.2</v>
      </c>
      <c r="AK93">
        <v>77.8</v>
      </c>
    </row>
    <row r="94" spans="1:37">
      <c r="A94">
        <v>193</v>
      </c>
      <c r="B94">
        <v>1.61</v>
      </c>
      <c r="C94">
        <v>15.5</v>
      </c>
      <c r="D94">
        <v>3.9</v>
      </c>
      <c r="E94">
        <v>2</v>
      </c>
      <c r="F94">
        <v>221.2</v>
      </c>
      <c r="G94">
        <v>0.14000000000000001</v>
      </c>
      <c r="H94">
        <v>0.41</v>
      </c>
      <c r="I94">
        <v>0.36</v>
      </c>
      <c r="J94">
        <v>26.5</v>
      </c>
      <c r="K94">
        <v>36</v>
      </c>
      <c r="L94">
        <v>57.93</v>
      </c>
      <c r="M94">
        <v>3.73</v>
      </c>
      <c r="N94">
        <v>5.3</v>
      </c>
      <c r="O94">
        <v>26</v>
      </c>
      <c r="P94">
        <v>7.0000000000000007E-2</v>
      </c>
      <c r="Q94">
        <v>14.4</v>
      </c>
      <c r="R94">
        <v>0.85</v>
      </c>
      <c r="S94">
        <v>992</v>
      </c>
      <c r="T94">
        <v>1.7</v>
      </c>
      <c r="U94">
        <v>5.0000000000000001E-4</v>
      </c>
      <c r="V94">
        <v>44.3</v>
      </c>
      <c r="W94">
        <v>8.5000000000000006E-2</v>
      </c>
      <c r="X94">
        <v>13.21</v>
      </c>
      <c r="Y94">
        <v>0.04</v>
      </c>
      <c r="Z94">
        <v>1.37</v>
      </c>
      <c r="AA94">
        <v>4.5</v>
      </c>
      <c r="AB94">
        <v>0.5</v>
      </c>
      <c r="AC94">
        <v>25.6</v>
      </c>
      <c r="AD94">
        <v>0.04</v>
      </c>
      <c r="AE94">
        <v>1.8</v>
      </c>
      <c r="AF94">
        <v>0.10299999999999999</v>
      </c>
      <c r="AG94">
        <v>0.1</v>
      </c>
      <c r="AH94">
        <v>0.7</v>
      </c>
      <c r="AI94">
        <v>81</v>
      </c>
      <c r="AJ94">
        <v>0.2</v>
      </c>
      <c r="AK94">
        <v>97.2</v>
      </c>
    </row>
    <row r="95" spans="1:37">
      <c r="A95">
        <v>419</v>
      </c>
      <c r="B95">
        <v>1.17</v>
      </c>
      <c r="C95">
        <v>33.9</v>
      </c>
      <c r="D95">
        <v>3.1</v>
      </c>
      <c r="E95">
        <v>1</v>
      </c>
      <c r="F95">
        <v>289.7</v>
      </c>
      <c r="G95">
        <v>0.21</v>
      </c>
      <c r="H95">
        <v>0.06</v>
      </c>
      <c r="I95">
        <v>0.32</v>
      </c>
      <c r="J95">
        <v>14.7</v>
      </c>
      <c r="K95">
        <v>24</v>
      </c>
      <c r="L95">
        <v>56.33</v>
      </c>
      <c r="M95">
        <v>2.66</v>
      </c>
      <c r="N95">
        <v>3.3</v>
      </c>
      <c r="O95">
        <v>30</v>
      </c>
      <c r="P95">
        <v>0.09</v>
      </c>
      <c r="Q95">
        <v>22.2</v>
      </c>
      <c r="R95">
        <v>0.39</v>
      </c>
      <c r="S95">
        <v>674</v>
      </c>
      <c r="T95">
        <v>2.93</v>
      </c>
      <c r="U95">
        <v>5.0000000000000001E-4</v>
      </c>
      <c r="V95">
        <v>46.3</v>
      </c>
      <c r="W95">
        <v>6.0999999999999999E-2</v>
      </c>
      <c r="X95">
        <v>28.38</v>
      </c>
      <c r="Y95">
        <v>0.05</v>
      </c>
      <c r="Z95">
        <v>2.5299999999999998</v>
      </c>
      <c r="AA95">
        <v>1.6</v>
      </c>
      <c r="AB95">
        <v>1.2</v>
      </c>
      <c r="AC95">
        <v>33.6</v>
      </c>
      <c r="AD95">
        <v>0.06</v>
      </c>
      <c r="AE95">
        <v>1.2</v>
      </c>
      <c r="AF95">
        <v>2.1000000000000001E-2</v>
      </c>
      <c r="AG95">
        <v>0.23</v>
      </c>
      <c r="AH95">
        <v>1.2</v>
      </c>
      <c r="AI95">
        <v>39</v>
      </c>
      <c r="AJ95">
        <v>0.1</v>
      </c>
      <c r="AK95">
        <v>110.3</v>
      </c>
    </row>
    <row r="96" spans="1:37">
      <c r="A96">
        <v>180</v>
      </c>
      <c r="B96">
        <v>2.25</v>
      </c>
      <c r="C96">
        <v>27.4</v>
      </c>
      <c r="D96">
        <v>1.5</v>
      </c>
      <c r="E96">
        <v>2</v>
      </c>
      <c r="F96">
        <v>242.9</v>
      </c>
      <c r="G96">
        <v>0.15</v>
      </c>
      <c r="H96">
        <v>0.46</v>
      </c>
      <c r="I96">
        <v>0.25</v>
      </c>
      <c r="J96">
        <v>19.3</v>
      </c>
      <c r="K96">
        <v>115.7</v>
      </c>
      <c r="L96">
        <v>48.52</v>
      </c>
      <c r="M96">
        <v>3.54</v>
      </c>
      <c r="N96">
        <v>6.7</v>
      </c>
      <c r="O96">
        <v>18</v>
      </c>
      <c r="P96">
        <v>0.08</v>
      </c>
      <c r="Q96">
        <v>10.199999999999999</v>
      </c>
      <c r="R96">
        <v>1.1299999999999999</v>
      </c>
      <c r="S96">
        <v>639</v>
      </c>
      <c r="T96">
        <v>1.54</v>
      </c>
      <c r="U96">
        <v>5.0000000000000001E-4</v>
      </c>
      <c r="V96">
        <v>60.6</v>
      </c>
      <c r="W96">
        <v>4.2000000000000003E-2</v>
      </c>
      <c r="X96">
        <v>14.05</v>
      </c>
      <c r="Y96">
        <v>0.03</v>
      </c>
      <c r="Z96">
        <v>1.2</v>
      </c>
      <c r="AA96">
        <v>4.5</v>
      </c>
      <c r="AB96">
        <v>0.6</v>
      </c>
      <c r="AC96">
        <v>21.7</v>
      </c>
      <c r="AD96">
        <v>0.05</v>
      </c>
      <c r="AE96">
        <v>2.2999999999999998</v>
      </c>
      <c r="AF96">
        <v>0.124</v>
      </c>
      <c r="AG96">
        <v>0.15</v>
      </c>
      <c r="AH96">
        <v>0.4</v>
      </c>
      <c r="AI96">
        <v>91</v>
      </c>
      <c r="AJ96">
        <v>0.2</v>
      </c>
      <c r="AK96">
        <v>90.9</v>
      </c>
    </row>
    <row r="97" spans="1:37">
      <c r="A97">
        <v>329</v>
      </c>
      <c r="B97">
        <v>1.58</v>
      </c>
      <c r="C97">
        <v>51.4</v>
      </c>
      <c r="D97">
        <v>4.5</v>
      </c>
      <c r="E97">
        <v>2</v>
      </c>
      <c r="F97">
        <v>194.3</v>
      </c>
      <c r="G97">
        <v>0.21</v>
      </c>
      <c r="H97">
        <v>0.11</v>
      </c>
      <c r="I97">
        <v>0.42</v>
      </c>
      <c r="J97">
        <v>11.9</v>
      </c>
      <c r="K97">
        <v>36</v>
      </c>
      <c r="L97">
        <v>60.66</v>
      </c>
      <c r="M97">
        <v>3.66</v>
      </c>
      <c r="N97">
        <v>4.2</v>
      </c>
      <c r="O97">
        <v>69</v>
      </c>
      <c r="P97">
        <v>0.08</v>
      </c>
      <c r="Q97">
        <v>14.9</v>
      </c>
      <c r="R97">
        <v>0.39</v>
      </c>
      <c r="S97">
        <v>425</v>
      </c>
      <c r="T97">
        <v>2.11</v>
      </c>
      <c r="U97">
        <v>5.0000000000000001E-4</v>
      </c>
      <c r="V97">
        <v>35.4</v>
      </c>
      <c r="W97">
        <v>5.0999999999999997E-2</v>
      </c>
      <c r="X97">
        <v>26.23</v>
      </c>
      <c r="Y97">
        <v>0.04</v>
      </c>
      <c r="Z97">
        <v>1.91</v>
      </c>
      <c r="AA97">
        <v>2.2999999999999998</v>
      </c>
      <c r="AB97">
        <v>1</v>
      </c>
      <c r="AC97">
        <v>14.8</v>
      </c>
      <c r="AD97">
        <v>0.09</v>
      </c>
      <c r="AE97">
        <v>2.7</v>
      </c>
      <c r="AF97">
        <v>4.2999999999999997E-2</v>
      </c>
      <c r="AG97">
        <v>0.16</v>
      </c>
      <c r="AH97">
        <v>0.7</v>
      </c>
      <c r="AI97">
        <v>46</v>
      </c>
      <c r="AJ97">
        <v>0.3</v>
      </c>
      <c r="AK97">
        <v>110.8</v>
      </c>
    </row>
    <row r="98" spans="1:37">
      <c r="A98">
        <v>721</v>
      </c>
      <c r="B98">
        <v>0.8</v>
      </c>
      <c r="C98">
        <v>31.9</v>
      </c>
      <c r="D98">
        <v>3.9</v>
      </c>
      <c r="E98">
        <v>2</v>
      </c>
      <c r="F98">
        <v>266.60000000000002</v>
      </c>
      <c r="G98">
        <v>0.24</v>
      </c>
      <c r="H98">
        <v>0.34</v>
      </c>
      <c r="I98">
        <v>0.37</v>
      </c>
      <c r="J98">
        <v>24.9</v>
      </c>
      <c r="K98">
        <v>17.100000000000001</v>
      </c>
      <c r="L98">
        <v>107.23</v>
      </c>
      <c r="M98">
        <v>2.75</v>
      </c>
      <c r="N98">
        <v>2.7</v>
      </c>
      <c r="O98">
        <v>84</v>
      </c>
      <c r="P98">
        <v>0.12</v>
      </c>
      <c r="Q98">
        <v>13.3</v>
      </c>
      <c r="R98">
        <v>0.4</v>
      </c>
      <c r="S98">
        <v>2954</v>
      </c>
      <c r="T98">
        <v>0.67</v>
      </c>
      <c r="U98">
        <v>5.0000000000000001E-4</v>
      </c>
      <c r="V98">
        <v>95.8</v>
      </c>
      <c r="W98">
        <v>5.2999999999999999E-2</v>
      </c>
      <c r="X98">
        <v>25.78</v>
      </c>
      <c r="Y98">
        <v>0.01</v>
      </c>
      <c r="Z98">
        <v>0.71</v>
      </c>
      <c r="AA98">
        <v>1.7</v>
      </c>
      <c r="AB98">
        <v>0.5</v>
      </c>
      <c r="AC98">
        <v>20.7</v>
      </c>
      <c r="AD98">
        <v>0.12</v>
      </c>
      <c r="AE98">
        <v>3.3</v>
      </c>
      <c r="AF98">
        <v>7.0000000000000001E-3</v>
      </c>
      <c r="AG98">
        <v>0.1</v>
      </c>
      <c r="AH98">
        <v>0.4</v>
      </c>
      <c r="AI98">
        <v>25</v>
      </c>
      <c r="AJ98">
        <v>0.05</v>
      </c>
      <c r="AK98">
        <v>138.19999999999999</v>
      </c>
    </row>
    <row r="99" spans="1:37">
      <c r="A99">
        <v>5898</v>
      </c>
      <c r="B99">
        <v>0.45</v>
      </c>
      <c r="C99">
        <v>220.6</v>
      </c>
      <c r="D99">
        <v>14.4</v>
      </c>
      <c r="E99">
        <v>0.5</v>
      </c>
      <c r="F99">
        <v>139</v>
      </c>
      <c r="G99">
        <v>0.4</v>
      </c>
      <c r="H99">
        <v>0.06</v>
      </c>
      <c r="I99">
        <v>0.7</v>
      </c>
      <c r="J99">
        <v>3</v>
      </c>
      <c r="K99">
        <v>13.6</v>
      </c>
      <c r="L99">
        <v>63.29</v>
      </c>
      <c r="M99">
        <v>1.9</v>
      </c>
      <c r="N99">
        <v>2.9</v>
      </c>
      <c r="O99">
        <v>56</v>
      </c>
      <c r="P99">
        <v>0.09</v>
      </c>
      <c r="Q99">
        <v>11</v>
      </c>
      <c r="R99">
        <v>0.11</v>
      </c>
      <c r="S99">
        <v>132</v>
      </c>
      <c r="T99">
        <v>2.2200000000000002</v>
      </c>
      <c r="U99">
        <v>1.4999999999999999E-2</v>
      </c>
      <c r="V99">
        <v>9.9</v>
      </c>
      <c r="W99">
        <v>6.3E-2</v>
      </c>
      <c r="X99">
        <v>884.12</v>
      </c>
      <c r="Y99">
        <v>0.11</v>
      </c>
      <c r="Z99">
        <v>8.77</v>
      </c>
      <c r="AA99">
        <v>1.2</v>
      </c>
      <c r="AB99">
        <v>3</v>
      </c>
      <c r="AC99">
        <v>18.100000000000001</v>
      </c>
      <c r="AD99">
        <v>0.14000000000000001</v>
      </c>
      <c r="AE99">
        <v>0.6</v>
      </c>
      <c r="AF99">
        <v>2.4E-2</v>
      </c>
      <c r="AG99">
        <v>0.08</v>
      </c>
      <c r="AH99">
        <v>0.8</v>
      </c>
      <c r="AI99">
        <v>24</v>
      </c>
      <c r="AJ99">
        <v>0.2</v>
      </c>
      <c r="AK99">
        <v>58.6</v>
      </c>
    </row>
    <row r="100" spans="1:37">
      <c r="A100">
        <v>862</v>
      </c>
      <c r="B100">
        <v>0.3</v>
      </c>
      <c r="C100">
        <v>57.4</v>
      </c>
      <c r="D100">
        <v>1.2</v>
      </c>
      <c r="E100">
        <v>0.5</v>
      </c>
      <c r="F100">
        <v>156.5</v>
      </c>
      <c r="G100">
        <v>1.2</v>
      </c>
      <c r="H100">
        <v>0.03</v>
      </c>
      <c r="I100">
        <v>1.18</v>
      </c>
      <c r="J100">
        <v>7.6</v>
      </c>
      <c r="K100">
        <v>9</v>
      </c>
      <c r="L100">
        <v>22.45</v>
      </c>
      <c r="M100">
        <v>1.75</v>
      </c>
      <c r="N100">
        <v>1.3</v>
      </c>
      <c r="O100">
        <v>13</v>
      </c>
      <c r="P100">
        <v>0.1</v>
      </c>
      <c r="Q100">
        <v>18.5</v>
      </c>
      <c r="R100">
        <v>0.02</v>
      </c>
      <c r="S100">
        <v>174</v>
      </c>
      <c r="T100">
        <v>2.97</v>
      </c>
      <c r="U100">
        <v>2E-3</v>
      </c>
      <c r="V100">
        <v>22.3</v>
      </c>
      <c r="W100">
        <v>0.106</v>
      </c>
      <c r="X100">
        <v>131.12</v>
      </c>
      <c r="Y100">
        <v>0.16</v>
      </c>
      <c r="Z100">
        <v>2.2000000000000002</v>
      </c>
      <c r="AA100">
        <v>0.2</v>
      </c>
      <c r="AB100">
        <v>0.7</v>
      </c>
      <c r="AC100">
        <v>95.8</v>
      </c>
      <c r="AD100">
        <v>0.09</v>
      </c>
      <c r="AE100">
        <v>0.3</v>
      </c>
      <c r="AF100">
        <v>3.0000000000000001E-3</v>
      </c>
      <c r="AG100">
        <v>0.2</v>
      </c>
      <c r="AH100">
        <v>1.3</v>
      </c>
      <c r="AI100">
        <v>19</v>
      </c>
      <c r="AJ100">
        <v>0.2</v>
      </c>
      <c r="AK100">
        <v>127.1</v>
      </c>
    </row>
    <row r="101" spans="1:37">
      <c r="A101">
        <v>644</v>
      </c>
      <c r="B101">
        <v>0.83</v>
      </c>
      <c r="C101">
        <v>25.4</v>
      </c>
      <c r="D101">
        <v>1.6</v>
      </c>
      <c r="E101">
        <v>1</v>
      </c>
      <c r="F101">
        <v>246.3</v>
      </c>
      <c r="G101">
        <v>0.76</v>
      </c>
      <c r="H101">
        <v>0.06</v>
      </c>
      <c r="I101">
        <v>0.92</v>
      </c>
      <c r="J101">
        <v>6.7</v>
      </c>
      <c r="K101">
        <v>19</v>
      </c>
      <c r="L101">
        <v>36.82</v>
      </c>
      <c r="M101">
        <v>2.71</v>
      </c>
      <c r="N101">
        <v>3.2</v>
      </c>
      <c r="O101">
        <v>26</v>
      </c>
      <c r="P101">
        <v>0.12</v>
      </c>
      <c r="Q101">
        <v>20.6</v>
      </c>
      <c r="R101">
        <v>0.21</v>
      </c>
      <c r="S101">
        <v>167</v>
      </c>
      <c r="T101">
        <v>3.72</v>
      </c>
      <c r="U101">
        <v>3.0000000000000001E-3</v>
      </c>
      <c r="V101">
        <v>39</v>
      </c>
      <c r="W101">
        <v>8.4000000000000005E-2</v>
      </c>
      <c r="X101">
        <v>40.090000000000003</v>
      </c>
      <c r="Y101">
        <v>0.13</v>
      </c>
      <c r="Z101">
        <v>2.41</v>
      </c>
      <c r="AA101">
        <v>1.1000000000000001</v>
      </c>
      <c r="AB101">
        <v>1</v>
      </c>
      <c r="AC101">
        <v>90.5</v>
      </c>
      <c r="AD101">
        <v>0.08</v>
      </c>
      <c r="AE101">
        <v>1.6</v>
      </c>
      <c r="AF101">
        <v>1.6E-2</v>
      </c>
      <c r="AG101">
        <v>0.25</v>
      </c>
      <c r="AH101">
        <v>1.3</v>
      </c>
      <c r="AI101">
        <v>35</v>
      </c>
      <c r="AJ101">
        <v>0.2</v>
      </c>
      <c r="AK101">
        <v>186.8</v>
      </c>
    </row>
    <row r="102" spans="1:37">
      <c r="A102">
        <v>276</v>
      </c>
      <c r="B102">
        <v>1.43</v>
      </c>
      <c r="C102">
        <v>12.8</v>
      </c>
      <c r="D102">
        <v>2.5</v>
      </c>
      <c r="E102">
        <v>1</v>
      </c>
      <c r="F102">
        <v>190.7</v>
      </c>
      <c r="G102">
        <v>0.28000000000000003</v>
      </c>
      <c r="H102">
        <v>0.08</v>
      </c>
      <c r="I102">
        <v>0.38</v>
      </c>
      <c r="J102">
        <v>4.3</v>
      </c>
      <c r="K102">
        <v>26.8</v>
      </c>
      <c r="L102">
        <v>29.62</v>
      </c>
      <c r="M102">
        <v>2.76</v>
      </c>
      <c r="N102">
        <v>4.0999999999999996</v>
      </c>
      <c r="O102">
        <v>36</v>
      </c>
      <c r="P102">
        <v>0.09</v>
      </c>
      <c r="Q102">
        <v>15.8</v>
      </c>
      <c r="R102">
        <v>0.3</v>
      </c>
      <c r="S102">
        <v>91</v>
      </c>
      <c r="T102">
        <v>2.82</v>
      </c>
      <c r="U102">
        <v>2E-3</v>
      </c>
      <c r="V102">
        <v>21.4</v>
      </c>
      <c r="W102">
        <v>8.1000000000000003E-2</v>
      </c>
      <c r="X102">
        <v>19.86</v>
      </c>
      <c r="Y102">
        <v>0.06</v>
      </c>
      <c r="Z102">
        <v>1.6</v>
      </c>
      <c r="AA102">
        <v>0.7</v>
      </c>
      <c r="AB102">
        <v>1.1000000000000001</v>
      </c>
      <c r="AC102">
        <v>16.8</v>
      </c>
      <c r="AD102">
        <v>0.08</v>
      </c>
      <c r="AE102">
        <v>0.3</v>
      </c>
      <c r="AF102">
        <v>1.0999999999999999E-2</v>
      </c>
      <c r="AG102">
        <v>0.2</v>
      </c>
      <c r="AH102">
        <v>1.2</v>
      </c>
      <c r="AI102">
        <v>45</v>
      </c>
      <c r="AJ102">
        <v>0.1</v>
      </c>
      <c r="AK102">
        <v>74.599999999999994</v>
      </c>
    </row>
    <row r="103" spans="1:37">
      <c r="A103">
        <v>425</v>
      </c>
      <c r="B103">
        <v>1.2</v>
      </c>
      <c r="C103">
        <v>18.600000000000001</v>
      </c>
      <c r="D103">
        <v>1.9</v>
      </c>
      <c r="E103">
        <v>0.5</v>
      </c>
      <c r="F103">
        <v>198.3</v>
      </c>
      <c r="G103">
        <v>0.26</v>
      </c>
      <c r="H103">
        <v>0.06</v>
      </c>
      <c r="I103">
        <v>0.3</v>
      </c>
      <c r="J103">
        <v>2.9</v>
      </c>
      <c r="K103">
        <v>24</v>
      </c>
      <c r="L103">
        <v>34.159999999999997</v>
      </c>
      <c r="M103">
        <v>2.5099999999999998</v>
      </c>
      <c r="N103">
        <v>4</v>
      </c>
      <c r="O103">
        <v>61</v>
      </c>
      <c r="P103">
        <v>0.09</v>
      </c>
      <c r="Q103">
        <v>18.7</v>
      </c>
      <c r="R103">
        <v>0.28000000000000003</v>
      </c>
      <c r="S103">
        <v>82</v>
      </c>
      <c r="T103">
        <v>3.53</v>
      </c>
      <c r="U103">
        <v>1E-3</v>
      </c>
      <c r="V103">
        <v>15.8</v>
      </c>
      <c r="W103">
        <v>7.5999999999999998E-2</v>
      </c>
      <c r="X103">
        <v>25.25</v>
      </c>
      <c r="Y103">
        <v>7.0000000000000007E-2</v>
      </c>
      <c r="Z103">
        <v>1.63</v>
      </c>
      <c r="AA103">
        <v>0.6</v>
      </c>
      <c r="AB103">
        <v>1.3</v>
      </c>
      <c r="AC103">
        <v>16.100000000000001</v>
      </c>
      <c r="AD103">
        <v>0.06</v>
      </c>
      <c r="AE103">
        <v>0.4</v>
      </c>
      <c r="AF103">
        <v>7.0000000000000001E-3</v>
      </c>
      <c r="AG103">
        <v>0.18</v>
      </c>
      <c r="AH103">
        <v>1.3</v>
      </c>
      <c r="AI103">
        <v>44</v>
      </c>
      <c r="AJ103">
        <v>0.1</v>
      </c>
      <c r="AK103">
        <v>53.4</v>
      </c>
    </row>
    <row r="104" spans="1:37">
      <c r="A104">
        <v>350</v>
      </c>
      <c r="B104">
        <v>1.37</v>
      </c>
      <c r="C104">
        <v>12.8</v>
      </c>
      <c r="D104">
        <v>3.9</v>
      </c>
      <c r="E104">
        <v>1</v>
      </c>
      <c r="F104">
        <v>190.8</v>
      </c>
      <c r="G104">
        <v>0.24</v>
      </c>
      <c r="H104">
        <v>0.09</v>
      </c>
      <c r="I104">
        <v>0.53</v>
      </c>
      <c r="J104">
        <v>5.6</v>
      </c>
      <c r="K104">
        <v>26.9</v>
      </c>
      <c r="L104">
        <v>41.65</v>
      </c>
      <c r="M104">
        <v>2.57</v>
      </c>
      <c r="N104">
        <v>3.7</v>
      </c>
      <c r="O104">
        <v>24</v>
      </c>
      <c r="P104">
        <v>0.09</v>
      </c>
      <c r="Q104">
        <v>20.6</v>
      </c>
      <c r="R104">
        <v>0.39</v>
      </c>
      <c r="S104">
        <v>115</v>
      </c>
      <c r="T104">
        <v>2.87</v>
      </c>
      <c r="U104">
        <v>3.0000000000000001E-3</v>
      </c>
      <c r="V104">
        <v>25.4</v>
      </c>
      <c r="W104">
        <v>6.7000000000000004E-2</v>
      </c>
      <c r="X104">
        <v>20.92</v>
      </c>
      <c r="Y104">
        <v>0.04</v>
      </c>
      <c r="Z104">
        <v>1.82</v>
      </c>
      <c r="AA104">
        <v>1.7</v>
      </c>
      <c r="AB104">
        <v>1.4</v>
      </c>
      <c r="AC104">
        <v>18.3</v>
      </c>
      <c r="AD104">
        <v>0.04</v>
      </c>
      <c r="AE104">
        <v>5.8</v>
      </c>
      <c r="AF104">
        <v>2.5000000000000001E-2</v>
      </c>
      <c r="AG104">
        <v>0.17</v>
      </c>
      <c r="AH104">
        <v>1.4</v>
      </c>
      <c r="AI104">
        <v>40</v>
      </c>
      <c r="AJ104">
        <v>0.2</v>
      </c>
      <c r="AK104">
        <v>74.8</v>
      </c>
    </row>
    <row r="105" spans="1:37">
      <c r="A105">
        <v>452</v>
      </c>
      <c r="B105">
        <v>1.27</v>
      </c>
      <c r="C105">
        <v>11.9</v>
      </c>
      <c r="D105">
        <v>2.2000000000000002</v>
      </c>
      <c r="E105">
        <v>1</v>
      </c>
      <c r="F105">
        <v>182.9</v>
      </c>
      <c r="G105">
        <v>0.19</v>
      </c>
      <c r="H105">
        <v>0.11</v>
      </c>
      <c r="I105">
        <v>0.52</v>
      </c>
      <c r="J105">
        <v>5</v>
      </c>
      <c r="K105">
        <v>26.3</v>
      </c>
      <c r="L105">
        <v>25.58</v>
      </c>
      <c r="M105">
        <v>2.4700000000000002</v>
      </c>
      <c r="N105">
        <v>3.9</v>
      </c>
      <c r="O105">
        <v>35</v>
      </c>
      <c r="P105">
        <v>7.0000000000000007E-2</v>
      </c>
      <c r="Q105">
        <v>17.3</v>
      </c>
      <c r="R105">
        <v>0.35</v>
      </c>
      <c r="S105">
        <v>111</v>
      </c>
      <c r="T105">
        <v>2.17</v>
      </c>
      <c r="U105">
        <v>3.0000000000000001E-3</v>
      </c>
      <c r="V105">
        <v>21.7</v>
      </c>
      <c r="W105">
        <v>5.1999999999999998E-2</v>
      </c>
      <c r="X105">
        <v>18.399999999999999</v>
      </c>
      <c r="Y105">
        <v>0.03</v>
      </c>
      <c r="Z105">
        <v>1.29</v>
      </c>
      <c r="AA105">
        <v>1.8</v>
      </c>
      <c r="AB105">
        <v>0.9</v>
      </c>
      <c r="AC105">
        <v>14.1</v>
      </c>
      <c r="AD105">
        <v>0.04</v>
      </c>
      <c r="AE105">
        <v>4.5</v>
      </c>
      <c r="AF105">
        <v>2.9000000000000001E-2</v>
      </c>
      <c r="AG105">
        <v>0.13</v>
      </c>
      <c r="AH105">
        <v>1.1000000000000001</v>
      </c>
      <c r="AI105">
        <v>42</v>
      </c>
      <c r="AJ105">
        <v>0.3</v>
      </c>
      <c r="AK105">
        <v>55.8</v>
      </c>
    </row>
    <row r="106" spans="1:37">
      <c r="A106">
        <v>721</v>
      </c>
      <c r="B106">
        <v>1.19</v>
      </c>
      <c r="C106">
        <v>13.1</v>
      </c>
      <c r="D106">
        <v>5.0999999999999996</v>
      </c>
      <c r="E106">
        <v>0.5</v>
      </c>
      <c r="F106">
        <v>153.6</v>
      </c>
      <c r="G106">
        <v>0.28000000000000003</v>
      </c>
      <c r="H106">
        <v>0.11</v>
      </c>
      <c r="I106">
        <v>1.31</v>
      </c>
      <c r="J106">
        <v>7.2</v>
      </c>
      <c r="K106">
        <v>28</v>
      </c>
      <c r="L106">
        <v>31.72</v>
      </c>
      <c r="M106">
        <v>2.5</v>
      </c>
      <c r="N106">
        <v>4</v>
      </c>
      <c r="O106">
        <v>59</v>
      </c>
      <c r="P106">
        <v>0.08</v>
      </c>
      <c r="Q106">
        <v>16.600000000000001</v>
      </c>
      <c r="R106">
        <v>0.37</v>
      </c>
      <c r="S106">
        <v>153</v>
      </c>
      <c r="T106">
        <v>2.19</v>
      </c>
      <c r="U106">
        <v>3.0000000000000001E-3</v>
      </c>
      <c r="V106">
        <v>24.5</v>
      </c>
      <c r="W106">
        <v>5.8000000000000003E-2</v>
      </c>
      <c r="X106">
        <v>25.8</v>
      </c>
      <c r="Y106">
        <v>0.03</v>
      </c>
      <c r="Z106">
        <v>1.1399999999999999</v>
      </c>
      <c r="AA106">
        <v>1.8</v>
      </c>
      <c r="AB106">
        <v>1</v>
      </c>
      <c r="AC106">
        <v>12.8</v>
      </c>
      <c r="AD106">
        <v>0.03</v>
      </c>
      <c r="AE106">
        <v>3.4</v>
      </c>
      <c r="AF106">
        <v>3.5000000000000003E-2</v>
      </c>
      <c r="AG106">
        <v>0.15</v>
      </c>
      <c r="AH106">
        <v>1.1000000000000001</v>
      </c>
      <c r="AI106">
        <v>43</v>
      </c>
      <c r="AJ106">
        <v>0.3</v>
      </c>
      <c r="AK106">
        <v>73.2</v>
      </c>
    </row>
    <row r="107" spans="1:37">
      <c r="A107">
        <v>620</v>
      </c>
      <c r="B107">
        <v>3.77</v>
      </c>
      <c r="C107">
        <v>2.2000000000000002</v>
      </c>
      <c r="D107">
        <v>0.7</v>
      </c>
      <c r="E107">
        <v>0.5</v>
      </c>
      <c r="F107">
        <v>1381.1</v>
      </c>
      <c r="G107">
        <v>7.0000000000000007E-2</v>
      </c>
      <c r="H107">
        <v>0.77</v>
      </c>
      <c r="I107">
        <v>4.24</v>
      </c>
      <c r="J107">
        <v>26.7</v>
      </c>
      <c r="K107">
        <v>69.8</v>
      </c>
      <c r="L107">
        <v>45.91</v>
      </c>
      <c r="M107">
        <v>6.06</v>
      </c>
      <c r="N107">
        <v>10.199999999999999</v>
      </c>
      <c r="O107">
        <v>10</v>
      </c>
      <c r="P107">
        <v>0.1</v>
      </c>
      <c r="Q107">
        <v>36.299999999999997</v>
      </c>
      <c r="R107">
        <v>1.54</v>
      </c>
      <c r="S107">
        <v>646</v>
      </c>
      <c r="T107">
        <v>1.27</v>
      </c>
      <c r="U107">
        <v>8.9999999999999993E-3</v>
      </c>
      <c r="V107">
        <v>245.8</v>
      </c>
      <c r="W107">
        <v>0.223</v>
      </c>
      <c r="X107">
        <v>8.6999999999999993</v>
      </c>
      <c r="Y107">
        <v>0.01</v>
      </c>
      <c r="Z107">
        <v>0.24</v>
      </c>
      <c r="AA107">
        <v>11.7</v>
      </c>
      <c r="AB107">
        <v>0.05</v>
      </c>
      <c r="AC107">
        <v>65.599999999999994</v>
      </c>
      <c r="AD107">
        <v>0.02</v>
      </c>
      <c r="AE107">
        <v>1.8</v>
      </c>
      <c r="AF107">
        <v>0.24199999999999999</v>
      </c>
      <c r="AG107">
        <v>0.21</v>
      </c>
      <c r="AH107">
        <v>1.5</v>
      </c>
      <c r="AI107">
        <v>127</v>
      </c>
      <c r="AJ107">
        <v>0.05</v>
      </c>
      <c r="AK107">
        <v>999.3</v>
      </c>
    </row>
    <row r="108" spans="1:37">
      <c r="A108">
        <v>484</v>
      </c>
      <c r="B108">
        <v>1.1399999999999999</v>
      </c>
      <c r="C108">
        <v>11.8</v>
      </c>
      <c r="D108">
        <v>1.5</v>
      </c>
      <c r="E108">
        <v>1</v>
      </c>
      <c r="F108">
        <v>173.9</v>
      </c>
      <c r="G108">
        <v>1.02</v>
      </c>
      <c r="H108">
        <v>0.09</v>
      </c>
      <c r="I108">
        <v>0.67</v>
      </c>
      <c r="J108">
        <v>4.7</v>
      </c>
      <c r="K108">
        <v>26.8</v>
      </c>
      <c r="L108">
        <v>30.88</v>
      </c>
      <c r="M108">
        <v>2.78</v>
      </c>
      <c r="N108">
        <v>4.3</v>
      </c>
      <c r="O108">
        <v>34</v>
      </c>
      <c r="P108">
        <v>0.14000000000000001</v>
      </c>
      <c r="Q108">
        <v>24.6</v>
      </c>
      <c r="R108">
        <v>0.35</v>
      </c>
      <c r="S108">
        <v>114</v>
      </c>
      <c r="T108">
        <v>3.03</v>
      </c>
      <c r="U108">
        <v>3.0000000000000001E-3</v>
      </c>
      <c r="V108">
        <v>23.3</v>
      </c>
      <c r="W108">
        <v>7.4999999999999997E-2</v>
      </c>
      <c r="X108">
        <v>25.79</v>
      </c>
      <c r="Y108">
        <v>0.11</v>
      </c>
      <c r="Z108">
        <v>1.17</v>
      </c>
      <c r="AA108">
        <v>1.7</v>
      </c>
      <c r="AB108">
        <v>1.7</v>
      </c>
      <c r="AC108">
        <v>31.9</v>
      </c>
      <c r="AD108">
        <v>0.09</v>
      </c>
      <c r="AE108">
        <v>2.7</v>
      </c>
      <c r="AF108">
        <v>4.2999999999999997E-2</v>
      </c>
      <c r="AG108">
        <v>0.35</v>
      </c>
      <c r="AH108">
        <v>1.4</v>
      </c>
      <c r="AI108">
        <v>47</v>
      </c>
      <c r="AJ108">
        <v>0.3</v>
      </c>
      <c r="AK108">
        <v>85.8</v>
      </c>
    </row>
    <row r="109" spans="1:37">
      <c r="A109">
        <v>495</v>
      </c>
      <c r="B109">
        <v>1.25</v>
      </c>
      <c r="C109">
        <v>13.1</v>
      </c>
      <c r="D109">
        <v>2</v>
      </c>
      <c r="E109">
        <v>1</v>
      </c>
      <c r="F109">
        <v>169.3</v>
      </c>
      <c r="G109">
        <v>0.89</v>
      </c>
      <c r="H109">
        <v>0.1</v>
      </c>
      <c r="I109">
        <v>0.75</v>
      </c>
      <c r="J109">
        <v>5.3</v>
      </c>
      <c r="K109">
        <v>30.9</v>
      </c>
      <c r="L109">
        <v>28.56</v>
      </c>
      <c r="M109">
        <v>2.85</v>
      </c>
      <c r="N109">
        <v>4.3</v>
      </c>
      <c r="O109">
        <v>55</v>
      </c>
      <c r="P109">
        <v>0.11</v>
      </c>
      <c r="Q109">
        <v>18.3</v>
      </c>
      <c r="R109">
        <v>0.36</v>
      </c>
      <c r="S109">
        <v>126</v>
      </c>
      <c r="T109">
        <v>2.68</v>
      </c>
      <c r="U109">
        <v>4.0000000000000001E-3</v>
      </c>
      <c r="V109">
        <v>24.4</v>
      </c>
      <c r="W109">
        <v>8.5999999999999993E-2</v>
      </c>
      <c r="X109">
        <v>24.2</v>
      </c>
      <c r="Y109">
        <v>0.08</v>
      </c>
      <c r="Z109">
        <v>1.25</v>
      </c>
      <c r="AA109">
        <v>2.1</v>
      </c>
      <c r="AB109">
        <v>1.3</v>
      </c>
      <c r="AC109">
        <v>24.1</v>
      </c>
      <c r="AD109">
        <v>0.04</v>
      </c>
      <c r="AE109">
        <v>4.7</v>
      </c>
      <c r="AF109">
        <v>5.3999999999999999E-2</v>
      </c>
      <c r="AG109">
        <v>0.28000000000000003</v>
      </c>
      <c r="AH109">
        <v>1.3</v>
      </c>
      <c r="AI109">
        <v>53</v>
      </c>
      <c r="AJ109">
        <v>0.4</v>
      </c>
      <c r="AK109">
        <v>79.900000000000006</v>
      </c>
    </row>
    <row r="110" spans="1:37">
      <c r="A110">
        <v>2238</v>
      </c>
      <c r="B110">
        <v>0.83</v>
      </c>
      <c r="C110">
        <v>73.400000000000006</v>
      </c>
      <c r="D110">
        <v>4.5999999999999996</v>
      </c>
      <c r="E110">
        <v>0.5</v>
      </c>
      <c r="F110">
        <v>170.5</v>
      </c>
      <c r="G110">
        <v>1.9</v>
      </c>
      <c r="H110">
        <v>0.03</v>
      </c>
      <c r="I110">
        <v>0.56000000000000005</v>
      </c>
      <c r="J110">
        <v>4.4000000000000004</v>
      </c>
      <c r="K110">
        <v>14.6</v>
      </c>
      <c r="L110">
        <v>40.159999999999997</v>
      </c>
      <c r="M110">
        <v>2.4</v>
      </c>
      <c r="N110">
        <v>1.9</v>
      </c>
      <c r="O110">
        <v>58</v>
      </c>
      <c r="P110">
        <v>0.13</v>
      </c>
      <c r="Q110">
        <v>27.3</v>
      </c>
      <c r="R110">
        <v>0.12</v>
      </c>
      <c r="S110">
        <v>68</v>
      </c>
      <c r="T110">
        <v>3.29</v>
      </c>
      <c r="U110">
        <v>2E-3</v>
      </c>
      <c r="V110">
        <v>26.2</v>
      </c>
      <c r="W110">
        <v>7.5999999999999998E-2</v>
      </c>
      <c r="X110">
        <v>118.24</v>
      </c>
      <c r="Y110">
        <v>0.1</v>
      </c>
      <c r="Z110">
        <v>2.2599999999999998</v>
      </c>
      <c r="AA110">
        <v>1.1000000000000001</v>
      </c>
      <c r="AB110">
        <v>1.7</v>
      </c>
      <c r="AC110">
        <v>31.1</v>
      </c>
      <c r="AD110">
        <v>0.1</v>
      </c>
      <c r="AE110">
        <v>6.3</v>
      </c>
      <c r="AF110">
        <v>5.0000000000000001E-3</v>
      </c>
      <c r="AG110">
        <v>0.23</v>
      </c>
      <c r="AH110">
        <v>1.8</v>
      </c>
      <c r="AI110">
        <v>28</v>
      </c>
      <c r="AJ110">
        <v>0.3</v>
      </c>
      <c r="AK110">
        <v>133.69999999999999</v>
      </c>
    </row>
    <row r="111" spans="1:37">
      <c r="A111">
        <v>986</v>
      </c>
      <c r="B111">
        <v>0.82</v>
      </c>
      <c r="C111">
        <v>62.8</v>
      </c>
      <c r="D111">
        <v>7.6</v>
      </c>
      <c r="E111">
        <v>0.5</v>
      </c>
      <c r="F111">
        <v>148</v>
      </c>
      <c r="G111">
        <v>1.91</v>
      </c>
      <c r="H111">
        <v>0.02</v>
      </c>
      <c r="I111">
        <v>0.57999999999999996</v>
      </c>
      <c r="J111">
        <v>3.3</v>
      </c>
      <c r="K111">
        <v>14.1</v>
      </c>
      <c r="L111">
        <v>29.78</v>
      </c>
      <c r="M111">
        <v>2.2599999999999998</v>
      </c>
      <c r="N111">
        <v>2.2000000000000002</v>
      </c>
      <c r="O111">
        <v>40</v>
      </c>
      <c r="P111">
        <v>0.09</v>
      </c>
      <c r="Q111">
        <v>22.8</v>
      </c>
      <c r="R111">
        <v>0.13</v>
      </c>
      <c r="S111">
        <v>53</v>
      </c>
      <c r="T111">
        <v>2.84</v>
      </c>
      <c r="U111">
        <v>2E-3</v>
      </c>
      <c r="V111">
        <v>19.7</v>
      </c>
      <c r="W111">
        <v>5.8000000000000003E-2</v>
      </c>
      <c r="X111">
        <v>88.82</v>
      </c>
      <c r="Y111">
        <v>0.08</v>
      </c>
      <c r="Z111">
        <v>1.43</v>
      </c>
      <c r="AA111">
        <v>1.1000000000000001</v>
      </c>
      <c r="AB111">
        <v>1.5</v>
      </c>
      <c r="AC111">
        <v>25.6</v>
      </c>
      <c r="AD111">
        <v>0.11</v>
      </c>
      <c r="AE111">
        <v>5.6</v>
      </c>
      <c r="AF111">
        <v>8.0000000000000002E-3</v>
      </c>
      <c r="AG111">
        <v>0.21</v>
      </c>
      <c r="AH111">
        <v>1.2</v>
      </c>
      <c r="AI111">
        <v>31</v>
      </c>
      <c r="AJ111">
        <v>0.5</v>
      </c>
      <c r="AK111">
        <v>99.7</v>
      </c>
    </row>
    <row r="112" spans="1:37">
      <c r="A112">
        <v>1313</v>
      </c>
      <c r="B112">
        <v>0.96</v>
      </c>
      <c r="C112">
        <v>51.9</v>
      </c>
      <c r="D112">
        <v>3.4</v>
      </c>
      <c r="E112">
        <v>1</v>
      </c>
      <c r="F112">
        <v>196.4</v>
      </c>
      <c r="G112">
        <v>1.8</v>
      </c>
      <c r="H112">
        <v>0.02</v>
      </c>
      <c r="I112">
        <v>0.66</v>
      </c>
      <c r="J112">
        <v>4.0999999999999996</v>
      </c>
      <c r="K112">
        <v>14.8</v>
      </c>
      <c r="L112">
        <v>35.200000000000003</v>
      </c>
      <c r="M112">
        <v>2.31</v>
      </c>
      <c r="N112">
        <v>2.2999999999999998</v>
      </c>
      <c r="O112">
        <v>46</v>
      </c>
      <c r="P112">
        <v>0.14000000000000001</v>
      </c>
      <c r="Q112">
        <v>23.9</v>
      </c>
      <c r="R112">
        <v>0.21</v>
      </c>
      <c r="S112">
        <v>55</v>
      </c>
      <c r="T112">
        <v>3.01</v>
      </c>
      <c r="U112">
        <v>2E-3</v>
      </c>
      <c r="V112">
        <v>22.7</v>
      </c>
      <c r="W112">
        <v>5.8999999999999997E-2</v>
      </c>
      <c r="X112">
        <v>89.8</v>
      </c>
      <c r="Y112">
        <v>0.1</v>
      </c>
      <c r="Z112">
        <v>1.4</v>
      </c>
      <c r="AA112">
        <v>1.4</v>
      </c>
      <c r="AB112">
        <v>1.8</v>
      </c>
      <c r="AC112">
        <v>26.9</v>
      </c>
      <c r="AD112">
        <v>0.06</v>
      </c>
      <c r="AE112">
        <v>5.8</v>
      </c>
      <c r="AF112">
        <v>1.2E-2</v>
      </c>
      <c r="AG112">
        <v>0.28999999999999998</v>
      </c>
      <c r="AH112">
        <v>1.2</v>
      </c>
      <c r="AI112">
        <v>35</v>
      </c>
      <c r="AJ112">
        <v>0.5</v>
      </c>
      <c r="AK112">
        <v>122.5</v>
      </c>
    </row>
    <row r="113" spans="1:37">
      <c r="A113">
        <v>417</v>
      </c>
      <c r="B113">
        <v>1.1499999999999999</v>
      </c>
      <c r="C113">
        <v>10</v>
      </c>
      <c r="D113">
        <v>0.1</v>
      </c>
      <c r="E113">
        <v>0.5</v>
      </c>
      <c r="F113">
        <v>216.3</v>
      </c>
      <c r="G113">
        <v>2.2599999999999998</v>
      </c>
      <c r="H113">
        <v>0.04</v>
      </c>
      <c r="I113">
        <v>0.34</v>
      </c>
      <c r="J113">
        <v>2</v>
      </c>
      <c r="K113">
        <v>27.2</v>
      </c>
      <c r="L113">
        <v>30.9</v>
      </c>
      <c r="M113">
        <v>2.74</v>
      </c>
      <c r="N113">
        <v>5</v>
      </c>
      <c r="O113">
        <v>26</v>
      </c>
      <c r="P113">
        <v>0.25</v>
      </c>
      <c r="Q113">
        <v>20.6</v>
      </c>
      <c r="R113">
        <v>0.55000000000000004</v>
      </c>
      <c r="S113">
        <v>91</v>
      </c>
      <c r="T113">
        <v>4.91</v>
      </c>
      <c r="U113">
        <v>2E-3</v>
      </c>
      <c r="V113">
        <v>11.9</v>
      </c>
      <c r="W113">
        <v>9.4E-2</v>
      </c>
      <c r="X113">
        <v>37.49</v>
      </c>
      <c r="Y113">
        <v>0.09</v>
      </c>
      <c r="Z113">
        <v>0.5</v>
      </c>
      <c r="AA113">
        <v>2</v>
      </c>
      <c r="AB113">
        <v>1.9</v>
      </c>
      <c r="AC113">
        <v>26.9</v>
      </c>
      <c r="AD113">
        <v>0.1</v>
      </c>
      <c r="AE113">
        <v>4.2</v>
      </c>
      <c r="AF113">
        <v>8.3000000000000004E-2</v>
      </c>
      <c r="AG113">
        <v>0.44</v>
      </c>
      <c r="AH113">
        <v>1.2</v>
      </c>
      <c r="AI113">
        <v>89</v>
      </c>
      <c r="AJ113">
        <v>0.6</v>
      </c>
      <c r="AK113">
        <v>55.1</v>
      </c>
    </row>
    <row r="114" spans="1:37">
      <c r="A114">
        <v>438</v>
      </c>
      <c r="B114">
        <v>0.94</v>
      </c>
      <c r="C114">
        <v>17.2</v>
      </c>
      <c r="D114">
        <v>1.2</v>
      </c>
      <c r="E114">
        <v>0.5</v>
      </c>
      <c r="F114">
        <v>279.2</v>
      </c>
      <c r="G114">
        <v>2.19</v>
      </c>
      <c r="H114">
        <v>0.04</v>
      </c>
      <c r="I114">
        <v>0.36</v>
      </c>
      <c r="J114">
        <v>2.6</v>
      </c>
      <c r="K114">
        <v>19.399999999999999</v>
      </c>
      <c r="L114">
        <v>28.43</v>
      </c>
      <c r="M114">
        <v>3.37</v>
      </c>
      <c r="N114">
        <v>4.4000000000000004</v>
      </c>
      <c r="O114">
        <v>10</v>
      </c>
      <c r="P114">
        <v>0.17</v>
      </c>
      <c r="Q114">
        <v>28.3</v>
      </c>
      <c r="R114">
        <v>0.17</v>
      </c>
      <c r="S114">
        <v>58</v>
      </c>
      <c r="T114">
        <v>4.2699999999999996</v>
      </c>
      <c r="U114">
        <v>4.0000000000000001E-3</v>
      </c>
      <c r="V114">
        <v>17.8</v>
      </c>
      <c r="W114">
        <v>9.2999999999999999E-2</v>
      </c>
      <c r="X114">
        <v>36.85</v>
      </c>
      <c r="Y114">
        <v>0.2</v>
      </c>
      <c r="Z114">
        <v>0.54</v>
      </c>
      <c r="AA114">
        <v>1.5</v>
      </c>
      <c r="AB114">
        <v>1.3</v>
      </c>
      <c r="AC114">
        <v>30.2</v>
      </c>
      <c r="AD114">
        <v>0.06</v>
      </c>
      <c r="AE114">
        <v>6.5</v>
      </c>
      <c r="AF114">
        <v>3.4000000000000002E-2</v>
      </c>
      <c r="AG114">
        <v>0.34</v>
      </c>
      <c r="AH114">
        <v>1.2</v>
      </c>
      <c r="AI114">
        <v>59</v>
      </c>
      <c r="AJ114">
        <v>0.4</v>
      </c>
      <c r="AK114">
        <v>73.599999999999994</v>
      </c>
    </row>
    <row r="115" spans="1:37">
      <c r="A115">
        <v>1772</v>
      </c>
      <c r="B115">
        <v>1.3</v>
      </c>
      <c r="C115">
        <v>13.1</v>
      </c>
      <c r="D115">
        <v>1.1000000000000001</v>
      </c>
      <c r="E115">
        <v>0.5</v>
      </c>
      <c r="F115">
        <v>235.1</v>
      </c>
      <c r="G115">
        <v>3.69</v>
      </c>
      <c r="H115">
        <v>7.0000000000000007E-2</v>
      </c>
      <c r="I115">
        <v>0.83</v>
      </c>
      <c r="J115">
        <v>4.3</v>
      </c>
      <c r="K115">
        <v>29.1</v>
      </c>
      <c r="L115">
        <v>49.49</v>
      </c>
      <c r="M115">
        <v>3.16</v>
      </c>
      <c r="N115">
        <v>4.8</v>
      </c>
      <c r="O115">
        <v>39</v>
      </c>
      <c r="P115">
        <v>0.15</v>
      </c>
      <c r="Q115">
        <v>24.2</v>
      </c>
      <c r="R115">
        <v>0.33</v>
      </c>
      <c r="S115">
        <v>119</v>
      </c>
      <c r="T115">
        <v>3.14</v>
      </c>
      <c r="U115">
        <v>1E-3</v>
      </c>
      <c r="V115">
        <v>22.9</v>
      </c>
      <c r="W115">
        <v>0.11799999999999999</v>
      </c>
      <c r="X115">
        <v>36.229999999999997</v>
      </c>
      <c r="Y115">
        <v>0.09</v>
      </c>
      <c r="Z115">
        <v>0.66</v>
      </c>
      <c r="AA115">
        <v>2</v>
      </c>
      <c r="AB115">
        <v>2.1</v>
      </c>
      <c r="AC115">
        <v>21</v>
      </c>
      <c r="AD115">
        <v>0.12</v>
      </c>
      <c r="AE115">
        <v>4.9000000000000004</v>
      </c>
      <c r="AF115">
        <v>5.7000000000000002E-2</v>
      </c>
      <c r="AG115">
        <v>0.55000000000000004</v>
      </c>
      <c r="AH115">
        <v>1.4</v>
      </c>
      <c r="AI115">
        <v>57</v>
      </c>
      <c r="AJ115">
        <v>0.4</v>
      </c>
      <c r="AK115">
        <v>83.7</v>
      </c>
    </row>
    <row r="116" spans="1:37">
      <c r="A116">
        <v>1209</v>
      </c>
      <c r="B116">
        <v>1.59</v>
      </c>
      <c r="C116">
        <v>16.899999999999999</v>
      </c>
      <c r="D116">
        <v>0.5</v>
      </c>
      <c r="E116">
        <v>0.5</v>
      </c>
      <c r="F116">
        <v>278.39999999999998</v>
      </c>
      <c r="G116">
        <v>5.91</v>
      </c>
      <c r="H116">
        <v>0.05</v>
      </c>
      <c r="I116">
        <v>0.7</v>
      </c>
      <c r="J116">
        <v>4.0999999999999996</v>
      </c>
      <c r="K116">
        <v>31.3</v>
      </c>
      <c r="L116">
        <v>50.45</v>
      </c>
      <c r="M116">
        <v>3.51</v>
      </c>
      <c r="N116">
        <v>4.4000000000000004</v>
      </c>
      <c r="O116">
        <v>22</v>
      </c>
      <c r="P116">
        <v>0.1</v>
      </c>
      <c r="Q116">
        <v>23.5</v>
      </c>
      <c r="R116">
        <v>0.33</v>
      </c>
      <c r="S116">
        <v>117</v>
      </c>
      <c r="T116">
        <v>3.51</v>
      </c>
      <c r="U116">
        <v>5.0000000000000001E-4</v>
      </c>
      <c r="V116">
        <v>21.8</v>
      </c>
      <c r="W116">
        <v>0.129</v>
      </c>
      <c r="X116">
        <v>58.89</v>
      </c>
      <c r="Y116">
        <v>0.09</v>
      </c>
      <c r="Z116">
        <v>0.89</v>
      </c>
      <c r="AA116">
        <v>2.1</v>
      </c>
      <c r="AB116">
        <v>2.1</v>
      </c>
      <c r="AC116">
        <v>26.6</v>
      </c>
      <c r="AD116">
        <v>0.08</v>
      </c>
      <c r="AE116">
        <v>6.1</v>
      </c>
      <c r="AF116">
        <v>4.3999999999999997E-2</v>
      </c>
      <c r="AG116">
        <v>0.55000000000000004</v>
      </c>
      <c r="AH116">
        <v>1.5</v>
      </c>
      <c r="AI116">
        <v>57</v>
      </c>
      <c r="AJ116">
        <v>1</v>
      </c>
      <c r="AK116">
        <v>82.5</v>
      </c>
    </row>
    <row r="117" spans="1:37">
      <c r="A117">
        <v>1075</v>
      </c>
      <c r="B117">
        <v>0.35</v>
      </c>
      <c r="C117">
        <v>20.6</v>
      </c>
      <c r="D117">
        <v>1</v>
      </c>
      <c r="E117">
        <v>0.5</v>
      </c>
      <c r="F117">
        <v>60.3</v>
      </c>
      <c r="G117">
        <v>1.56</v>
      </c>
      <c r="H117">
        <v>0.03</v>
      </c>
      <c r="I117">
        <v>0.2</v>
      </c>
      <c r="J117">
        <v>1.7</v>
      </c>
      <c r="K117">
        <v>8.9</v>
      </c>
      <c r="L117">
        <v>12.62</v>
      </c>
      <c r="M117">
        <v>0.97</v>
      </c>
      <c r="N117">
        <v>2.1</v>
      </c>
      <c r="O117">
        <v>40</v>
      </c>
      <c r="P117">
        <v>0.04</v>
      </c>
      <c r="Q117">
        <v>6.6</v>
      </c>
      <c r="R117">
        <v>0.04</v>
      </c>
      <c r="S117">
        <v>33</v>
      </c>
      <c r="T117">
        <v>1.17</v>
      </c>
      <c r="U117">
        <v>1.0999999999999999E-2</v>
      </c>
      <c r="V117">
        <v>7.8</v>
      </c>
      <c r="W117">
        <v>4.4999999999999998E-2</v>
      </c>
      <c r="X117">
        <v>56.17</v>
      </c>
      <c r="Y117">
        <v>0.05</v>
      </c>
      <c r="Z117">
        <v>0.87</v>
      </c>
      <c r="AA117">
        <v>0.1</v>
      </c>
      <c r="AB117">
        <v>0.3</v>
      </c>
      <c r="AC117">
        <v>13.9</v>
      </c>
      <c r="AD117">
        <v>0.04</v>
      </c>
      <c r="AE117">
        <v>0.05</v>
      </c>
      <c r="AF117">
        <v>5.0000000000000001E-3</v>
      </c>
      <c r="AG117">
        <v>0.09</v>
      </c>
      <c r="AH117">
        <v>0.4</v>
      </c>
      <c r="AI117">
        <v>21</v>
      </c>
      <c r="AJ117">
        <v>0.1</v>
      </c>
      <c r="AK117">
        <v>35.799999999999997</v>
      </c>
    </row>
    <row r="118" spans="1:37">
      <c r="A118">
        <v>137</v>
      </c>
      <c r="B118">
        <v>1.2</v>
      </c>
      <c r="C118">
        <v>24</v>
      </c>
      <c r="D118">
        <v>5.3</v>
      </c>
      <c r="E118">
        <v>4</v>
      </c>
      <c r="F118">
        <v>167.6</v>
      </c>
      <c r="G118">
        <v>0.13</v>
      </c>
      <c r="H118">
        <v>0.3</v>
      </c>
      <c r="I118">
        <v>0.89</v>
      </c>
      <c r="J118">
        <v>35.9</v>
      </c>
      <c r="K118">
        <v>281.7</v>
      </c>
      <c r="L118">
        <v>19.87</v>
      </c>
      <c r="M118">
        <v>3.3</v>
      </c>
      <c r="N118">
        <v>2.8</v>
      </c>
      <c r="O118">
        <v>10</v>
      </c>
      <c r="P118">
        <v>0.08</v>
      </c>
      <c r="Q118">
        <v>9.3000000000000007</v>
      </c>
      <c r="R118">
        <v>1.86</v>
      </c>
      <c r="S118">
        <v>479</v>
      </c>
      <c r="T118">
        <v>2.87</v>
      </c>
      <c r="U118">
        <v>4.0000000000000001E-3</v>
      </c>
      <c r="V118">
        <v>287.60000000000002</v>
      </c>
      <c r="W118">
        <v>2.1999999999999999E-2</v>
      </c>
      <c r="X118">
        <v>11.9</v>
      </c>
      <c r="Y118">
        <v>0.01</v>
      </c>
      <c r="Z118">
        <v>1.56</v>
      </c>
      <c r="AA118">
        <v>4.2</v>
      </c>
      <c r="AB118">
        <v>0.5</v>
      </c>
      <c r="AC118">
        <v>16.600000000000001</v>
      </c>
      <c r="AD118">
        <v>0.03</v>
      </c>
      <c r="AE118">
        <v>2.5</v>
      </c>
      <c r="AF118">
        <v>3.6999999999999998E-2</v>
      </c>
      <c r="AG118">
        <v>0.09</v>
      </c>
      <c r="AH118">
        <v>0.6</v>
      </c>
      <c r="AI118">
        <v>50</v>
      </c>
      <c r="AJ118">
        <v>0.1</v>
      </c>
      <c r="AK118">
        <v>83.6</v>
      </c>
    </row>
    <row r="119" spans="1:37">
      <c r="A119">
        <v>137</v>
      </c>
      <c r="B119">
        <v>0.33</v>
      </c>
      <c r="C119">
        <v>1.8</v>
      </c>
      <c r="D119">
        <v>0.1</v>
      </c>
      <c r="E119">
        <v>2</v>
      </c>
      <c r="F119">
        <v>22.4</v>
      </c>
      <c r="G119">
        <v>0.04</v>
      </c>
      <c r="H119">
        <v>0.73</v>
      </c>
      <c r="I119">
        <v>0.45</v>
      </c>
      <c r="J119">
        <v>2.7</v>
      </c>
      <c r="K119">
        <v>8</v>
      </c>
      <c r="L119">
        <v>6.25</v>
      </c>
      <c r="M119">
        <v>0.38</v>
      </c>
      <c r="N119">
        <v>1</v>
      </c>
      <c r="O119">
        <v>10</v>
      </c>
      <c r="P119">
        <v>0.02</v>
      </c>
      <c r="Q119">
        <v>1.5</v>
      </c>
      <c r="R119">
        <v>0.11</v>
      </c>
      <c r="S119">
        <v>39</v>
      </c>
      <c r="T119">
        <v>0.3</v>
      </c>
      <c r="U119">
        <v>3.2000000000000001E-2</v>
      </c>
      <c r="V119">
        <v>44.6</v>
      </c>
      <c r="W119">
        <v>1.7000000000000001E-2</v>
      </c>
      <c r="X119">
        <v>1.76</v>
      </c>
      <c r="Y119">
        <v>0.03</v>
      </c>
      <c r="Z119">
        <v>0.17</v>
      </c>
      <c r="AA119">
        <v>0.4</v>
      </c>
      <c r="AB119">
        <v>0.3</v>
      </c>
      <c r="AC119">
        <v>21</v>
      </c>
      <c r="AD119">
        <v>0.01</v>
      </c>
      <c r="AE119">
        <v>0.05</v>
      </c>
      <c r="AF119">
        <v>0.02</v>
      </c>
      <c r="AG119">
        <v>0.01</v>
      </c>
      <c r="AH119">
        <v>1.1000000000000001</v>
      </c>
      <c r="AI119">
        <v>9</v>
      </c>
      <c r="AJ119">
        <v>0.05</v>
      </c>
      <c r="AK119">
        <v>37.6</v>
      </c>
    </row>
    <row r="120" spans="1:37">
      <c r="A120">
        <v>57</v>
      </c>
      <c r="B120">
        <v>0.88</v>
      </c>
      <c r="C120">
        <v>24.2</v>
      </c>
      <c r="D120">
        <v>0.6</v>
      </c>
      <c r="E120">
        <v>3</v>
      </c>
      <c r="F120">
        <v>80.099999999999994</v>
      </c>
      <c r="G120">
        <v>7.0000000000000007E-2</v>
      </c>
      <c r="H120">
        <v>0.28000000000000003</v>
      </c>
      <c r="I120">
        <v>0.9</v>
      </c>
      <c r="J120">
        <v>35.700000000000003</v>
      </c>
      <c r="K120">
        <v>304.7</v>
      </c>
      <c r="L120">
        <v>23.71</v>
      </c>
      <c r="M120">
        <v>3.12</v>
      </c>
      <c r="N120">
        <v>2.2999999999999998</v>
      </c>
      <c r="O120">
        <v>15</v>
      </c>
      <c r="P120">
        <v>0.05</v>
      </c>
      <c r="Q120">
        <v>5.6</v>
      </c>
      <c r="R120">
        <v>1.82</v>
      </c>
      <c r="S120">
        <v>686</v>
      </c>
      <c r="T120">
        <v>2.57</v>
      </c>
      <c r="U120">
        <v>7.0000000000000001E-3</v>
      </c>
      <c r="V120">
        <v>220.2</v>
      </c>
      <c r="W120">
        <v>2.3E-2</v>
      </c>
      <c r="X120">
        <v>5.69</v>
      </c>
      <c r="Y120">
        <v>0.01</v>
      </c>
      <c r="Z120">
        <v>1.04</v>
      </c>
      <c r="AA120">
        <v>5</v>
      </c>
      <c r="AB120">
        <v>0.3</v>
      </c>
      <c r="AC120">
        <v>15.8</v>
      </c>
      <c r="AD120">
        <v>0.02</v>
      </c>
      <c r="AE120">
        <v>1.3</v>
      </c>
      <c r="AF120">
        <v>3.1E-2</v>
      </c>
      <c r="AG120">
        <v>0.05</v>
      </c>
      <c r="AH120">
        <v>1.9</v>
      </c>
      <c r="AI120">
        <v>35</v>
      </c>
      <c r="AJ120">
        <v>0.1</v>
      </c>
      <c r="AK120">
        <v>112.5</v>
      </c>
    </row>
    <row r="121" spans="1:37">
      <c r="A121">
        <v>79</v>
      </c>
      <c r="B121">
        <v>1.0900000000000001</v>
      </c>
      <c r="C121">
        <v>24.7</v>
      </c>
      <c r="D121">
        <v>0.8</v>
      </c>
      <c r="E121">
        <v>3</v>
      </c>
      <c r="F121">
        <v>79.400000000000006</v>
      </c>
      <c r="G121">
        <v>0.09</v>
      </c>
      <c r="H121">
        <v>0.27</v>
      </c>
      <c r="I121">
        <v>0.37</v>
      </c>
      <c r="J121">
        <v>25.5</v>
      </c>
      <c r="K121">
        <v>216.1</v>
      </c>
      <c r="L121">
        <v>22.05</v>
      </c>
      <c r="M121">
        <v>2.74</v>
      </c>
      <c r="N121">
        <v>3</v>
      </c>
      <c r="O121">
        <v>2.5</v>
      </c>
      <c r="P121">
        <v>7.0000000000000007E-2</v>
      </c>
      <c r="Q121">
        <v>8.4</v>
      </c>
      <c r="R121">
        <v>1.69</v>
      </c>
      <c r="S121">
        <v>314</v>
      </c>
      <c r="T121">
        <v>3.36</v>
      </c>
      <c r="U121">
        <v>6.0000000000000001E-3</v>
      </c>
      <c r="V121">
        <v>235.6</v>
      </c>
      <c r="W121">
        <v>2.7E-2</v>
      </c>
      <c r="X121">
        <v>10.78</v>
      </c>
      <c r="Y121">
        <v>0.01</v>
      </c>
      <c r="Z121">
        <v>1.54</v>
      </c>
      <c r="AA121">
        <v>3.7</v>
      </c>
      <c r="AB121">
        <v>0.8</v>
      </c>
      <c r="AC121">
        <v>15.7</v>
      </c>
      <c r="AD121">
        <v>0.05</v>
      </c>
      <c r="AE121">
        <v>2.2999999999999998</v>
      </c>
      <c r="AF121">
        <v>4.8000000000000001E-2</v>
      </c>
      <c r="AG121">
        <v>7.0000000000000007E-2</v>
      </c>
      <c r="AH121">
        <v>0.5</v>
      </c>
      <c r="AI121">
        <v>47</v>
      </c>
      <c r="AJ121">
        <v>0.1</v>
      </c>
      <c r="AK121">
        <v>82.5</v>
      </c>
    </row>
    <row r="122" spans="1:37">
      <c r="A122">
        <v>133</v>
      </c>
      <c r="B122">
        <v>1.35</v>
      </c>
      <c r="C122">
        <v>42.5</v>
      </c>
      <c r="D122">
        <v>3.4</v>
      </c>
      <c r="E122">
        <v>7</v>
      </c>
      <c r="F122">
        <v>103.9</v>
      </c>
      <c r="G122">
        <v>0.05</v>
      </c>
      <c r="H122">
        <v>0.21</v>
      </c>
      <c r="I122">
        <v>0.15</v>
      </c>
      <c r="J122">
        <v>57.6</v>
      </c>
      <c r="K122">
        <v>699.7</v>
      </c>
      <c r="L122">
        <v>29.41</v>
      </c>
      <c r="M122">
        <v>4.3499999999999996</v>
      </c>
      <c r="N122">
        <v>3.2</v>
      </c>
      <c r="O122">
        <v>17</v>
      </c>
      <c r="P122">
        <v>0.05</v>
      </c>
      <c r="Q122">
        <v>4.5</v>
      </c>
      <c r="R122">
        <v>3.72</v>
      </c>
      <c r="S122">
        <v>826</v>
      </c>
      <c r="T122">
        <v>1.1000000000000001</v>
      </c>
      <c r="U122">
        <v>2E-3</v>
      </c>
      <c r="V122">
        <v>611.29999999999995</v>
      </c>
      <c r="W122">
        <v>1.6E-2</v>
      </c>
      <c r="X122">
        <v>7.64</v>
      </c>
      <c r="Y122">
        <v>0.01</v>
      </c>
      <c r="Z122">
        <v>1.89</v>
      </c>
      <c r="AA122">
        <v>10.199999999999999</v>
      </c>
      <c r="AB122">
        <v>0.3</v>
      </c>
      <c r="AC122">
        <v>7.9</v>
      </c>
      <c r="AD122">
        <v>0.03</v>
      </c>
      <c r="AE122">
        <v>1.2</v>
      </c>
      <c r="AF122">
        <v>4.2000000000000003E-2</v>
      </c>
      <c r="AG122">
        <v>0.04</v>
      </c>
      <c r="AH122">
        <v>0.3</v>
      </c>
      <c r="AI122">
        <v>52</v>
      </c>
      <c r="AJ122">
        <v>0.2</v>
      </c>
      <c r="AK122">
        <v>43.5</v>
      </c>
    </row>
    <row r="123" spans="1:37">
      <c r="A123">
        <v>402</v>
      </c>
      <c r="B123">
        <v>1.69</v>
      </c>
      <c r="C123">
        <v>81.400000000000006</v>
      </c>
      <c r="D123">
        <v>6.9</v>
      </c>
      <c r="E123">
        <v>1</v>
      </c>
      <c r="F123">
        <v>215.5</v>
      </c>
      <c r="G123">
        <v>0.18</v>
      </c>
      <c r="H123">
        <v>1.55</v>
      </c>
      <c r="I123">
        <v>0.09</v>
      </c>
      <c r="J123">
        <v>22.2</v>
      </c>
      <c r="K123">
        <v>44</v>
      </c>
      <c r="L123">
        <v>122.94</v>
      </c>
      <c r="M123">
        <v>3.45</v>
      </c>
      <c r="N123">
        <v>4.8</v>
      </c>
      <c r="O123">
        <v>24</v>
      </c>
      <c r="P123">
        <v>0.05</v>
      </c>
      <c r="Q123">
        <v>13.6</v>
      </c>
      <c r="R123">
        <v>1.27</v>
      </c>
      <c r="S123">
        <v>1184</v>
      </c>
      <c r="T123">
        <v>1.61</v>
      </c>
      <c r="U123">
        <v>5.0000000000000001E-4</v>
      </c>
      <c r="V123">
        <v>152.69999999999999</v>
      </c>
      <c r="W123">
        <v>5.5E-2</v>
      </c>
      <c r="X123">
        <v>14.11</v>
      </c>
      <c r="Y123">
        <v>0.01</v>
      </c>
      <c r="Z123">
        <v>2.4</v>
      </c>
      <c r="AA123">
        <v>5.0999999999999996</v>
      </c>
      <c r="AB123">
        <v>0.3</v>
      </c>
      <c r="AC123">
        <v>46.7</v>
      </c>
      <c r="AD123">
        <v>0.13</v>
      </c>
      <c r="AE123">
        <v>3.3</v>
      </c>
      <c r="AF123">
        <v>2E-3</v>
      </c>
      <c r="AG123">
        <v>0.06</v>
      </c>
      <c r="AH123">
        <v>0.4</v>
      </c>
      <c r="AI123">
        <v>38</v>
      </c>
      <c r="AJ123">
        <v>0.05</v>
      </c>
      <c r="AK123">
        <v>60.6</v>
      </c>
    </row>
    <row r="124" spans="1:37">
      <c r="A124">
        <v>146</v>
      </c>
      <c r="B124">
        <v>1.37</v>
      </c>
      <c r="C124">
        <v>42.9</v>
      </c>
      <c r="D124">
        <v>2.7</v>
      </c>
      <c r="E124">
        <v>10</v>
      </c>
      <c r="F124">
        <v>116.3</v>
      </c>
      <c r="G124">
        <v>0.05</v>
      </c>
      <c r="H124">
        <v>0.65</v>
      </c>
      <c r="I124">
        <v>0.33</v>
      </c>
      <c r="J124">
        <v>59.6</v>
      </c>
      <c r="K124">
        <v>528.20000000000005</v>
      </c>
      <c r="L124">
        <v>57.29</v>
      </c>
      <c r="M124">
        <v>4.22</v>
      </c>
      <c r="N124">
        <v>3.3</v>
      </c>
      <c r="O124">
        <v>25</v>
      </c>
      <c r="P124">
        <v>0.03</v>
      </c>
      <c r="Q124">
        <v>4.9000000000000004</v>
      </c>
      <c r="R124">
        <v>5.22</v>
      </c>
      <c r="S124">
        <v>1042</v>
      </c>
      <c r="T124">
        <v>1.72</v>
      </c>
      <c r="U124">
        <v>4.0000000000000001E-3</v>
      </c>
      <c r="V124">
        <v>800.5</v>
      </c>
      <c r="W124">
        <v>4.7E-2</v>
      </c>
      <c r="X124">
        <v>6.88</v>
      </c>
      <c r="Y124">
        <v>0.02</v>
      </c>
      <c r="Z124">
        <v>2.38</v>
      </c>
      <c r="AA124">
        <v>11.4</v>
      </c>
      <c r="AB124">
        <v>0.6</v>
      </c>
      <c r="AC124">
        <v>22.8</v>
      </c>
      <c r="AD124">
        <v>0.01</v>
      </c>
      <c r="AE124">
        <v>1.1000000000000001</v>
      </c>
      <c r="AF124">
        <v>2.9000000000000001E-2</v>
      </c>
      <c r="AG124">
        <v>7.0000000000000007E-2</v>
      </c>
      <c r="AH124">
        <v>0.5</v>
      </c>
      <c r="AI124">
        <v>59</v>
      </c>
      <c r="AJ124">
        <v>0.1</v>
      </c>
      <c r="AK124">
        <v>55.5</v>
      </c>
    </row>
    <row r="125" spans="1:37">
      <c r="A125">
        <v>332</v>
      </c>
      <c r="B125">
        <v>0.63</v>
      </c>
      <c r="C125">
        <v>713.3</v>
      </c>
      <c r="D125">
        <v>20.5</v>
      </c>
      <c r="E125">
        <v>3</v>
      </c>
      <c r="F125">
        <v>106</v>
      </c>
      <c r="G125">
        <v>0.04</v>
      </c>
      <c r="H125">
        <v>0.66</v>
      </c>
      <c r="I125">
        <v>0.18</v>
      </c>
      <c r="J125">
        <v>116</v>
      </c>
      <c r="K125">
        <v>486.5</v>
      </c>
      <c r="L125">
        <v>19.670000000000002</v>
      </c>
      <c r="M125">
        <v>5.2</v>
      </c>
      <c r="N125">
        <v>2.1</v>
      </c>
      <c r="O125">
        <v>43</v>
      </c>
      <c r="P125">
        <v>0.02</v>
      </c>
      <c r="Q125">
        <v>2</v>
      </c>
      <c r="R125">
        <v>5.98</v>
      </c>
      <c r="S125">
        <v>1673</v>
      </c>
      <c r="T125">
        <v>0.87</v>
      </c>
      <c r="U125">
        <v>1.0999999999999999E-2</v>
      </c>
      <c r="V125">
        <v>1864.4</v>
      </c>
      <c r="W125">
        <v>2.7E-2</v>
      </c>
      <c r="X125">
        <v>8.01</v>
      </c>
      <c r="Y125">
        <v>0.02</v>
      </c>
      <c r="Z125">
        <v>30.28</v>
      </c>
      <c r="AA125">
        <v>8.3000000000000007</v>
      </c>
      <c r="AB125">
        <v>0.3</v>
      </c>
      <c r="AC125">
        <v>23.6</v>
      </c>
      <c r="AD125">
        <v>0.05</v>
      </c>
      <c r="AE125">
        <v>0.3</v>
      </c>
      <c r="AF125">
        <v>1.6E-2</v>
      </c>
      <c r="AG125">
        <v>0.24</v>
      </c>
      <c r="AH125">
        <v>0.2</v>
      </c>
      <c r="AI125">
        <v>36</v>
      </c>
      <c r="AJ125">
        <v>1.6</v>
      </c>
      <c r="AK125">
        <v>32.799999999999997</v>
      </c>
    </row>
    <row r="126" spans="1:37">
      <c r="A126">
        <v>57</v>
      </c>
      <c r="B126">
        <v>1.1200000000000001</v>
      </c>
      <c r="C126">
        <v>25</v>
      </c>
      <c r="D126">
        <v>2.1</v>
      </c>
      <c r="E126">
        <v>10</v>
      </c>
      <c r="F126">
        <v>51.2</v>
      </c>
      <c r="G126">
        <v>0.01</v>
      </c>
      <c r="H126">
        <v>0.62</v>
      </c>
      <c r="I126">
        <v>0.17</v>
      </c>
      <c r="J126">
        <v>58.4</v>
      </c>
      <c r="K126">
        <v>643.1</v>
      </c>
      <c r="L126">
        <v>40.56</v>
      </c>
      <c r="M126">
        <v>3.38</v>
      </c>
      <c r="N126">
        <v>2.6</v>
      </c>
      <c r="O126">
        <v>14</v>
      </c>
      <c r="P126">
        <v>0.02</v>
      </c>
      <c r="Q126">
        <v>2.7</v>
      </c>
      <c r="R126">
        <v>7.65</v>
      </c>
      <c r="S126">
        <v>785</v>
      </c>
      <c r="T126">
        <v>0.68</v>
      </c>
      <c r="U126">
        <v>2E-3</v>
      </c>
      <c r="V126">
        <v>675.4</v>
      </c>
      <c r="W126">
        <v>2.8000000000000001E-2</v>
      </c>
      <c r="X126">
        <v>4.32</v>
      </c>
      <c r="Y126">
        <v>0.01</v>
      </c>
      <c r="Z126">
        <v>1.84</v>
      </c>
      <c r="AA126">
        <v>9.3000000000000007</v>
      </c>
      <c r="AB126">
        <v>0.2</v>
      </c>
      <c r="AC126">
        <v>12.4</v>
      </c>
      <c r="AD126">
        <v>0.01</v>
      </c>
      <c r="AE126">
        <v>0.7</v>
      </c>
      <c r="AF126">
        <v>3.5999999999999997E-2</v>
      </c>
      <c r="AG126">
        <v>0.03</v>
      </c>
      <c r="AH126">
        <v>0.2</v>
      </c>
      <c r="AI126">
        <v>49</v>
      </c>
      <c r="AJ126">
        <v>0.1</v>
      </c>
      <c r="AK126">
        <v>30.9</v>
      </c>
    </row>
    <row r="127" spans="1:37">
      <c r="A127">
        <v>230</v>
      </c>
      <c r="B127">
        <v>1.21</v>
      </c>
      <c r="C127">
        <v>132.19999999999999</v>
      </c>
      <c r="D127">
        <v>13.7</v>
      </c>
      <c r="E127">
        <v>11</v>
      </c>
      <c r="F127">
        <v>102.3</v>
      </c>
      <c r="G127">
        <v>0.05</v>
      </c>
      <c r="H127">
        <v>0.27</v>
      </c>
      <c r="I127">
        <v>0.25</v>
      </c>
      <c r="J127">
        <v>51.2</v>
      </c>
      <c r="K127">
        <v>478.7</v>
      </c>
      <c r="L127">
        <v>53.01</v>
      </c>
      <c r="M127">
        <v>4.34</v>
      </c>
      <c r="N127">
        <v>3</v>
      </c>
      <c r="O127">
        <v>34</v>
      </c>
      <c r="P127">
        <v>0.04</v>
      </c>
      <c r="Q127">
        <v>4.7</v>
      </c>
      <c r="R127">
        <v>4.67</v>
      </c>
      <c r="S127">
        <v>964</v>
      </c>
      <c r="T127">
        <v>0.74</v>
      </c>
      <c r="U127">
        <v>2E-3</v>
      </c>
      <c r="V127">
        <v>545</v>
      </c>
      <c r="W127">
        <v>5.1999999999999998E-2</v>
      </c>
      <c r="X127">
        <v>5.01</v>
      </c>
      <c r="Y127">
        <v>0.02</v>
      </c>
      <c r="Z127">
        <v>2.65</v>
      </c>
      <c r="AA127">
        <v>10.5</v>
      </c>
      <c r="AB127">
        <v>0.4</v>
      </c>
      <c r="AC127">
        <v>12.1</v>
      </c>
      <c r="AD127">
        <v>0.05</v>
      </c>
      <c r="AE127">
        <v>1</v>
      </c>
      <c r="AF127">
        <v>2.1999999999999999E-2</v>
      </c>
      <c r="AG127">
        <v>0.04</v>
      </c>
      <c r="AH127">
        <v>0.2</v>
      </c>
      <c r="AI127">
        <v>48</v>
      </c>
      <c r="AJ127">
        <v>0.2</v>
      </c>
      <c r="AK127">
        <v>60.6</v>
      </c>
    </row>
    <row r="128" spans="1:37">
      <c r="A128">
        <v>99</v>
      </c>
      <c r="B128">
        <v>0.59</v>
      </c>
      <c r="C128">
        <v>23.9</v>
      </c>
      <c r="D128">
        <v>61.6</v>
      </c>
      <c r="E128">
        <v>11</v>
      </c>
      <c r="F128">
        <v>77.7</v>
      </c>
      <c r="G128">
        <v>0.02</v>
      </c>
      <c r="H128">
        <v>0.2</v>
      </c>
      <c r="I128">
        <v>0.23</v>
      </c>
      <c r="J128">
        <v>38</v>
      </c>
      <c r="K128">
        <v>380.8</v>
      </c>
      <c r="L128">
        <v>22.55</v>
      </c>
      <c r="M128">
        <v>2.5</v>
      </c>
      <c r="N128">
        <v>1.6</v>
      </c>
      <c r="O128">
        <v>24</v>
      </c>
      <c r="P128">
        <v>0.02</v>
      </c>
      <c r="Q128">
        <v>3.5</v>
      </c>
      <c r="R128">
        <v>3.72</v>
      </c>
      <c r="S128">
        <v>594</v>
      </c>
      <c r="T128">
        <v>0.44</v>
      </c>
      <c r="U128">
        <v>1.9E-2</v>
      </c>
      <c r="V128">
        <v>410.1</v>
      </c>
      <c r="W128">
        <v>4.5999999999999999E-2</v>
      </c>
      <c r="X128">
        <v>2.88</v>
      </c>
      <c r="Y128">
        <v>0.01</v>
      </c>
      <c r="Z128">
        <v>1.47</v>
      </c>
      <c r="AA128">
        <v>6.1</v>
      </c>
      <c r="AB128">
        <v>0.1</v>
      </c>
      <c r="AC128">
        <v>9.4</v>
      </c>
      <c r="AD128">
        <v>0.01</v>
      </c>
      <c r="AE128">
        <v>0.5</v>
      </c>
      <c r="AF128">
        <v>2.1000000000000001E-2</v>
      </c>
      <c r="AG128">
        <v>0.03</v>
      </c>
      <c r="AH128">
        <v>0.2</v>
      </c>
      <c r="AI128">
        <v>31</v>
      </c>
      <c r="AJ128">
        <v>0.1</v>
      </c>
      <c r="AK128">
        <v>29.6</v>
      </c>
    </row>
    <row r="129" spans="1:37">
      <c r="A129">
        <v>189</v>
      </c>
      <c r="B129">
        <v>1.1200000000000001</v>
      </c>
      <c r="C129">
        <v>79</v>
      </c>
      <c r="D129">
        <v>1.4</v>
      </c>
      <c r="E129">
        <v>9</v>
      </c>
      <c r="F129">
        <v>114.3</v>
      </c>
      <c r="G129">
        <v>0.04</v>
      </c>
      <c r="H129">
        <v>0.31</v>
      </c>
      <c r="I129">
        <v>0.36</v>
      </c>
      <c r="J129">
        <v>53.2</v>
      </c>
      <c r="K129">
        <v>645.5</v>
      </c>
      <c r="L129">
        <v>43.53</v>
      </c>
      <c r="M129">
        <v>4.1900000000000004</v>
      </c>
      <c r="N129">
        <v>2.9</v>
      </c>
      <c r="O129">
        <v>28</v>
      </c>
      <c r="P129">
        <v>0.03</v>
      </c>
      <c r="Q129">
        <v>3.3</v>
      </c>
      <c r="R129">
        <v>3.58</v>
      </c>
      <c r="S129">
        <v>943</v>
      </c>
      <c r="T129">
        <v>0.6</v>
      </c>
      <c r="U129">
        <v>4.0000000000000001E-3</v>
      </c>
      <c r="V129">
        <v>602</v>
      </c>
      <c r="W129">
        <v>6.3E-2</v>
      </c>
      <c r="X129">
        <v>4.74</v>
      </c>
      <c r="Y129">
        <v>0.03</v>
      </c>
      <c r="Z129">
        <v>2.85</v>
      </c>
      <c r="AA129">
        <v>10.1</v>
      </c>
      <c r="AB129">
        <v>0.2</v>
      </c>
      <c r="AC129">
        <v>16.7</v>
      </c>
      <c r="AD129">
        <v>0.01</v>
      </c>
      <c r="AE129">
        <v>0.6</v>
      </c>
      <c r="AF129">
        <v>1.2999999999999999E-2</v>
      </c>
      <c r="AG129">
        <v>0.04</v>
      </c>
      <c r="AH129">
        <v>0.2</v>
      </c>
      <c r="AI129">
        <v>45</v>
      </c>
      <c r="AJ129">
        <v>0.2</v>
      </c>
      <c r="AK129">
        <v>53.6</v>
      </c>
    </row>
    <row r="130" spans="1:37">
      <c r="A130">
        <v>80</v>
      </c>
      <c r="B130">
        <v>1.17</v>
      </c>
      <c r="C130">
        <v>36.5</v>
      </c>
      <c r="D130">
        <v>13.2</v>
      </c>
      <c r="E130">
        <v>11</v>
      </c>
      <c r="F130">
        <v>95.6</v>
      </c>
      <c r="G130">
        <v>0.03</v>
      </c>
      <c r="H130">
        <v>0.15</v>
      </c>
      <c r="I130">
        <v>0.22</v>
      </c>
      <c r="J130">
        <v>66.400000000000006</v>
      </c>
      <c r="K130">
        <v>709.8</v>
      </c>
      <c r="L130">
        <v>47.58</v>
      </c>
      <c r="M130">
        <v>4.5199999999999996</v>
      </c>
      <c r="N130">
        <v>2.6</v>
      </c>
      <c r="O130">
        <v>28</v>
      </c>
      <c r="P130">
        <v>0.03</v>
      </c>
      <c r="Q130">
        <v>4.3</v>
      </c>
      <c r="R130">
        <v>4.57</v>
      </c>
      <c r="S130">
        <v>1175</v>
      </c>
      <c r="T130">
        <v>0.7</v>
      </c>
      <c r="U130">
        <v>2E-3</v>
      </c>
      <c r="V130">
        <v>725</v>
      </c>
      <c r="W130">
        <v>2.8000000000000001E-2</v>
      </c>
      <c r="X130">
        <v>5.13</v>
      </c>
      <c r="Y130">
        <v>0.01</v>
      </c>
      <c r="Z130">
        <v>2.7</v>
      </c>
      <c r="AA130">
        <v>12.2</v>
      </c>
      <c r="AB130">
        <v>0.05</v>
      </c>
      <c r="AC130">
        <v>5.3</v>
      </c>
      <c r="AD130">
        <v>0.01</v>
      </c>
      <c r="AE130">
        <v>1</v>
      </c>
      <c r="AF130">
        <v>2.5000000000000001E-2</v>
      </c>
      <c r="AG130">
        <v>0.05</v>
      </c>
      <c r="AH130">
        <v>0.2</v>
      </c>
      <c r="AI130">
        <v>46</v>
      </c>
      <c r="AJ130">
        <v>0.1</v>
      </c>
      <c r="AK130">
        <v>43.8</v>
      </c>
    </row>
    <row r="131" spans="1:37">
      <c r="A131">
        <v>58</v>
      </c>
      <c r="B131">
        <v>1.51</v>
      </c>
      <c r="C131">
        <v>45.1</v>
      </c>
      <c r="D131">
        <v>1.8</v>
      </c>
      <c r="E131">
        <v>7</v>
      </c>
      <c r="F131">
        <v>80.5</v>
      </c>
      <c r="G131">
        <v>0.03</v>
      </c>
      <c r="H131">
        <v>0.17</v>
      </c>
      <c r="I131">
        <v>0.21</v>
      </c>
      <c r="J131">
        <v>51.8</v>
      </c>
      <c r="K131">
        <v>686.2</v>
      </c>
      <c r="L131">
        <v>39.340000000000003</v>
      </c>
      <c r="M131">
        <v>5.21</v>
      </c>
      <c r="N131">
        <v>4</v>
      </c>
      <c r="O131">
        <v>24</v>
      </c>
      <c r="P131">
        <v>0.04</v>
      </c>
      <c r="Q131">
        <v>3.9</v>
      </c>
      <c r="R131">
        <v>3.14</v>
      </c>
      <c r="S131">
        <v>931</v>
      </c>
      <c r="T131">
        <v>0.59</v>
      </c>
      <c r="U131">
        <v>2E-3</v>
      </c>
      <c r="V131">
        <v>449.9</v>
      </c>
      <c r="W131">
        <v>3.5999999999999997E-2</v>
      </c>
      <c r="X131">
        <v>3.9</v>
      </c>
      <c r="Y131">
        <v>0.01</v>
      </c>
      <c r="Z131">
        <v>2.15</v>
      </c>
      <c r="AA131">
        <v>10</v>
      </c>
      <c r="AB131">
        <v>0.05</v>
      </c>
      <c r="AC131">
        <v>6.4</v>
      </c>
      <c r="AD131">
        <v>0.02</v>
      </c>
      <c r="AE131">
        <v>1</v>
      </c>
      <c r="AF131">
        <v>4.2999999999999997E-2</v>
      </c>
      <c r="AG131">
        <v>0.04</v>
      </c>
      <c r="AH131">
        <v>0.2</v>
      </c>
      <c r="AI131">
        <v>58</v>
      </c>
      <c r="AJ131">
        <v>0.3</v>
      </c>
      <c r="AK131">
        <v>45.2</v>
      </c>
    </row>
    <row r="132" spans="1:37">
      <c r="A132">
        <v>113</v>
      </c>
      <c r="B132">
        <v>1.82</v>
      </c>
      <c r="C132">
        <v>40.799999999999997</v>
      </c>
      <c r="D132">
        <v>0.8</v>
      </c>
      <c r="E132">
        <v>2</v>
      </c>
      <c r="F132">
        <v>157.80000000000001</v>
      </c>
      <c r="G132">
        <v>7.0000000000000007E-2</v>
      </c>
      <c r="H132">
        <v>0.19</v>
      </c>
      <c r="I132">
        <v>0.18</v>
      </c>
      <c r="J132">
        <v>39.1</v>
      </c>
      <c r="K132">
        <v>401.4</v>
      </c>
      <c r="L132">
        <v>39.159999999999997</v>
      </c>
      <c r="M132">
        <v>4.5599999999999996</v>
      </c>
      <c r="N132">
        <v>5</v>
      </c>
      <c r="O132">
        <v>8</v>
      </c>
      <c r="P132">
        <v>0.06</v>
      </c>
      <c r="Q132">
        <v>5</v>
      </c>
      <c r="R132">
        <v>1.65</v>
      </c>
      <c r="S132">
        <v>946</v>
      </c>
      <c r="T132">
        <v>0.7</v>
      </c>
      <c r="U132">
        <v>5.0000000000000001E-3</v>
      </c>
      <c r="V132">
        <v>236.2</v>
      </c>
      <c r="W132">
        <v>6.7000000000000004E-2</v>
      </c>
      <c r="X132">
        <v>4.43</v>
      </c>
      <c r="Y132">
        <v>0.01</v>
      </c>
      <c r="Z132">
        <v>1.65</v>
      </c>
      <c r="AA132">
        <v>5.7</v>
      </c>
      <c r="AB132">
        <v>0.1</v>
      </c>
      <c r="AC132">
        <v>10.3</v>
      </c>
      <c r="AD132">
        <v>0.05</v>
      </c>
      <c r="AE132">
        <v>0.6</v>
      </c>
      <c r="AF132">
        <v>5.5E-2</v>
      </c>
      <c r="AG132">
        <v>0.05</v>
      </c>
      <c r="AH132">
        <v>0.2</v>
      </c>
      <c r="AI132">
        <v>66</v>
      </c>
      <c r="AJ132">
        <v>0.2</v>
      </c>
      <c r="AK132">
        <v>65.400000000000006</v>
      </c>
    </row>
    <row r="133" spans="1:37">
      <c r="A133">
        <v>194</v>
      </c>
      <c r="B133">
        <v>0.45</v>
      </c>
      <c r="C133">
        <v>10.4</v>
      </c>
      <c r="D133">
        <v>0.1</v>
      </c>
      <c r="E133">
        <v>0.5</v>
      </c>
      <c r="F133">
        <v>53.2</v>
      </c>
      <c r="G133">
        <v>0.04</v>
      </c>
      <c r="H133">
        <v>0.18</v>
      </c>
      <c r="I133">
        <v>0.06</v>
      </c>
      <c r="J133">
        <v>2.9</v>
      </c>
      <c r="K133">
        <v>12.6</v>
      </c>
      <c r="L133">
        <v>8.2799999999999994</v>
      </c>
      <c r="M133">
        <v>0.69</v>
      </c>
      <c r="N133">
        <v>1.9</v>
      </c>
      <c r="O133">
        <v>15</v>
      </c>
      <c r="P133">
        <v>0.02</v>
      </c>
      <c r="Q133">
        <v>2.2000000000000002</v>
      </c>
      <c r="R133">
        <v>0.13</v>
      </c>
      <c r="S133">
        <v>187</v>
      </c>
      <c r="T133">
        <v>0.19</v>
      </c>
      <c r="U133">
        <v>3.2000000000000001E-2</v>
      </c>
      <c r="V133">
        <v>10.5</v>
      </c>
      <c r="W133">
        <v>3.1E-2</v>
      </c>
      <c r="X133">
        <v>1.72</v>
      </c>
      <c r="Y133">
        <v>0.01</v>
      </c>
      <c r="Z133">
        <v>0.3</v>
      </c>
      <c r="AA133">
        <v>1.2</v>
      </c>
      <c r="AB133">
        <v>0.05</v>
      </c>
      <c r="AC133">
        <v>7.8</v>
      </c>
      <c r="AD133">
        <v>0.01</v>
      </c>
      <c r="AE133">
        <v>0.05</v>
      </c>
      <c r="AF133">
        <v>3.2000000000000001E-2</v>
      </c>
      <c r="AG133">
        <v>0.01</v>
      </c>
      <c r="AH133">
        <v>0.2</v>
      </c>
      <c r="AI133">
        <v>17</v>
      </c>
      <c r="AJ133">
        <v>0.05</v>
      </c>
      <c r="AK133">
        <v>9.9</v>
      </c>
    </row>
    <row r="134" spans="1:37">
      <c r="A134">
        <v>417</v>
      </c>
      <c r="B134">
        <v>1.5</v>
      </c>
      <c r="C134">
        <v>205</v>
      </c>
      <c r="D134">
        <v>6.9</v>
      </c>
      <c r="E134">
        <v>1</v>
      </c>
      <c r="F134">
        <v>146.80000000000001</v>
      </c>
      <c r="G134">
        <v>0.1</v>
      </c>
      <c r="H134">
        <v>0.27</v>
      </c>
      <c r="I134">
        <v>0.28999999999999998</v>
      </c>
      <c r="J134">
        <v>31.2</v>
      </c>
      <c r="K134">
        <v>114.8</v>
      </c>
      <c r="L134">
        <v>37.020000000000003</v>
      </c>
      <c r="M134">
        <v>6.41</v>
      </c>
      <c r="N134">
        <v>4.3</v>
      </c>
      <c r="O134">
        <v>34</v>
      </c>
      <c r="P134">
        <v>0.03</v>
      </c>
      <c r="Q134">
        <v>7.2</v>
      </c>
      <c r="R134">
        <v>0.72</v>
      </c>
      <c r="S134">
        <v>1070</v>
      </c>
      <c r="T134">
        <v>1.1499999999999999</v>
      </c>
      <c r="U134">
        <v>2E-3</v>
      </c>
      <c r="V134">
        <v>97.9</v>
      </c>
      <c r="W134">
        <v>5.7000000000000002E-2</v>
      </c>
      <c r="X134">
        <v>6.65</v>
      </c>
      <c r="Y134">
        <v>0.02</v>
      </c>
      <c r="Z134">
        <v>3.65</v>
      </c>
      <c r="AA134">
        <v>17.100000000000001</v>
      </c>
      <c r="AB134">
        <v>0.4</v>
      </c>
      <c r="AC134">
        <v>9</v>
      </c>
      <c r="AD134">
        <v>0.02</v>
      </c>
      <c r="AE134">
        <v>1.3</v>
      </c>
      <c r="AF134">
        <v>2.5000000000000001E-2</v>
      </c>
      <c r="AG134">
        <v>0.09</v>
      </c>
      <c r="AH134">
        <v>0.3</v>
      </c>
      <c r="AI134">
        <v>76</v>
      </c>
      <c r="AJ134">
        <v>0.7</v>
      </c>
      <c r="AK134">
        <v>70.3</v>
      </c>
    </row>
    <row r="135" spans="1:37">
      <c r="A135">
        <v>99</v>
      </c>
      <c r="B135">
        <v>1.8</v>
      </c>
      <c r="C135">
        <v>35.299999999999997</v>
      </c>
      <c r="D135">
        <v>0.7</v>
      </c>
      <c r="E135">
        <v>1</v>
      </c>
      <c r="F135">
        <v>200.6</v>
      </c>
      <c r="G135">
        <v>0.14000000000000001</v>
      </c>
      <c r="H135">
        <v>0.28000000000000003</v>
      </c>
      <c r="I135">
        <v>0.57999999999999996</v>
      </c>
      <c r="J135">
        <v>21.5</v>
      </c>
      <c r="K135">
        <v>100.3</v>
      </c>
      <c r="L135">
        <v>46.26</v>
      </c>
      <c r="M135">
        <v>4.0599999999999996</v>
      </c>
      <c r="N135">
        <v>5.9</v>
      </c>
      <c r="O135">
        <v>34</v>
      </c>
      <c r="P135">
        <v>0.05</v>
      </c>
      <c r="Q135">
        <v>7.2</v>
      </c>
      <c r="R135">
        <v>0.9</v>
      </c>
      <c r="S135">
        <v>964</v>
      </c>
      <c r="T135">
        <v>1.25</v>
      </c>
      <c r="U135">
        <v>5.0000000000000001E-4</v>
      </c>
      <c r="V135">
        <v>72.400000000000006</v>
      </c>
      <c r="W135">
        <v>0.06</v>
      </c>
      <c r="X135">
        <v>6.88</v>
      </c>
      <c r="Y135">
        <v>0.02</v>
      </c>
      <c r="Z135">
        <v>1.42</v>
      </c>
      <c r="AA135">
        <v>5.2</v>
      </c>
      <c r="AB135">
        <v>0.2</v>
      </c>
      <c r="AC135">
        <v>12.1</v>
      </c>
      <c r="AD135">
        <v>0.03</v>
      </c>
      <c r="AE135">
        <v>1</v>
      </c>
      <c r="AF135">
        <v>8.4000000000000005E-2</v>
      </c>
      <c r="AG135">
        <v>0.08</v>
      </c>
      <c r="AH135">
        <v>0.3</v>
      </c>
      <c r="AI135">
        <v>100</v>
      </c>
      <c r="AJ135">
        <v>0.6</v>
      </c>
      <c r="AK135">
        <v>87.4</v>
      </c>
    </row>
    <row r="136" spans="1:37">
      <c r="A136">
        <v>99</v>
      </c>
      <c r="B136">
        <v>2.25</v>
      </c>
      <c r="C136">
        <v>43.3</v>
      </c>
      <c r="D136">
        <v>7.9</v>
      </c>
      <c r="E136">
        <v>1</v>
      </c>
      <c r="F136">
        <v>284.39999999999998</v>
      </c>
      <c r="G136">
        <v>0.09</v>
      </c>
      <c r="H136">
        <v>0.2</v>
      </c>
      <c r="I136">
        <v>0.15</v>
      </c>
      <c r="J136">
        <v>34.5</v>
      </c>
      <c r="K136">
        <v>210.3</v>
      </c>
      <c r="L136">
        <v>68.67</v>
      </c>
      <c r="M136">
        <v>4.87</v>
      </c>
      <c r="N136">
        <v>5.9</v>
      </c>
      <c r="O136">
        <v>18</v>
      </c>
      <c r="P136">
        <v>0.05</v>
      </c>
      <c r="Q136">
        <v>8.1</v>
      </c>
      <c r="R136">
        <v>1.27</v>
      </c>
      <c r="S136">
        <v>1032</v>
      </c>
      <c r="T136">
        <v>1.1399999999999999</v>
      </c>
      <c r="U136">
        <v>5.0000000000000001E-4</v>
      </c>
      <c r="V136">
        <v>160.80000000000001</v>
      </c>
      <c r="W136">
        <v>3.5000000000000003E-2</v>
      </c>
      <c r="X136">
        <v>7.51</v>
      </c>
      <c r="Y136">
        <v>0.01</v>
      </c>
      <c r="Z136">
        <v>1.36</v>
      </c>
      <c r="AA136">
        <v>7.4</v>
      </c>
      <c r="AB136">
        <v>0.5</v>
      </c>
      <c r="AC136">
        <v>9.8000000000000007</v>
      </c>
      <c r="AD136">
        <v>0.05</v>
      </c>
      <c r="AE136">
        <v>2.2000000000000002</v>
      </c>
      <c r="AF136">
        <v>7.2999999999999995E-2</v>
      </c>
      <c r="AG136">
        <v>0.12</v>
      </c>
      <c r="AH136">
        <v>0.3</v>
      </c>
      <c r="AI136">
        <v>78</v>
      </c>
      <c r="AJ136">
        <v>0.2</v>
      </c>
      <c r="AK136">
        <v>79.099999999999994</v>
      </c>
    </row>
    <row r="137" spans="1:37">
      <c r="A137">
        <v>852</v>
      </c>
      <c r="B137">
        <v>0.41</v>
      </c>
      <c r="C137">
        <v>1.8</v>
      </c>
      <c r="D137">
        <v>0.1</v>
      </c>
      <c r="E137">
        <v>0.5</v>
      </c>
      <c r="F137">
        <v>138.19999999999999</v>
      </c>
      <c r="G137">
        <v>0.88</v>
      </c>
      <c r="H137">
        <v>0.1</v>
      </c>
      <c r="I137">
        <v>4</v>
      </c>
      <c r="J137">
        <v>2.1</v>
      </c>
      <c r="K137">
        <v>7.2</v>
      </c>
      <c r="L137">
        <v>13.22</v>
      </c>
      <c r="M137">
        <v>0.99</v>
      </c>
      <c r="N137">
        <v>2.2000000000000002</v>
      </c>
      <c r="O137">
        <v>33</v>
      </c>
      <c r="P137">
        <v>0.09</v>
      </c>
      <c r="Q137">
        <v>7.8</v>
      </c>
      <c r="R137">
        <v>0.08</v>
      </c>
      <c r="S137">
        <v>172</v>
      </c>
      <c r="T137">
        <v>1.1299999999999999</v>
      </c>
      <c r="U137">
        <v>1.7000000000000001E-2</v>
      </c>
      <c r="V137">
        <v>6.6</v>
      </c>
      <c r="W137">
        <v>7.4999999999999997E-2</v>
      </c>
      <c r="X137">
        <v>20.37</v>
      </c>
      <c r="Y137">
        <v>7.0000000000000007E-2</v>
      </c>
      <c r="Z137">
        <v>0.16</v>
      </c>
      <c r="AA137">
        <v>0.2</v>
      </c>
      <c r="AB137">
        <v>0.7</v>
      </c>
      <c r="AC137">
        <v>17.7</v>
      </c>
      <c r="AD137">
        <v>0.02</v>
      </c>
      <c r="AE137">
        <v>0.05</v>
      </c>
      <c r="AF137">
        <v>8.0000000000000002E-3</v>
      </c>
      <c r="AG137">
        <v>0.11</v>
      </c>
      <c r="AH137">
        <v>0.5</v>
      </c>
      <c r="AI137">
        <v>20</v>
      </c>
      <c r="AJ137">
        <v>0.2</v>
      </c>
      <c r="AK137">
        <v>66.900000000000006</v>
      </c>
    </row>
    <row r="138" spans="1:37">
      <c r="A138">
        <v>1097</v>
      </c>
      <c r="B138">
        <v>0.79</v>
      </c>
      <c r="C138">
        <v>81.599999999999994</v>
      </c>
      <c r="D138">
        <v>4.0999999999999996</v>
      </c>
      <c r="E138">
        <v>4</v>
      </c>
      <c r="F138">
        <v>354.6</v>
      </c>
      <c r="G138">
        <v>0.41</v>
      </c>
      <c r="H138">
        <v>0.15</v>
      </c>
      <c r="I138">
        <v>1.55</v>
      </c>
      <c r="J138">
        <v>20.9</v>
      </c>
      <c r="K138">
        <v>158.80000000000001</v>
      </c>
      <c r="L138">
        <v>45.69</v>
      </c>
      <c r="M138">
        <v>3.12</v>
      </c>
      <c r="N138">
        <v>2.1</v>
      </c>
      <c r="O138">
        <v>76</v>
      </c>
      <c r="P138">
        <v>7.0000000000000007E-2</v>
      </c>
      <c r="Q138">
        <v>14.1</v>
      </c>
      <c r="R138">
        <v>1.0900000000000001</v>
      </c>
      <c r="S138">
        <v>818</v>
      </c>
      <c r="T138">
        <v>6.44</v>
      </c>
      <c r="U138">
        <v>2E-3</v>
      </c>
      <c r="V138">
        <v>196.6</v>
      </c>
      <c r="W138">
        <v>0.111</v>
      </c>
      <c r="X138">
        <v>97.84</v>
      </c>
      <c r="Y138">
        <v>0.06</v>
      </c>
      <c r="Z138">
        <v>4.66</v>
      </c>
      <c r="AA138">
        <v>4.0999999999999996</v>
      </c>
      <c r="AB138">
        <v>2.8</v>
      </c>
      <c r="AC138">
        <v>35</v>
      </c>
      <c r="AD138">
        <v>7.0000000000000007E-2</v>
      </c>
      <c r="AE138">
        <v>3.2</v>
      </c>
      <c r="AF138">
        <v>2.3E-2</v>
      </c>
      <c r="AG138">
        <v>0.22</v>
      </c>
      <c r="AH138">
        <v>2.1</v>
      </c>
      <c r="AI138">
        <v>51</v>
      </c>
      <c r="AJ138">
        <v>0.3</v>
      </c>
      <c r="AK138">
        <v>155.5</v>
      </c>
    </row>
    <row r="139" spans="1:37">
      <c r="A139">
        <v>803</v>
      </c>
      <c r="B139">
        <v>0.68</v>
      </c>
      <c r="C139">
        <v>59.4</v>
      </c>
      <c r="D139">
        <v>2.7</v>
      </c>
      <c r="E139">
        <v>3</v>
      </c>
      <c r="F139">
        <v>199.4</v>
      </c>
      <c r="G139">
        <v>0.31</v>
      </c>
      <c r="H139">
        <v>0.09</v>
      </c>
      <c r="I139">
        <v>0.91</v>
      </c>
      <c r="J139">
        <v>13.1</v>
      </c>
      <c r="K139">
        <v>129.1</v>
      </c>
      <c r="L139">
        <v>30.31</v>
      </c>
      <c r="M139">
        <v>2.4300000000000002</v>
      </c>
      <c r="N139">
        <v>2.5</v>
      </c>
      <c r="O139">
        <v>40</v>
      </c>
      <c r="P139">
        <v>0.06</v>
      </c>
      <c r="Q139">
        <v>14.2</v>
      </c>
      <c r="R139">
        <v>0.78</v>
      </c>
      <c r="S139">
        <v>339</v>
      </c>
      <c r="T139">
        <v>5.04</v>
      </c>
      <c r="U139">
        <v>4.0000000000000001E-3</v>
      </c>
      <c r="V139">
        <v>115.6</v>
      </c>
      <c r="W139">
        <v>8.2000000000000003E-2</v>
      </c>
      <c r="X139">
        <v>70.23</v>
      </c>
      <c r="Y139">
        <v>0.05</v>
      </c>
      <c r="Z139">
        <v>3.04</v>
      </c>
      <c r="AA139">
        <v>1.8</v>
      </c>
      <c r="AB139">
        <v>2</v>
      </c>
      <c r="AC139">
        <v>23.4</v>
      </c>
      <c r="AD139">
        <v>0.05</v>
      </c>
      <c r="AE139">
        <v>0.8</v>
      </c>
      <c r="AF139">
        <v>1.7000000000000001E-2</v>
      </c>
      <c r="AG139">
        <v>0.17</v>
      </c>
      <c r="AH139">
        <v>1.3</v>
      </c>
      <c r="AI139">
        <v>44</v>
      </c>
      <c r="AJ139">
        <v>0.3</v>
      </c>
      <c r="AK139">
        <v>93.3</v>
      </c>
    </row>
    <row r="140" spans="1:37">
      <c r="A140">
        <v>861</v>
      </c>
      <c r="B140">
        <v>1.04</v>
      </c>
      <c r="C140">
        <v>79.3</v>
      </c>
      <c r="D140">
        <v>0.8</v>
      </c>
      <c r="E140">
        <v>3</v>
      </c>
      <c r="F140">
        <v>447.4</v>
      </c>
      <c r="G140">
        <v>0.44</v>
      </c>
      <c r="H140">
        <v>0.11</v>
      </c>
      <c r="I140">
        <v>0.86</v>
      </c>
      <c r="J140">
        <v>14.5</v>
      </c>
      <c r="K140">
        <v>151.19999999999999</v>
      </c>
      <c r="L140">
        <v>37.21</v>
      </c>
      <c r="M140">
        <v>2.96</v>
      </c>
      <c r="N140">
        <v>3</v>
      </c>
      <c r="O140">
        <v>41</v>
      </c>
      <c r="P140">
        <v>0.08</v>
      </c>
      <c r="Q140">
        <v>17.2</v>
      </c>
      <c r="R140">
        <v>1.04</v>
      </c>
      <c r="S140">
        <v>313</v>
      </c>
      <c r="T140">
        <v>7.17</v>
      </c>
      <c r="U140">
        <v>2E-3</v>
      </c>
      <c r="V140">
        <v>148.5</v>
      </c>
      <c r="W140">
        <v>8.4000000000000005E-2</v>
      </c>
      <c r="X140">
        <v>124.82</v>
      </c>
      <c r="Y140">
        <v>0.05</v>
      </c>
      <c r="Z140">
        <v>3.98</v>
      </c>
      <c r="AA140">
        <v>2.8</v>
      </c>
      <c r="AB140">
        <v>2.2999999999999998</v>
      </c>
      <c r="AC140">
        <v>31.5</v>
      </c>
      <c r="AD140">
        <v>7.0000000000000007E-2</v>
      </c>
      <c r="AE140">
        <v>3.8</v>
      </c>
      <c r="AF140">
        <v>2.5000000000000001E-2</v>
      </c>
      <c r="AG140">
        <v>0.24</v>
      </c>
      <c r="AH140">
        <v>1.2</v>
      </c>
      <c r="AI140">
        <v>62</v>
      </c>
      <c r="AJ140">
        <v>0.3</v>
      </c>
      <c r="AK140">
        <v>125</v>
      </c>
    </row>
    <row r="141" spans="1:37">
      <c r="A141">
        <v>1435</v>
      </c>
      <c r="B141">
        <v>0.91</v>
      </c>
      <c r="C141">
        <v>49.3</v>
      </c>
      <c r="D141">
        <v>1.3</v>
      </c>
      <c r="E141">
        <v>0.5</v>
      </c>
      <c r="F141">
        <v>174.9</v>
      </c>
      <c r="G141">
        <v>1.5</v>
      </c>
      <c r="H141">
        <v>7.0000000000000007E-2</v>
      </c>
      <c r="I141">
        <v>1.08</v>
      </c>
      <c r="J141">
        <v>4.4000000000000004</v>
      </c>
      <c r="K141">
        <v>23.7</v>
      </c>
      <c r="L141">
        <v>28.23</v>
      </c>
      <c r="M141">
        <v>2.0699999999999998</v>
      </c>
      <c r="N141">
        <v>3.1</v>
      </c>
      <c r="O141">
        <v>21</v>
      </c>
      <c r="P141">
        <v>0.11</v>
      </c>
      <c r="Q141">
        <v>19.8</v>
      </c>
      <c r="R141">
        <v>0.26</v>
      </c>
      <c r="S141">
        <v>89</v>
      </c>
      <c r="T141">
        <v>3</v>
      </c>
      <c r="U141">
        <v>5.0000000000000001E-3</v>
      </c>
      <c r="V141">
        <v>26.1</v>
      </c>
      <c r="W141">
        <v>8.3000000000000004E-2</v>
      </c>
      <c r="X141">
        <v>104.25</v>
      </c>
      <c r="Y141">
        <v>0.06</v>
      </c>
      <c r="Z141">
        <v>1.37</v>
      </c>
      <c r="AA141">
        <v>1.6</v>
      </c>
      <c r="AB141">
        <v>1.1000000000000001</v>
      </c>
      <c r="AC141">
        <v>28.5</v>
      </c>
      <c r="AD141">
        <v>0.04</v>
      </c>
      <c r="AE141">
        <v>4.3</v>
      </c>
      <c r="AF141">
        <v>2.1999999999999999E-2</v>
      </c>
      <c r="AG141">
        <v>0.2</v>
      </c>
      <c r="AH141">
        <v>1.1000000000000001</v>
      </c>
      <c r="AI141">
        <v>35</v>
      </c>
      <c r="AJ141">
        <v>0.3</v>
      </c>
      <c r="AK141">
        <v>106</v>
      </c>
    </row>
    <row r="142" spans="1:37">
      <c r="A142">
        <v>1233</v>
      </c>
      <c r="B142">
        <v>0.53</v>
      </c>
      <c r="C142">
        <v>19.3</v>
      </c>
      <c r="D142">
        <v>4.2</v>
      </c>
      <c r="E142">
        <v>0.5</v>
      </c>
      <c r="F142">
        <v>248.8</v>
      </c>
      <c r="G142">
        <v>1.39</v>
      </c>
      <c r="H142">
        <v>0.06</v>
      </c>
      <c r="I142">
        <v>4.57</v>
      </c>
      <c r="J142">
        <v>3.1</v>
      </c>
      <c r="K142">
        <v>13.6</v>
      </c>
      <c r="L142">
        <v>28.9</v>
      </c>
      <c r="M142">
        <v>2.1</v>
      </c>
      <c r="N142">
        <v>2.5</v>
      </c>
      <c r="O142">
        <v>22</v>
      </c>
      <c r="P142">
        <v>0.16</v>
      </c>
      <c r="Q142">
        <v>18.100000000000001</v>
      </c>
      <c r="R142">
        <v>0.19</v>
      </c>
      <c r="S142">
        <v>76</v>
      </c>
      <c r="T142">
        <v>2.79</v>
      </c>
      <c r="U142">
        <v>4.0000000000000001E-3</v>
      </c>
      <c r="V142">
        <v>19.899999999999999</v>
      </c>
      <c r="W142">
        <v>9.0999999999999998E-2</v>
      </c>
      <c r="X142">
        <v>62.15</v>
      </c>
      <c r="Y142">
        <v>0.11</v>
      </c>
      <c r="Z142">
        <v>0.91</v>
      </c>
      <c r="AA142">
        <v>1.1000000000000001</v>
      </c>
      <c r="AB142">
        <v>1.4</v>
      </c>
      <c r="AC142">
        <v>33.1</v>
      </c>
      <c r="AD142">
        <v>0.08</v>
      </c>
      <c r="AE142">
        <v>4.5</v>
      </c>
      <c r="AF142">
        <v>3.6999999999999998E-2</v>
      </c>
      <c r="AG142">
        <v>0.23</v>
      </c>
      <c r="AH142">
        <v>1.1000000000000001</v>
      </c>
      <c r="AI142">
        <v>32</v>
      </c>
      <c r="AJ142">
        <v>0.2</v>
      </c>
      <c r="AK142">
        <v>150.5</v>
      </c>
    </row>
    <row r="143" spans="1:37">
      <c r="A143">
        <v>694</v>
      </c>
      <c r="B143">
        <v>0.72</v>
      </c>
      <c r="C143">
        <v>39.700000000000003</v>
      </c>
      <c r="D143">
        <v>0.1</v>
      </c>
      <c r="E143">
        <v>0.5</v>
      </c>
      <c r="F143">
        <v>176.4</v>
      </c>
      <c r="G143">
        <v>1.24</v>
      </c>
      <c r="H143">
        <v>0.03</v>
      </c>
      <c r="I143">
        <v>2.0299999999999998</v>
      </c>
      <c r="J143">
        <v>4.5999999999999996</v>
      </c>
      <c r="K143">
        <v>17.8</v>
      </c>
      <c r="L143">
        <v>27.39</v>
      </c>
      <c r="M143">
        <v>2.08</v>
      </c>
      <c r="N143">
        <v>2.8</v>
      </c>
      <c r="O143">
        <v>10</v>
      </c>
      <c r="P143">
        <v>0.09</v>
      </c>
      <c r="Q143">
        <v>22.1</v>
      </c>
      <c r="R143">
        <v>0.19</v>
      </c>
      <c r="S143">
        <v>87</v>
      </c>
      <c r="T143">
        <v>3.39</v>
      </c>
      <c r="U143">
        <v>2E-3</v>
      </c>
      <c r="V143">
        <v>31.7</v>
      </c>
      <c r="W143">
        <v>7.9000000000000001E-2</v>
      </c>
      <c r="X143">
        <v>67.52</v>
      </c>
      <c r="Y143">
        <v>7.0000000000000007E-2</v>
      </c>
      <c r="Z143">
        <v>1.23</v>
      </c>
      <c r="AA143">
        <v>0.9</v>
      </c>
      <c r="AB143">
        <v>0.8</v>
      </c>
      <c r="AC143">
        <v>42.7</v>
      </c>
      <c r="AD143">
        <v>0.08</v>
      </c>
      <c r="AE143">
        <v>2.1</v>
      </c>
      <c r="AF143">
        <v>1.0999999999999999E-2</v>
      </c>
      <c r="AG143">
        <v>0.18</v>
      </c>
      <c r="AH143">
        <v>1.5</v>
      </c>
      <c r="AI143">
        <v>39</v>
      </c>
      <c r="AJ143">
        <v>0.3</v>
      </c>
      <c r="AK143">
        <v>146.9</v>
      </c>
    </row>
    <row r="144" spans="1:37">
      <c r="A144">
        <v>797</v>
      </c>
      <c r="B144">
        <v>0.48</v>
      </c>
      <c r="C144">
        <v>44.4</v>
      </c>
      <c r="D144">
        <v>0.5</v>
      </c>
      <c r="E144">
        <v>0.5</v>
      </c>
      <c r="F144">
        <v>325.60000000000002</v>
      </c>
      <c r="G144">
        <v>1.1200000000000001</v>
      </c>
      <c r="H144">
        <v>0.09</v>
      </c>
      <c r="I144">
        <v>2.84</v>
      </c>
      <c r="J144">
        <v>4.8</v>
      </c>
      <c r="K144">
        <v>18.3</v>
      </c>
      <c r="L144">
        <v>21.78</v>
      </c>
      <c r="M144">
        <v>1.85</v>
      </c>
      <c r="N144">
        <v>2.6</v>
      </c>
      <c r="O144">
        <v>13</v>
      </c>
      <c r="P144">
        <v>0.1</v>
      </c>
      <c r="Q144">
        <v>17.3</v>
      </c>
      <c r="R144">
        <v>0.16</v>
      </c>
      <c r="S144">
        <v>267</v>
      </c>
      <c r="T144">
        <v>2.6</v>
      </c>
      <c r="U144">
        <v>6.0000000000000001E-3</v>
      </c>
      <c r="V144">
        <v>20.100000000000001</v>
      </c>
      <c r="W144">
        <v>7.3999999999999996E-2</v>
      </c>
      <c r="X144">
        <v>68.19</v>
      </c>
      <c r="Y144">
        <v>7.0000000000000007E-2</v>
      </c>
      <c r="Z144">
        <v>1.62</v>
      </c>
      <c r="AA144">
        <v>1.1000000000000001</v>
      </c>
      <c r="AB144">
        <v>1.1000000000000001</v>
      </c>
      <c r="AC144">
        <v>31.1</v>
      </c>
      <c r="AD144">
        <v>0.03</v>
      </c>
      <c r="AE144">
        <v>2.7</v>
      </c>
      <c r="AF144">
        <v>2.5000000000000001E-2</v>
      </c>
      <c r="AG144">
        <v>0.14000000000000001</v>
      </c>
      <c r="AH144">
        <v>1</v>
      </c>
      <c r="AI144">
        <v>31</v>
      </c>
      <c r="AJ144">
        <v>0.3</v>
      </c>
      <c r="AK144">
        <v>104</v>
      </c>
    </row>
    <row r="145" spans="1:37">
      <c r="A145">
        <v>567</v>
      </c>
      <c r="B145">
        <v>0.42</v>
      </c>
      <c r="C145">
        <v>5.4</v>
      </c>
      <c r="D145">
        <v>0.1</v>
      </c>
      <c r="E145">
        <v>0.5</v>
      </c>
      <c r="F145">
        <v>61.6</v>
      </c>
      <c r="G145">
        <v>0.23</v>
      </c>
      <c r="H145">
        <v>0.04</v>
      </c>
      <c r="I145">
        <v>0.26</v>
      </c>
      <c r="J145">
        <v>1.6</v>
      </c>
      <c r="K145">
        <v>7.7</v>
      </c>
      <c r="L145">
        <v>6.95</v>
      </c>
      <c r="M145">
        <v>0.88</v>
      </c>
      <c r="N145">
        <v>2.2999999999999998</v>
      </c>
      <c r="O145">
        <v>19</v>
      </c>
      <c r="P145">
        <v>0.04</v>
      </c>
      <c r="Q145">
        <v>7.5</v>
      </c>
      <c r="R145">
        <v>0.08</v>
      </c>
      <c r="S145">
        <v>55</v>
      </c>
      <c r="T145">
        <v>0.93</v>
      </c>
      <c r="U145">
        <v>1.7000000000000001E-2</v>
      </c>
      <c r="V145">
        <v>6.2</v>
      </c>
      <c r="W145">
        <v>3.3000000000000002E-2</v>
      </c>
      <c r="X145">
        <v>12.13</v>
      </c>
      <c r="Y145">
        <v>0.01</v>
      </c>
      <c r="Z145">
        <v>0.44</v>
      </c>
      <c r="AA145">
        <v>0.3</v>
      </c>
      <c r="AB145">
        <v>0.2</v>
      </c>
      <c r="AC145">
        <v>7.2</v>
      </c>
      <c r="AD145">
        <v>0.01</v>
      </c>
      <c r="AE145">
        <v>0.05</v>
      </c>
      <c r="AF145">
        <v>1.2999999999999999E-2</v>
      </c>
      <c r="AG145">
        <v>0.05</v>
      </c>
      <c r="AH145">
        <v>0.3</v>
      </c>
      <c r="AI145">
        <v>19</v>
      </c>
      <c r="AJ145">
        <v>0.1</v>
      </c>
      <c r="AK145">
        <v>32.299999999999997</v>
      </c>
    </row>
    <row r="146" spans="1:37">
      <c r="A146">
        <v>296</v>
      </c>
      <c r="B146">
        <v>0.68</v>
      </c>
      <c r="C146">
        <v>27.4</v>
      </c>
      <c r="D146">
        <v>0.3</v>
      </c>
      <c r="E146">
        <v>0.5</v>
      </c>
      <c r="F146">
        <v>92.4</v>
      </c>
      <c r="G146">
        <v>0.32</v>
      </c>
      <c r="H146">
        <v>0.1</v>
      </c>
      <c r="I146">
        <v>0.61</v>
      </c>
      <c r="J146">
        <v>5.5</v>
      </c>
      <c r="K146">
        <v>20.8</v>
      </c>
      <c r="L146">
        <v>22.7</v>
      </c>
      <c r="M146">
        <v>2.34</v>
      </c>
      <c r="N146">
        <v>2.9</v>
      </c>
      <c r="O146">
        <v>10</v>
      </c>
      <c r="P146">
        <v>0.06</v>
      </c>
      <c r="Q146">
        <v>16.399999999999999</v>
      </c>
      <c r="R146">
        <v>0.26</v>
      </c>
      <c r="S146">
        <v>251</v>
      </c>
      <c r="T146">
        <v>2.0099999999999998</v>
      </c>
      <c r="U146">
        <v>3.0000000000000001E-3</v>
      </c>
      <c r="V146">
        <v>25.8</v>
      </c>
      <c r="W146">
        <v>9.5000000000000001E-2</v>
      </c>
      <c r="X146">
        <v>29.55</v>
      </c>
      <c r="Y146">
        <v>0.03</v>
      </c>
      <c r="Z146">
        <v>1.53</v>
      </c>
      <c r="AA146">
        <v>1.2</v>
      </c>
      <c r="AB146">
        <v>0.7</v>
      </c>
      <c r="AC146">
        <v>19.899999999999999</v>
      </c>
      <c r="AD146">
        <v>0.01</v>
      </c>
      <c r="AE146">
        <v>2.2000000000000002</v>
      </c>
      <c r="AF146">
        <v>3.3000000000000002E-2</v>
      </c>
      <c r="AG146">
        <v>0.1</v>
      </c>
      <c r="AH146">
        <v>0.9</v>
      </c>
      <c r="AI146">
        <v>33</v>
      </c>
      <c r="AJ146">
        <v>0.2</v>
      </c>
      <c r="AK146">
        <v>98.9</v>
      </c>
    </row>
    <row r="147" spans="1:37">
      <c r="A147">
        <v>283</v>
      </c>
      <c r="B147">
        <v>0.48</v>
      </c>
      <c r="C147">
        <v>16.2</v>
      </c>
      <c r="D147">
        <v>1.7</v>
      </c>
      <c r="E147">
        <v>0.5</v>
      </c>
      <c r="F147">
        <v>74</v>
      </c>
      <c r="G147">
        <v>0.41</v>
      </c>
      <c r="H147">
        <v>0.02</v>
      </c>
      <c r="I147">
        <v>0.18</v>
      </c>
      <c r="J147">
        <v>1.7</v>
      </c>
      <c r="K147">
        <v>7.2</v>
      </c>
      <c r="L147">
        <v>11.36</v>
      </c>
      <c r="M147">
        <v>1.1000000000000001</v>
      </c>
      <c r="N147">
        <v>2.5</v>
      </c>
      <c r="O147">
        <v>16</v>
      </c>
      <c r="P147">
        <v>0.04</v>
      </c>
      <c r="Q147">
        <v>7.6</v>
      </c>
      <c r="R147">
        <v>0.04</v>
      </c>
      <c r="S147">
        <v>52</v>
      </c>
      <c r="T147">
        <v>1.22</v>
      </c>
      <c r="U147">
        <v>1.2999999999999999E-2</v>
      </c>
      <c r="V147">
        <v>7.1</v>
      </c>
      <c r="W147">
        <v>5.6000000000000001E-2</v>
      </c>
      <c r="X147">
        <v>22.05</v>
      </c>
      <c r="Y147">
        <v>0.04</v>
      </c>
      <c r="Z147">
        <v>0.62</v>
      </c>
      <c r="AA147">
        <v>0.1</v>
      </c>
      <c r="AB147">
        <v>0.4</v>
      </c>
      <c r="AC147">
        <v>10.6</v>
      </c>
      <c r="AD147">
        <v>0.03</v>
      </c>
      <c r="AE147">
        <v>0.05</v>
      </c>
      <c r="AF147">
        <v>3.0000000000000001E-3</v>
      </c>
      <c r="AG147">
        <v>7.0000000000000007E-2</v>
      </c>
      <c r="AH147">
        <v>0.4</v>
      </c>
      <c r="AI147">
        <v>21</v>
      </c>
      <c r="AJ147">
        <v>0.05</v>
      </c>
      <c r="AK147">
        <v>40.5</v>
      </c>
    </row>
    <row r="148" spans="1:37">
      <c r="A148">
        <v>241</v>
      </c>
      <c r="B148">
        <v>0.56999999999999995</v>
      </c>
      <c r="C148">
        <v>16.7</v>
      </c>
      <c r="D148">
        <v>2.4</v>
      </c>
      <c r="E148">
        <v>1</v>
      </c>
      <c r="F148">
        <v>116.9</v>
      </c>
      <c r="G148">
        <v>0.27</v>
      </c>
      <c r="H148">
        <v>0.03</v>
      </c>
      <c r="I148">
        <v>0.32</v>
      </c>
      <c r="J148">
        <v>3.5</v>
      </c>
      <c r="K148">
        <v>12.5</v>
      </c>
      <c r="L148">
        <v>16.72</v>
      </c>
      <c r="M148">
        <v>1.5</v>
      </c>
      <c r="N148">
        <v>2.2000000000000002</v>
      </c>
      <c r="O148">
        <v>20</v>
      </c>
      <c r="P148">
        <v>0.06</v>
      </c>
      <c r="Q148">
        <v>10.7</v>
      </c>
      <c r="R148">
        <v>0.09</v>
      </c>
      <c r="S148">
        <v>394</v>
      </c>
      <c r="T148">
        <v>1.79</v>
      </c>
      <c r="U148">
        <v>8.0000000000000002E-3</v>
      </c>
      <c r="V148">
        <v>13.2</v>
      </c>
      <c r="W148">
        <v>8.3000000000000004E-2</v>
      </c>
      <c r="X148">
        <v>16.920000000000002</v>
      </c>
      <c r="Y148">
        <v>7.0000000000000007E-2</v>
      </c>
      <c r="Z148">
        <v>0.96</v>
      </c>
      <c r="AA148">
        <v>0.2</v>
      </c>
      <c r="AB148">
        <v>0.5</v>
      </c>
      <c r="AC148">
        <v>12.5</v>
      </c>
      <c r="AD148">
        <v>0.03</v>
      </c>
      <c r="AE148">
        <v>0.05</v>
      </c>
      <c r="AF148">
        <v>3.0000000000000001E-3</v>
      </c>
      <c r="AG148">
        <v>0.1</v>
      </c>
      <c r="AH148">
        <v>0.7</v>
      </c>
      <c r="AI148">
        <v>26</v>
      </c>
      <c r="AJ148">
        <v>0.1</v>
      </c>
      <c r="AK148">
        <v>65.7</v>
      </c>
    </row>
    <row r="149" spans="1:37">
      <c r="A149">
        <v>275</v>
      </c>
      <c r="B149">
        <v>0.49</v>
      </c>
      <c r="C149">
        <v>2.2000000000000002</v>
      </c>
      <c r="D149">
        <v>0.6</v>
      </c>
      <c r="E149">
        <v>0.5</v>
      </c>
      <c r="F149">
        <v>81.8</v>
      </c>
      <c r="G149">
        <v>0.1</v>
      </c>
      <c r="H149">
        <v>7.0000000000000007E-2</v>
      </c>
      <c r="I149">
        <v>0.09</v>
      </c>
      <c r="J149">
        <v>1.4</v>
      </c>
      <c r="K149">
        <v>4.9000000000000004</v>
      </c>
      <c r="L149">
        <v>10.84</v>
      </c>
      <c r="M149">
        <v>0.75</v>
      </c>
      <c r="N149">
        <v>2</v>
      </c>
      <c r="O149">
        <v>21</v>
      </c>
      <c r="P149">
        <v>0.04</v>
      </c>
      <c r="Q149">
        <v>5</v>
      </c>
      <c r="R149">
        <v>0.08</v>
      </c>
      <c r="S149">
        <v>33</v>
      </c>
      <c r="T149">
        <v>0.71</v>
      </c>
      <c r="U149">
        <v>0.02</v>
      </c>
      <c r="V149">
        <v>3.6</v>
      </c>
      <c r="W149">
        <v>5.3999999999999999E-2</v>
      </c>
      <c r="X149">
        <v>4.82</v>
      </c>
      <c r="Y149">
        <v>0.03</v>
      </c>
      <c r="Z149">
        <v>0.34</v>
      </c>
      <c r="AA149">
        <v>0.2</v>
      </c>
      <c r="AB149">
        <v>0.1</v>
      </c>
      <c r="AC149">
        <v>8.9</v>
      </c>
      <c r="AD149">
        <v>0.01</v>
      </c>
      <c r="AE149">
        <v>0.05</v>
      </c>
      <c r="AF149">
        <v>8.9999999999999993E-3</v>
      </c>
      <c r="AG149">
        <v>0.05</v>
      </c>
      <c r="AH149">
        <v>0.5</v>
      </c>
      <c r="AI149">
        <v>17</v>
      </c>
      <c r="AJ149">
        <v>0.05</v>
      </c>
      <c r="AK149">
        <v>18.899999999999999</v>
      </c>
    </row>
    <row r="150" spans="1:37">
      <c r="A150">
        <v>431</v>
      </c>
      <c r="B150">
        <v>1.08</v>
      </c>
      <c r="C150">
        <v>20.3</v>
      </c>
      <c r="D150">
        <v>2.1</v>
      </c>
      <c r="E150">
        <v>0.5</v>
      </c>
      <c r="F150">
        <v>146.6</v>
      </c>
      <c r="G150">
        <v>0.28000000000000003</v>
      </c>
      <c r="H150">
        <v>0.1</v>
      </c>
      <c r="I150">
        <v>0.56999999999999995</v>
      </c>
      <c r="J150">
        <v>6.1</v>
      </c>
      <c r="K150">
        <v>20.5</v>
      </c>
      <c r="L150">
        <v>34.82</v>
      </c>
      <c r="M150">
        <v>2.78</v>
      </c>
      <c r="N150">
        <v>3</v>
      </c>
      <c r="O150">
        <v>33</v>
      </c>
      <c r="P150">
        <v>0.08</v>
      </c>
      <c r="Q150">
        <v>21.3</v>
      </c>
      <c r="R150">
        <v>0.28000000000000003</v>
      </c>
      <c r="S150">
        <v>135</v>
      </c>
      <c r="T150">
        <v>2.89</v>
      </c>
      <c r="U150">
        <v>3.0000000000000001E-3</v>
      </c>
      <c r="V150">
        <v>31.4</v>
      </c>
      <c r="W150">
        <v>8.5000000000000006E-2</v>
      </c>
      <c r="X150">
        <v>27.02</v>
      </c>
      <c r="Y150">
        <v>0.03</v>
      </c>
      <c r="Z150">
        <v>1.65</v>
      </c>
      <c r="AA150">
        <v>1.3</v>
      </c>
      <c r="AB150">
        <v>0.9</v>
      </c>
      <c r="AC150">
        <v>23.5</v>
      </c>
      <c r="AD150">
        <v>0.06</v>
      </c>
      <c r="AE150">
        <v>2.2000000000000002</v>
      </c>
      <c r="AF150">
        <v>1.7000000000000001E-2</v>
      </c>
      <c r="AG150">
        <v>0.19</v>
      </c>
      <c r="AH150">
        <v>1.2</v>
      </c>
      <c r="AI150">
        <v>37</v>
      </c>
      <c r="AJ150">
        <v>0.2</v>
      </c>
      <c r="AK150">
        <v>140.4</v>
      </c>
    </row>
    <row r="151" spans="1:37">
      <c r="A151">
        <v>132</v>
      </c>
      <c r="B151">
        <v>1.33</v>
      </c>
      <c r="C151">
        <v>19.3</v>
      </c>
      <c r="D151">
        <v>2.2000000000000002</v>
      </c>
      <c r="E151">
        <v>1</v>
      </c>
      <c r="F151">
        <v>267.39999999999998</v>
      </c>
      <c r="G151">
        <v>0.12</v>
      </c>
      <c r="H151">
        <v>0.16</v>
      </c>
      <c r="I151">
        <v>0.56000000000000005</v>
      </c>
      <c r="J151">
        <v>10.7</v>
      </c>
      <c r="K151">
        <v>63</v>
      </c>
      <c r="L151">
        <v>30.31</v>
      </c>
      <c r="M151">
        <v>2.4900000000000002</v>
      </c>
      <c r="N151">
        <v>3.3</v>
      </c>
      <c r="O151">
        <v>12</v>
      </c>
      <c r="P151">
        <v>0.05</v>
      </c>
      <c r="Q151">
        <v>17.100000000000001</v>
      </c>
      <c r="R151">
        <v>0.69</v>
      </c>
      <c r="S151">
        <v>239</v>
      </c>
      <c r="T151">
        <v>2.39</v>
      </c>
      <c r="U151">
        <v>3.0000000000000001E-3</v>
      </c>
      <c r="V151">
        <v>78</v>
      </c>
      <c r="W151">
        <v>5.7000000000000002E-2</v>
      </c>
      <c r="X151">
        <v>11.37</v>
      </c>
      <c r="Y151">
        <v>0.01</v>
      </c>
      <c r="Z151">
        <v>1.76</v>
      </c>
      <c r="AA151">
        <v>2.6</v>
      </c>
      <c r="AB151">
        <v>0.5</v>
      </c>
      <c r="AC151">
        <v>24.1</v>
      </c>
      <c r="AD151">
        <v>0.02</v>
      </c>
      <c r="AE151">
        <v>4.4000000000000004</v>
      </c>
      <c r="AF151">
        <v>3.3000000000000002E-2</v>
      </c>
      <c r="AG151">
        <v>0.12</v>
      </c>
      <c r="AH151">
        <v>0.6</v>
      </c>
      <c r="AI151">
        <v>47</v>
      </c>
      <c r="AJ151">
        <v>0.1</v>
      </c>
      <c r="AK151">
        <v>105.8</v>
      </c>
    </row>
    <row r="152" spans="1:37">
      <c r="A152">
        <v>457</v>
      </c>
      <c r="B152">
        <v>1.08</v>
      </c>
      <c r="C152">
        <v>18.7</v>
      </c>
      <c r="D152">
        <v>1.6</v>
      </c>
      <c r="E152">
        <v>0.5</v>
      </c>
      <c r="F152">
        <v>143.69999999999999</v>
      </c>
      <c r="G152">
        <v>0.19</v>
      </c>
      <c r="H152">
        <v>0.18</v>
      </c>
      <c r="I152">
        <v>0.76</v>
      </c>
      <c r="J152">
        <v>9.9</v>
      </c>
      <c r="K152">
        <v>53.1</v>
      </c>
      <c r="L152">
        <v>24.9</v>
      </c>
      <c r="M152">
        <v>2.2999999999999998</v>
      </c>
      <c r="N152">
        <v>3.5</v>
      </c>
      <c r="O152">
        <v>15</v>
      </c>
      <c r="P152">
        <v>0.06</v>
      </c>
      <c r="Q152">
        <v>14.4</v>
      </c>
      <c r="R152">
        <v>0.55000000000000004</v>
      </c>
      <c r="S152">
        <v>243</v>
      </c>
      <c r="T152">
        <v>2.25</v>
      </c>
      <c r="U152">
        <v>4.0000000000000001E-3</v>
      </c>
      <c r="V152">
        <v>63.3</v>
      </c>
      <c r="W152">
        <v>9.6000000000000002E-2</v>
      </c>
      <c r="X152">
        <v>12.78</v>
      </c>
      <c r="Y152">
        <v>0.01</v>
      </c>
      <c r="Z152">
        <v>1.88</v>
      </c>
      <c r="AA152">
        <v>2.2999999999999998</v>
      </c>
      <c r="AB152">
        <v>0.7</v>
      </c>
      <c r="AC152">
        <v>23.3</v>
      </c>
      <c r="AD152">
        <v>0.04</v>
      </c>
      <c r="AE152">
        <v>3.3</v>
      </c>
      <c r="AF152">
        <v>4.2000000000000003E-2</v>
      </c>
      <c r="AG152">
        <v>0.1</v>
      </c>
      <c r="AH152">
        <v>0.6</v>
      </c>
      <c r="AI152">
        <v>43</v>
      </c>
      <c r="AJ152">
        <v>0.2</v>
      </c>
      <c r="AK152">
        <v>121</v>
      </c>
    </row>
    <row r="153" spans="1:37">
      <c r="A153">
        <v>294</v>
      </c>
      <c r="B153">
        <v>1.01</v>
      </c>
      <c r="C153">
        <v>9.9</v>
      </c>
      <c r="D153">
        <v>0.3</v>
      </c>
      <c r="E153">
        <v>0.5</v>
      </c>
      <c r="F153">
        <v>111.9</v>
      </c>
      <c r="G153">
        <v>0.11</v>
      </c>
      <c r="H153">
        <v>0.19</v>
      </c>
      <c r="I153">
        <v>0.81</v>
      </c>
      <c r="J153">
        <v>7.2</v>
      </c>
      <c r="K153">
        <v>44.7</v>
      </c>
      <c r="L153">
        <v>12.26</v>
      </c>
      <c r="M153">
        <v>1.91</v>
      </c>
      <c r="N153">
        <v>4</v>
      </c>
      <c r="O153">
        <v>11</v>
      </c>
      <c r="P153">
        <v>0.04</v>
      </c>
      <c r="Q153">
        <v>10.8</v>
      </c>
      <c r="R153">
        <v>0.42</v>
      </c>
      <c r="S153">
        <v>171</v>
      </c>
      <c r="T153">
        <v>1.73</v>
      </c>
      <c r="U153">
        <v>8.0000000000000002E-3</v>
      </c>
      <c r="V153">
        <v>32.4</v>
      </c>
      <c r="W153">
        <v>0.09</v>
      </c>
      <c r="X153">
        <v>8.51</v>
      </c>
      <c r="Y153">
        <v>0.01</v>
      </c>
      <c r="Z153">
        <v>0.9</v>
      </c>
      <c r="AA153">
        <v>2</v>
      </c>
      <c r="AB153">
        <v>0.4</v>
      </c>
      <c r="AC153">
        <v>16.399999999999999</v>
      </c>
      <c r="AD153">
        <v>0.03</v>
      </c>
      <c r="AE153">
        <v>1.3</v>
      </c>
      <c r="AF153">
        <v>3.5999999999999997E-2</v>
      </c>
      <c r="AG153">
        <v>0.09</v>
      </c>
      <c r="AH153">
        <v>0.4</v>
      </c>
      <c r="AI153">
        <v>48</v>
      </c>
      <c r="AJ153">
        <v>0.1</v>
      </c>
      <c r="AK153">
        <v>80.599999999999994</v>
      </c>
    </row>
    <row r="154" spans="1:37">
      <c r="A154">
        <v>735</v>
      </c>
      <c r="B154">
        <v>0.95</v>
      </c>
      <c r="C154">
        <v>74.400000000000006</v>
      </c>
      <c r="D154">
        <v>2.2000000000000002</v>
      </c>
      <c r="E154">
        <v>0.5</v>
      </c>
      <c r="F154">
        <v>141.5</v>
      </c>
      <c r="G154">
        <v>0.24</v>
      </c>
      <c r="H154">
        <v>0.06</v>
      </c>
      <c r="I154">
        <v>0.67</v>
      </c>
      <c r="J154">
        <v>5.8</v>
      </c>
      <c r="K154">
        <v>28.7</v>
      </c>
      <c r="L154">
        <v>27.52</v>
      </c>
      <c r="M154">
        <v>3.05</v>
      </c>
      <c r="N154">
        <v>3.1</v>
      </c>
      <c r="O154">
        <v>15</v>
      </c>
      <c r="P154">
        <v>0.08</v>
      </c>
      <c r="Q154">
        <v>20.8</v>
      </c>
      <c r="R154">
        <v>0.19</v>
      </c>
      <c r="S154">
        <v>185</v>
      </c>
      <c r="T154">
        <v>3.03</v>
      </c>
      <c r="U154">
        <v>3.0000000000000001E-3</v>
      </c>
      <c r="V154">
        <v>36.200000000000003</v>
      </c>
      <c r="W154">
        <v>0.153</v>
      </c>
      <c r="X154">
        <v>33.1</v>
      </c>
      <c r="Y154">
        <v>0.05</v>
      </c>
      <c r="Z154">
        <v>2.31</v>
      </c>
      <c r="AA154">
        <v>1.3</v>
      </c>
      <c r="AB154">
        <v>0.8</v>
      </c>
      <c r="AC154">
        <v>36.1</v>
      </c>
      <c r="AD154">
        <v>0.03</v>
      </c>
      <c r="AE154">
        <v>2</v>
      </c>
      <c r="AF154">
        <v>1.4999999999999999E-2</v>
      </c>
      <c r="AG154">
        <v>0.14000000000000001</v>
      </c>
      <c r="AH154">
        <v>1.2</v>
      </c>
      <c r="AI154">
        <v>37</v>
      </c>
      <c r="AJ154">
        <v>0.2</v>
      </c>
      <c r="AK154">
        <v>141.1</v>
      </c>
    </row>
    <row r="155" spans="1:37">
      <c r="A155">
        <v>114</v>
      </c>
      <c r="B155">
        <v>0.19</v>
      </c>
      <c r="C155">
        <v>2.4</v>
      </c>
      <c r="D155">
        <v>0.1</v>
      </c>
      <c r="E155">
        <v>0.5</v>
      </c>
      <c r="F155">
        <v>25.8</v>
      </c>
      <c r="G155">
        <v>0.05</v>
      </c>
      <c r="H155">
        <v>0.04</v>
      </c>
      <c r="I155">
        <v>0.14000000000000001</v>
      </c>
      <c r="J155">
        <v>0.9</v>
      </c>
      <c r="K155">
        <v>4.8</v>
      </c>
      <c r="L155">
        <v>3.2</v>
      </c>
      <c r="M155">
        <v>0.44</v>
      </c>
      <c r="N155">
        <v>1.3</v>
      </c>
      <c r="O155">
        <v>12</v>
      </c>
      <c r="P155">
        <v>0.03</v>
      </c>
      <c r="Q155">
        <v>4</v>
      </c>
      <c r="R155">
        <v>0.03</v>
      </c>
      <c r="S155">
        <v>22</v>
      </c>
      <c r="T155">
        <v>0.38</v>
      </c>
      <c r="U155">
        <v>2.1999999999999999E-2</v>
      </c>
      <c r="V155">
        <v>3.1</v>
      </c>
      <c r="W155">
        <v>1.4999999999999999E-2</v>
      </c>
      <c r="X155">
        <v>3.27</v>
      </c>
      <c r="Y155">
        <v>0.01</v>
      </c>
      <c r="Z155">
        <v>0.28000000000000003</v>
      </c>
      <c r="AA155">
        <v>0.2</v>
      </c>
      <c r="AB155">
        <v>0.05</v>
      </c>
      <c r="AC155">
        <v>6.8</v>
      </c>
      <c r="AD155">
        <v>0.01</v>
      </c>
      <c r="AE155">
        <v>0.05</v>
      </c>
      <c r="AF155">
        <v>1.2999999999999999E-2</v>
      </c>
      <c r="AG155">
        <v>0.03</v>
      </c>
      <c r="AH155">
        <v>0.1</v>
      </c>
      <c r="AI155">
        <v>14</v>
      </c>
      <c r="AJ155">
        <v>0.05</v>
      </c>
      <c r="AK155">
        <v>11.7</v>
      </c>
    </row>
    <row r="156" spans="1:37">
      <c r="A156">
        <v>531</v>
      </c>
      <c r="B156">
        <v>0.51</v>
      </c>
      <c r="C156">
        <v>39.1</v>
      </c>
      <c r="D156">
        <v>1.7</v>
      </c>
      <c r="E156">
        <v>0.5</v>
      </c>
      <c r="F156">
        <v>116.1</v>
      </c>
      <c r="G156">
        <v>0.22</v>
      </c>
      <c r="H156">
        <v>0.03</v>
      </c>
      <c r="I156">
        <v>0.77</v>
      </c>
      <c r="J156">
        <v>4.2</v>
      </c>
      <c r="K156">
        <v>20.100000000000001</v>
      </c>
      <c r="L156">
        <v>20.79</v>
      </c>
      <c r="M156">
        <v>1.87</v>
      </c>
      <c r="N156">
        <v>3</v>
      </c>
      <c r="O156">
        <v>11</v>
      </c>
      <c r="P156">
        <v>0.06</v>
      </c>
      <c r="Q156">
        <v>22.3</v>
      </c>
      <c r="R156">
        <v>0.08</v>
      </c>
      <c r="S156">
        <v>86</v>
      </c>
      <c r="T156">
        <v>2.81</v>
      </c>
      <c r="U156">
        <v>6.0000000000000001E-3</v>
      </c>
      <c r="V156">
        <v>35</v>
      </c>
      <c r="W156">
        <v>6.2E-2</v>
      </c>
      <c r="X156">
        <v>26.04</v>
      </c>
      <c r="Y156">
        <v>0.04</v>
      </c>
      <c r="Z156">
        <v>2.4500000000000002</v>
      </c>
      <c r="AA156">
        <v>0.8</v>
      </c>
      <c r="AB156">
        <v>0.5</v>
      </c>
      <c r="AC156">
        <v>23.1</v>
      </c>
      <c r="AD156">
        <v>0.04</v>
      </c>
      <c r="AE156">
        <v>2.5</v>
      </c>
      <c r="AF156">
        <v>1.7000000000000001E-2</v>
      </c>
      <c r="AG156">
        <v>0.12</v>
      </c>
      <c r="AH156">
        <v>0.8</v>
      </c>
      <c r="AI156">
        <v>26</v>
      </c>
      <c r="AJ156">
        <v>0.1</v>
      </c>
      <c r="AK156">
        <v>126</v>
      </c>
    </row>
    <row r="157" spans="1:37">
      <c r="A157">
        <v>435</v>
      </c>
      <c r="B157">
        <v>0.26</v>
      </c>
      <c r="C157">
        <v>2.9</v>
      </c>
      <c r="D157">
        <v>0.1</v>
      </c>
      <c r="E157">
        <v>0.5</v>
      </c>
      <c r="F157">
        <v>42.1</v>
      </c>
      <c r="G157">
        <v>0.06</v>
      </c>
      <c r="H157">
        <v>0.03</v>
      </c>
      <c r="I157">
        <v>0.68</v>
      </c>
      <c r="J157">
        <v>1.6</v>
      </c>
      <c r="K157">
        <v>3.3</v>
      </c>
      <c r="L157">
        <v>8.9700000000000006</v>
      </c>
      <c r="M157">
        <v>0.69</v>
      </c>
      <c r="N157">
        <v>1.4</v>
      </c>
      <c r="O157">
        <v>11</v>
      </c>
      <c r="P157">
        <v>0.03</v>
      </c>
      <c r="Q157">
        <v>3.9</v>
      </c>
      <c r="R157">
        <v>0.03</v>
      </c>
      <c r="S157">
        <v>42</v>
      </c>
      <c r="T157">
        <v>0.7</v>
      </c>
      <c r="U157">
        <v>2.3E-2</v>
      </c>
      <c r="V157">
        <v>5.3</v>
      </c>
      <c r="W157">
        <v>2.5999999999999999E-2</v>
      </c>
      <c r="X157">
        <v>5.05</v>
      </c>
      <c r="Y157">
        <v>0.01</v>
      </c>
      <c r="Z157">
        <v>0.28999999999999998</v>
      </c>
      <c r="AA157">
        <v>0.4</v>
      </c>
      <c r="AB157">
        <v>0.05</v>
      </c>
      <c r="AC157">
        <v>5.4</v>
      </c>
      <c r="AD157">
        <v>0.01</v>
      </c>
      <c r="AE157">
        <v>0.2</v>
      </c>
      <c r="AF157">
        <v>1.7000000000000001E-2</v>
      </c>
      <c r="AG157">
        <v>0.03</v>
      </c>
      <c r="AH157">
        <v>0.3</v>
      </c>
      <c r="AI157">
        <v>15</v>
      </c>
      <c r="AJ157">
        <v>0.05</v>
      </c>
      <c r="AK157">
        <v>29.7</v>
      </c>
    </row>
    <row r="158" spans="1:37">
      <c r="A158">
        <v>528</v>
      </c>
      <c r="B158">
        <v>0.68</v>
      </c>
      <c r="C158">
        <v>4.5</v>
      </c>
      <c r="D158">
        <v>0.1</v>
      </c>
      <c r="E158">
        <v>0.5</v>
      </c>
      <c r="F158">
        <v>166.9</v>
      </c>
      <c r="G158">
        <v>0.25</v>
      </c>
      <c r="H158">
        <v>0.05</v>
      </c>
      <c r="I158">
        <v>0.76</v>
      </c>
      <c r="J158">
        <v>2.8</v>
      </c>
      <c r="K158">
        <v>9.8000000000000007</v>
      </c>
      <c r="L158">
        <v>26.13</v>
      </c>
      <c r="M158">
        <v>1.92</v>
      </c>
      <c r="N158">
        <v>2.9</v>
      </c>
      <c r="O158">
        <v>24</v>
      </c>
      <c r="P158">
        <v>7.0000000000000007E-2</v>
      </c>
      <c r="Q158">
        <v>16</v>
      </c>
      <c r="R158">
        <v>0.08</v>
      </c>
      <c r="S158">
        <v>91</v>
      </c>
      <c r="T158">
        <v>3.06</v>
      </c>
      <c r="U158">
        <v>1.4E-2</v>
      </c>
      <c r="V158">
        <v>15.1</v>
      </c>
      <c r="W158">
        <v>7.2999999999999995E-2</v>
      </c>
      <c r="X158">
        <v>30.03</v>
      </c>
      <c r="Y158">
        <v>0.05</v>
      </c>
      <c r="Z158">
        <v>0.65</v>
      </c>
      <c r="AA158">
        <v>0.7</v>
      </c>
      <c r="AB158">
        <v>0.7</v>
      </c>
      <c r="AC158">
        <v>31.1</v>
      </c>
      <c r="AD158">
        <v>0.04</v>
      </c>
      <c r="AE158">
        <v>0.7</v>
      </c>
      <c r="AF158">
        <v>1.9E-2</v>
      </c>
      <c r="AG158">
        <v>0.16</v>
      </c>
      <c r="AH158">
        <v>0.8</v>
      </c>
      <c r="AI158">
        <v>34</v>
      </c>
      <c r="AJ158">
        <v>0.05</v>
      </c>
      <c r="AK158">
        <v>96.8</v>
      </c>
    </row>
    <row r="159" spans="1:37">
      <c r="A159">
        <v>353</v>
      </c>
      <c r="B159">
        <v>0.38</v>
      </c>
      <c r="C159">
        <v>2.2999999999999998</v>
      </c>
      <c r="D159">
        <v>0.1</v>
      </c>
      <c r="E159">
        <v>0.5</v>
      </c>
      <c r="F159">
        <v>71.8</v>
      </c>
      <c r="G159">
        <v>0.1</v>
      </c>
      <c r="H159">
        <v>0.05</v>
      </c>
      <c r="I159">
        <v>0.15</v>
      </c>
      <c r="J159">
        <v>1.6</v>
      </c>
      <c r="K159">
        <v>6.2</v>
      </c>
      <c r="L159">
        <v>11.32</v>
      </c>
      <c r="M159">
        <v>0.92</v>
      </c>
      <c r="N159">
        <v>2</v>
      </c>
      <c r="O159">
        <v>13</v>
      </c>
      <c r="P159">
        <v>0.04</v>
      </c>
      <c r="Q159">
        <v>6.7</v>
      </c>
      <c r="R159">
        <v>0.06</v>
      </c>
      <c r="S159">
        <v>68</v>
      </c>
      <c r="T159">
        <v>1.01</v>
      </c>
      <c r="U159">
        <v>2.1999999999999999E-2</v>
      </c>
      <c r="V159">
        <v>5.8</v>
      </c>
      <c r="W159">
        <v>4.1000000000000002E-2</v>
      </c>
      <c r="X159">
        <v>5.97</v>
      </c>
      <c r="Y159">
        <v>0.01</v>
      </c>
      <c r="Z159">
        <v>0.5</v>
      </c>
      <c r="AA159">
        <v>0.4</v>
      </c>
      <c r="AB159">
        <v>0.3</v>
      </c>
      <c r="AC159">
        <v>9.1999999999999993</v>
      </c>
      <c r="AD159">
        <v>0.02</v>
      </c>
      <c r="AE159">
        <v>0.2</v>
      </c>
      <c r="AF159">
        <v>1.7999999999999999E-2</v>
      </c>
      <c r="AG159">
        <v>0.05</v>
      </c>
      <c r="AH159">
        <v>0.5</v>
      </c>
      <c r="AI159">
        <v>23</v>
      </c>
      <c r="AJ159">
        <v>0.05</v>
      </c>
      <c r="AK159">
        <v>30.8</v>
      </c>
    </row>
    <row r="160" spans="1:37">
      <c r="A160">
        <v>1306</v>
      </c>
      <c r="B160">
        <v>1.23</v>
      </c>
      <c r="C160">
        <v>35.6</v>
      </c>
      <c r="D160">
        <v>1.7</v>
      </c>
      <c r="E160">
        <v>0.5</v>
      </c>
      <c r="F160">
        <v>113.3</v>
      </c>
      <c r="G160">
        <v>0.22</v>
      </c>
      <c r="H160">
        <v>0.1</v>
      </c>
      <c r="I160">
        <v>0.52</v>
      </c>
      <c r="J160">
        <v>8.1</v>
      </c>
      <c r="K160">
        <v>59.1</v>
      </c>
      <c r="L160">
        <v>36.03</v>
      </c>
      <c r="M160">
        <v>3.61</v>
      </c>
      <c r="N160">
        <v>4.8</v>
      </c>
      <c r="O160">
        <v>68</v>
      </c>
      <c r="P160">
        <v>0.06</v>
      </c>
      <c r="Q160">
        <v>13.1</v>
      </c>
      <c r="R160">
        <v>0.43</v>
      </c>
      <c r="S160">
        <v>236</v>
      </c>
      <c r="T160">
        <v>2.25</v>
      </c>
      <c r="U160">
        <v>4.0000000000000001E-3</v>
      </c>
      <c r="V160">
        <v>43.7</v>
      </c>
      <c r="W160">
        <v>0.124</v>
      </c>
      <c r="X160">
        <v>14.95</v>
      </c>
      <c r="Y160">
        <v>0.03</v>
      </c>
      <c r="Z160">
        <v>2.2999999999999998</v>
      </c>
      <c r="AA160">
        <v>2.5</v>
      </c>
      <c r="AB160">
        <v>0.8</v>
      </c>
      <c r="AC160">
        <v>16.2</v>
      </c>
      <c r="AD160">
        <v>0.08</v>
      </c>
      <c r="AE160">
        <v>1.2</v>
      </c>
      <c r="AF160">
        <v>4.2999999999999997E-2</v>
      </c>
      <c r="AG160">
        <v>0.17</v>
      </c>
      <c r="AH160">
        <v>0.9</v>
      </c>
      <c r="AI160">
        <v>62</v>
      </c>
      <c r="AJ160">
        <v>0.2</v>
      </c>
      <c r="AK160">
        <v>105.3</v>
      </c>
    </row>
    <row r="161" spans="1:37">
      <c r="A161">
        <v>417</v>
      </c>
      <c r="B161">
        <v>0.69</v>
      </c>
      <c r="C161">
        <v>12.1</v>
      </c>
      <c r="D161">
        <v>0.1</v>
      </c>
      <c r="E161">
        <v>0.5</v>
      </c>
      <c r="F161">
        <v>92.5</v>
      </c>
      <c r="G161">
        <v>0.13</v>
      </c>
      <c r="H161">
        <v>0.06</v>
      </c>
      <c r="I161">
        <v>0.11</v>
      </c>
      <c r="J161">
        <v>1.3</v>
      </c>
      <c r="K161">
        <v>5.0999999999999996</v>
      </c>
      <c r="L161">
        <v>11.46</v>
      </c>
      <c r="M161">
        <v>0.85</v>
      </c>
      <c r="N161">
        <v>2.7</v>
      </c>
      <c r="O161">
        <v>18</v>
      </c>
      <c r="P161">
        <v>0.06</v>
      </c>
      <c r="Q161">
        <v>12</v>
      </c>
      <c r="R161">
        <v>0.05</v>
      </c>
      <c r="S161">
        <v>72</v>
      </c>
      <c r="T161">
        <v>1.18</v>
      </c>
      <c r="U161">
        <v>0.02</v>
      </c>
      <c r="V161">
        <v>3.8</v>
      </c>
      <c r="W161">
        <v>5.0999999999999997E-2</v>
      </c>
      <c r="X161">
        <v>8.39</v>
      </c>
      <c r="Y161">
        <v>0.03</v>
      </c>
      <c r="Z161">
        <v>0.78</v>
      </c>
      <c r="AA161">
        <v>0.6</v>
      </c>
      <c r="AB161">
        <v>0.4</v>
      </c>
      <c r="AC161">
        <v>11</v>
      </c>
      <c r="AD161">
        <v>0.01</v>
      </c>
      <c r="AE161">
        <v>0.4</v>
      </c>
      <c r="AF161">
        <v>2.1000000000000001E-2</v>
      </c>
      <c r="AG161">
        <v>0.1</v>
      </c>
      <c r="AH161">
        <v>0.4</v>
      </c>
      <c r="AI161">
        <v>20</v>
      </c>
      <c r="AJ161">
        <v>0.05</v>
      </c>
      <c r="AK161">
        <v>16.399999999999999</v>
      </c>
    </row>
    <row r="162" spans="1:37">
      <c r="A162">
        <v>558</v>
      </c>
      <c r="B162">
        <v>0.9</v>
      </c>
      <c r="C162">
        <v>56.3</v>
      </c>
      <c r="D162">
        <v>2.6</v>
      </c>
      <c r="E162">
        <v>0.5</v>
      </c>
      <c r="F162">
        <v>148.9</v>
      </c>
      <c r="G162">
        <v>0.19</v>
      </c>
      <c r="H162">
        <v>0.03</v>
      </c>
      <c r="I162">
        <v>0.19</v>
      </c>
      <c r="J162">
        <v>3</v>
      </c>
      <c r="K162">
        <v>15.6</v>
      </c>
      <c r="L162">
        <v>17.899999999999999</v>
      </c>
      <c r="M162">
        <v>2.65</v>
      </c>
      <c r="N162">
        <v>2.9</v>
      </c>
      <c r="O162">
        <v>15</v>
      </c>
      <c r="P162">
        <v>0.08</v>
      </c>
      <c r="Q162">
        <v>17.899999999999999</v>
      </c>
      <c r="R162">
        <v>0.12</v>
      </c>
      <c r="S162">
        <v>75</v>
      </c>
      <c r="T162">
        <v>2.14</v>
      </c>
      <c r="U162">
        <v>2E-3</v>
      </c>
      <c r="V162">
        <v>18</v>
      </c>
      <c r="W162">
        <v>7.8E-2</v>
      </c>
      <c r="X162">
        <v>19.73</v>
      </c>
      <c r="Y162">
        <v>7.0000000000000007E-2</v>
      </c>
      <c r="Z162">
        <v>1.79</v>
      </c>
      <c r="AA162">
        <v>1.3</v>
      </c>
      <c r="AB162">
        <v>0.9</v>
      </c>
      <c r="AC162">
        <v>47.6</v>
      </c>
      <c r="AD162">
        <v>0.08</v>
      </c>
      <c r="AE162">
        <v>3.9</v>
      </c>
      <c r="AF162">
        <v>1.4E-2</v>
      </c>
      <c r="AG162">
        <v>0.15</v>
      </c>
      <c r="AH162">
        <v>0.8</v>
      </c>
      <c r="AI162">
        <v>34</v>
      </c>
      <c r="AJ162">
        <v>0.2</v>
      </c>
      <c r="AK162">
        <v>72.2</v>
      </c>
    </row>
    <row r="163" spans="1:37">
      <c r="A163">
        <v>787</v>
      </c>
      <c r="B163">
        <v>1.33</v>
      </c>
      <c r="C163">
        <v>167.6</v>
      </c>
      <c r="D163">
        <v>6.5</v>
      </c>
      <c r="E163">
        <v>7</v>
      </c>
      <c r="F163">
        <v>304</v>
      </c>
      <c r="G163">
        <v>0.05</v>
      </c>
      <c r="H163">
        <v>0.87</v>
      </c>
      <c r="I163">
        <v>18.98</v>
      </c>
      <c r="J163">
        <v>133</v>
      </c>
      <c r="K163">
        <v>274.60000000000002</v>
      </c>
      <c r="L163">
        <v>96.2</v>
      </c>
      <c r="M163">
        <v>9.44</v>
      </c>
      <c r="N163">
        <v>3.6</v>
      </c>
      <c r="O163">
        <v>95</v>
      </c>
      <c r="P163">
        <v>0.03</v>
      </c>
      <c r="Q163">
        <v>4.0999999999999996</v>
      </c>
      <c r="R163">
        <v>3.23</v>
      </c>
      <c r="S163">
        <v>6475</v>
      </c>
      <c r="T163">
        <v>29.62</v>
      </c>
      <c r="U163">
        <v>4.0000000000000001E-3</v>
      </c>
      <c r="V163">
        <v>1206.2</v>
      </c>
      <c r="W163">
        <v>8.6999999999999994E-2</v>
      </c>
      <c r="X163">
        <v>36.49</v>
      </c>
      <c r="Y163">
        <v>0.04</v>
      </c>
      <c r="Z163">
        <v>7</v>
      </c>
      <c r="AA163">
        <v>8.6</v>
      </c>
      <c r="AB163">
        <v>3.7</v>
      </c>
      <c r="AC163">
        <v>43.8</v>
      </c>
      <c r="AD163">
        <v>0.05</v>
      </c>
      <c r="AE163">
        <v>0.9</v>
      </c>
      <c r="AF163">
        <v>1.7999999999999999E-2</v>
      </c>
      <c r="AG163">
        <v>0.36</v>
      </c>
      <c r="AH163">
        <v>6.8</v>
      </c>
      <c r="AI163">
        <v>63</v>
      </c>
      <c r="AJ163">
        <v>0.1</v>
      </c>
      <c r="AK163">
        <v>8277.4</v>
      </c>
    </row>
    <row r="164" spans="1:37">
      <c r="A164">
        <v>422</v>
      </c>
      <c r="B164">
        <v>1.67</v>
      </c>
      <c r="C164">
        <v>85</v>
      </c>
      <c r="D164">
        <v>5.9</v>
      </c>
      <c r="E164">
        <v>7</v>
      </c>
      <c r="F164">
        <v>160.6</v>
      </c>
      <c r="G164">
        <v>0.04</v>
      </c>
      <c r="H164">
        <v>0.4</v>
      </c>
      <c r="I164">
        <v>2.54</v>
      </c>
      <c r="J164">
        <v>61.2</v>
      </c>
      <c r="K164">
        <v>435</v>
      </c>
      <c r="L164">
        <v>62.44</v>
      </c>
      <c r="M164">
        <v>5.39</v>
      </c>
      <c r="N164">
        <v>4.4000000000000004</v>
      </c>
      <c r="O164">
        <v>48</v>
      </c>
      <c r="P164">
        <v>0.03</v>
      </c>
      <c r="Q164">
        <v>5.3</v>
      </c>
      <c r="R164">
        <v>3.6</v>
      </c>
      <c r="S164">
        <v>1759</v>
      </c>
      <c r="T164">
        <v>9.6999999999999993</v>
      </c>
      <c r="U164">
        <v>4.0000000000000001E-3</v>
      </c>
      <c r="V164">
        <v>531.29999999999995</v>
      </c>
      <c r="W164">
        <v>6.5000000000000002E-2</v>
      </c>
      <c r="X164">
        <v>26.15</v>
      </c>
      <c r="Y164">
        <v>0.01</v>
      </c>
      <c r="Z164">
        <v>5.13</v>
      </c>
      <c r="AA164">
        <v>9.3000000000000007</v>
      </c>
      <c r="AB164">
        <v>1.3</v>
      </c>
      <c r="AC164">
        <v>20</v>
      </c>
      <c r="AD164">
        <v>0.05</v>
      </c>
      <c r="AE164">
        <v>1.3</v>
      </c>
      <c r="AF164">
        <v>4.2000000000000003E-2</v>
      </c>
      <c r="AG164">
        <v>0.2</v>
      </c>
      <c r="AH164">
        <v>1.8</v>
      </c>
      <c r="AI164">
        <v>82</v>
      </c>
      <c r="AJ164">
        <v>0.6</v>
      </c>
      <c r="AK164">
        <v>1762.5</v>
      </c>
    </row>
    <row r="165" spans="1:37">
      <c r="A165">
        <v>742</v>
      </c>
      <c r="B165">
        <v>1.18</v>
      </c>
      <c r="C165">
        <v>417.2</v>
      </c>
      <c r="D165">
        <v>10.6</v>
      </c>
      <c r="E165">
        <v>6</v>
      </c>
      <c r="F165">
        <v>144.80000000000001</v>
      </c>
      <c r="G165">
        <v>0.17</v>
      </c>
      <c r="H165">
        <v>0.43</v>
      </c>
      <c r="I165">
        <v>5.55</v>
      </c>
      <c r="J165">
        <v>46</v>
      </c>
      <c r="K165">
        <v>286.60000000000002</v>
      </c>
      <c r="L165">
        <v>65.8</v>
      </c>
      <c r="M165">
        <v>5.49</v>
      </c>
      <c r="N165">
        <v>3.5</v>
      </c>
      <c r="O165">
        <v>79</v>
      </c>
      <c r="P165">
        <v>0.05</v>
      </c>
      <c r="Q165">
        <v>6.3</v>
      </c>
      <c r="R165">
        <v>2.82</v>
      </c>
      <c r="S165">
        <v>1351</v>
      </c>
      <c r="T165">
        <v>7.48</v>
      </c>
      <c r="U165">
        <v>5.0000000000000001E-3</v>
      </c>
      <c r="V165">
        <v>429.7</v>
      </c>
      <c r="W165">
        <v>9.7000000000000003E-2</v>
      </c>
      <c r="X165">
        <v>40.020000000000003</v>
      </c>
      <c r="Y165">
        <v>0.03</v>
      </c>
      <c r="Z165">
        <v>5.99</v>
      </c>
      <c r="AA165">
        <v>9.3000000000000007</v>
      </c>
      <c r="AB165">
        <v>2.8</v>
      </c>
      <c r="AC165">
        <v>28.3</v>
      </c>
      <c r="AD165">
        <v>0.3</v>
      </c>
      <c r="AE165">
        <v>1.4</v>
      </c>
      <c r="AF165">
        <v>2.1000000000000001E-2</v>
      </c>
      <c r="AG165">
        <v>0.39</v>
      </c>
      <c r="AH165">
        <v>3.8</v>
      </c>
      <c r="AI165">
        <v>83</v>
      </c>
      <c r="AJ165">
        <v>0.2</v>
      </c>
      <c r="AK165">
        <v>1777.9</v>
      </c>
    </row>
    <row r="166" spans="1:37">
      <c r="A166">
        <v>763</v>
      </c>
      <c r="B166">
        <v>1.72</v>
      </c>
      <c r="C166">
        <v>67.900000000000006</v>
      </c>
      <c r="D166">
        <v>3.7</v>
      </c>
      <c r="E166">
        <v>3</v>
      </c>
      <c r="F166">
        <v>306.39999999999998</v>
      </c>
      <c r="G166">
        <v>0.11</v>
      </c>
      <c r="H166">
        <v>0.28999999999999998</v>
      </c>
      <c r="I166">
        <v>1.62</v>
      </c>
      <c r="J166">
        <v>20.7</v>
      </c>
      <c r="K166">
        <v>193.9</v>
      </c>
      <c r="L166">
        <v>48.14</v>
      </c>
      <c r="M166">
        <v>3.78</v>
      </c>
      <c r="N166">
        <v>5.3</v>
      </c>
      <c r="O166">
        <v>17</v>
      </c>
      <c r="P166">
        <v>0.05</v>
      </c>
      <c r="Q166">
        <v>9</v>
      </c>
      <c r="R166">
        <v>1.61</v>
      </c>
      <c r="S166">
        <v>534</v>
      </c>
      <c r="T166">
        <v>2.39</v>
      </c>
      <c r="U166">
        <v>5.0000000000000001E-3</v>
      </c>
      <c r="V166">
        <v>264.3</v>
      </c>
      <c r="W166">
        <v>5.5E-2</v>
      </c>
      <c r="X166">
        <v>14.37</v>
      </c>
      <c r="Y166">
        <v>0.01</v>
      </c>
      <c r="Z166">
        <v>2.4500000000000002</v>
      </c>
      <c r="AA166">
        <v>6.9</v>
      </c>
      <c r="AB166">
        <v>0.6</v>
      </c>
      <c r="AC166">
        <v>16</v>
      </c>
      <c r="AD166">
        <v>0.01</v>
      </c>
      <c r="AE166">
        <v>1.4</v>
      </c>
      <c r="AF166">
        <v>3.1E-2</v>
      </c>
      <c r="AG166">
        <v>0.15</v>
      </c>
      <c r="AH166">
        <v>1.1000000000000001</v>
      </c>
      <c r="AI166">
        <v>73</v>
      </c>
      <c r="AJ166">
        <v>0.2</v>
      </c>
      <c r="AK166">
        <v>473.8</v>
      </c>
    </row>
    <row r="167" spans="1:37">
      <c r="A167">
        <v>705</v>
      </c>
      <c r="B167">
        <v>1.57</v>
      </c>
      <c r="C167">
        <v>235.6</v>
      </c>
      <c r="D167">
        <v>7.2</v>
      </c>
      <c r="E167">
        <v>3</v>
      </c>
      <c r="F167">
        <v>215.8</v>
      </c>
      <c r="G167">
        <v>0.09</v>
      </c>
      <c r="H167">
        <v>0.16</v>
      </c>
      <c r="I167">
        <v>5.08</v>
      </c>
      <c r="J167">
        <v>37.200000000000003</v>
      </c>
      <c r="K167">
        <v>290.3</v>
      </c>
      <c r="L167">
        <v>70.92</v>
      </c>
      <c r="M167">
        <v>5.69</v>
      </c>
      <c r="N167">
        <v>3.6</v>
      </c>
      <c r="O167">
        <v>26</v>
      </c>
      <c r="P167">
        <v>0.05</v>
      </c>
      <c r="Q167">
        <v>8.5</v>
      </c>
      <c r="R167">
        <v>1.79</v>
      </c>
      <c r="S167">
        <v>919</v>
      </c>
      <c r="T167">
        <v>7.06</v>
      </c>
      <c r="U167">
        <v>2E-3</v>
      </c>
      <c r="V167">
        <v>331.9</v>
      </c>
      <c r="W167">
        <v>9.2999999999999999E-2</v>
      </c>
      <c r="X167">
        <v>34.409999999999997</v>
      </c>
      <c r="Y167">
        <v>0.01</v>
      </c>
      <c r="Z167">
        <v>7.61</v>
      </c>
      <c r="AA167">
        <v>9.6</v>
      </c>
      <c r="AB167">
        <v>2.7</v>
      </c>
      <c r="AC167">
        <v>17.2</v>
      </c>
      <c r="AD167">
        <v>0.05</v>
      </c>
      <c r="AE167">
        <v>1.8</v>
      </c>
      <c r="AF167">
        <v>2.3E-2</v>
      </c>
      <c r="AG167">
        <v>0.19</v>
      </c>
      <c r="AH167">
        <v>1.7</v>
      </c>
      <c r="AI167">
        <v>62</v>
      </c>
      <c r="AJ167">
        <v>0.2</v>
      </c>
      <c r="AK167">
        <v>875</v>
      </c>
    </row>
    <row r="168" spans="1:37">
      <c r="A168">
        <v>1104</v>
      </c>
      <c r="B168">
        <v>0.44</v>
      </c>
      <c r="C168">
        <v>52.5</v>
      </c>
      <c r="D168">
        <v>6.4</v>
      </c>
      <c r="E168">
        <v>2</v>
      </c>
      <c r="F168">
        <v>269</v>
      </c>
      <c r="G168">
        <v>0.13</v>
      </c>
      <c r="H168">
        <v>7.0000000000000007E-2</v>
      </c>
      <c r="I168">
        <v>2.58</v>
      </c>
      <c r="J168">
        <v>7.9</v>
      </c>
      <c r="K168">
        <v>68.400000000000006</v>
      </c>
      <c r="L168">
        <v>41.94</v>
      </c>
      <c r="M168">
        <v>2.0699999999999998</v>
      </c>
      <c r="N168">
        <v>1</v>
      </c>
      <c r="O168">
        <v>24</v>
      </c>
      <c r="P168">
        <v>7.0000000000000007E-2</v>
      </c>
      <c r="Q168">
        <v>18.2</v>
      </c>
      <c r="R168">
        <v>0.28000000000000003</v>
      </c>
      <c r="S168">
        <v>136</v>
      </c>
      <c r="T168">
        <v>6.87</v>
      </c>
      <c r="U168">
        <v>2E-3</v>
      </c>
      <c r="V168">
        <v>76.5</v>
      </c>
      <c r="W168">
        <v>0.104</v>
      </c>
      <c r="X168">
        <v>31.33</v>
      </c>
      <c r="Y168">
        <v>0.06</v>
      </c>
      <c r="Z168">
        <v>10.18</v>
      </c>
      <c r="AA168">
        <v>2.4</v>
      </c>
      <c r="AB168">
        <v>5.6</v>
      </c>
      <c r="AC168">
        <v>59.7</v>
      </c>
      <c r="AD168">
        <v>0.09</v>
      </c>
      <c r="AE168">
        <v>4.3</v>
      </c>
      <c r="AF168">
        <v>7.0000000000000001E-3</v>
      </c>
      <c r="AG168">
        <v>0.36</v>
      </c>
      <c r="AH168">
        <v>1.9</v>
      </c>
      <c r="AI168">
        <v>34</v>
      </c>
      <c r="AJ168">
        <v>0.2</v>
      </c>
      <c r="AK168">
        <v>332.4</v>
      </c>
    </row>
    <row r="169" spans="1:37">
      <c r="A169">
        <v>402</v>
      </c>
      <c r="B169">
        <v>0.87</v>
      </c>
      <c r="C169">
        <v>23.7</v>
      </c>
      <c r="D169">
        <v>2.4</v>
      </c>
      <c r="E169">
        <v>1</v>
      </c>
      <c r="F169">
        <v>319.60000000000002</v>
      </c>
      <c r="G169">
        <v>0.12</v>
      </c>
      <c r="H169">
        <v>0.12</v>
      </c>
      <c r="I169">
        <v>0.97</v>
      </c>
      <c r="J169">
        <v>9.8000000000000007</v>
      </c>
      <c r="K169">
        <v>116.4</v>
      </c>
      <c r="L169">
        <v>20.03</v>
      </c>
      <c r="M169">
        <v>2.1</v>
      </c>
      <c r="N169">
        <v>2.9</v>
      </c>
      <c r="O169">
        <v>8</v>
      </c>
      <c r="P169">
        <v>0.05</v>
      </c>
      <c r="Q169">
        <v>14.5</v>
      </c>
      <c r="R169">
        <v>0.72</v>
      </c>
      <c r="S169">
        <v>149</v>
      </c>
      <c r="T169">
        <v>2.93</v>
      </c>
      <c r="U169">
        <v>4.0000000000000001E-3</v>
      </c>
      <c r="V169">
        <v>84.9</v>
      </c>
      <c r="W169">
        <v>7.3999999999999996E-2</v>
      </c>
      <c r="X169">
        <v>13.75</v>
      </c>
      <c r="Y169">
        <v>0.01</v>
      </c>
      <c r="Z169">
        <v>4.63</v>
      </c>
      <c r="AA169">
        <v>2.1</v>
      </c>
      <c r="AB169">
        <v>1.9</v>
      </c>
      <c r="AC169">
        <v>39.4</v>
      </c>
      <c r="AD169">
        <v>0.03</v>
      </c>
      <c r="AE169">
        <v>2.8</v>
      </c>
      <c r="AF169">
        <v>1.9E-2</v>
      </c>
      <c r="AG169">
        <v>0.2</v>
      </c>
      <c r="AH169">
        <v>0.7</v>
      </c>
      <c r="AI169">
        <v>47</v>
      </c>
      <c r="AJ169">
        <v>0.3</v>
      </c>
      <c r="AK169">
        <v>234.7</v>
      </c>
    </row>
    <row r="170" spans="1:37">
      <c r="A170">
        <v>334</v>
      </c>
      <c r="B170">
        <v>0.59</v>
      </c>
      <c r="C170">
        <v>27.6</v>
      </c>
      <c r="D170">
        <v>1.4</v>
      </c>
      <c r="E170">
        <v>0.5</v>
      </c>
      <c r="F170">
        <v>206</v>
      </c>
      <c r="G170">
        <v>0.11</v>
      </c>
      <c r="H170">
        <v>0.09</v>
      </c>
      <c r="I170">
        <v>2.46</v>
      </c>
      <c r="J170">
        <v>6.1</v>
      </c>
      <c r="K170">
        <v>58.3</v>
      </c>
      <c r="L170">
        <v>28.25</v>
      </c>
      <c r="M170">
        <v>1.87</v>
      </c>
      <c r="N170">
        <v>2.1</v>
      </c>
      <c r="O170">
        <v>12</v>
      </c>
      <c r="P170">
        <v>0.05</v>
      </c>
      <c r="Q170">
        <v>17</v>
      </c>
      <c r="R170">
        <v>0.23</v>
      </c>
      <c r="S170">
        <v>135</v>
      </c>
      <c r="T170">
        <v>5.57</v>
      </c>
      <c r="U170">
        <v>3.0000000000000001E-3</v>
      </c>
      <c r="V170">
        <v>53.6</v>
      </c>
      <c r="W170">
        <v>8.1000000000000003E-2</v>
      </c>
      <c r="X170">
        <v>13.23</v>
      </c>
      <c r="Y170">
        <v>0.01</v>
      </c>
      <c r="Z170">
        <v>4.6900000000000004</v>
      </c>
      <c r="AA170">
        <v>1.7</v>
      </c>
      <c r="AB170">
        <v>2</v>
      </c>
      <c r="AC170">
        <v>40.200000000000003</v>
      </c>
      <c r="AD170">
        <v>0.05</v>
      </c>
      <c r="AE170">
        <v>2.9</v>
      </c>
      <c r="AF170">
        <v>1.9E-2</v>
      </c>
      <c r="AG170">
        <v>0.15</v>
      </c>
      <c r="AH170">
        <v>1</v>
      </c>
      <c r="AI170">
        <v>41</v>
      </c>
      <c r="AJ170">
        <v>0.2</v>
      </c>
      <c r="AK170">
        <v>218.6</v>
      </c>
    </row>
    <row r="171" spans="1:37">
      <c r="A171">
        <v>416</v>
      </c>
      <c r="B171">
        <v>1.2</v>
      </c>
      <c r="C171">
        <v>27.6</v>
      </c>
      <c r="D171">
        <v>3.4</v>
      </c>
      <c r="E171">
        <v>2</v>
      </c>
      <c r="F171">
        <v>373.7</v>
      </c>
      <c r="G171">
        <v>0.14000000000000001</v>
      </c>
      <c r="H171">
        <v>0.13</v>
      </c>
      <c r="I171">
        <v>2.5499999999999998</v>
      </c>
      <c r="J171">
        <v>11.1</v>
      </c>
      <c r="K171">
        <v>87.6</v>
      </c>
      <c r="L171">
        <v>29.07</v>
      </c>
      <c r="M171">
        <v>2.69</v>
      </c>
      <c r="N171">
        <v>3.8</v>
      </c>
      <c r="O171">
        <v>12</v>
      </c>
      <c r="P171">
        <v>0.06</v>
      </c>
      <c r="Q171">
        <v>15.2</v>
      </c>
      <c r="R171">
        <v>0.52</v>
      </c>
      <c r="S171">
        <v>300</v>
      </c>
      <c r="T171">
        <v>4.24</v>
      </c>
      <c r="U171">
        <v>3.0000000000000001E-3</v>
      </c>
      <c r="V171">
        <v>78.3</v>
      </c>
      <c r="W171">
        <v>0.15</v>
      </c>
      <c r="X171">
        <v>13.75</v>
      </c>
      <c r="Y171">
        <v>0.01</v>
      </c>
      <c r="Z171">
        <v>5.21</v>
      </c>
      <c r="AA171">
        <v>2.4</v>
      </c>
      <c r="AB171">
        <v>2.2000000000000002</v>
      </c>
      <c r="AC171">
        <v>48</v>
      </c>
      <c r="AD171">
        <v>7.0000000000000007E-2</v>
      </c>
      <c r="AE171">
        <v>2.2000000000000002</v>
      </c>
      <c r="AF171">
        <v>2.3E-2</v>
      </c>
      <c r="AG171">
        <v>0.22</v>
      </c>
      <c r="AH171">
        <v>1.5</v>
      </c>
      <c r="AI171">
        <v>65</v>
      </c>
      <c r="AJ171">
        <v>0.2</v>
      </c>
      <c r="AK171">
        <v>385.5</v>
      </c>
    </row>
    <row r="172" spans="1:37">
      <c r="A172">
        <v>156</v>
      </c>
      <c r="B172">
        <v>1.27</v>
      </c>
      <c r="C172">
        <v>22.8</v>
      </c>
      <c r="D172">
        <v>12</v>
      </c>
      <c r="E172">
        <v>5</v>
      </c>
      <c r="F172">
        <v>192.9</v>
      </c>
      <c r="G172">
        <v>0.09</v>
      </c>
      <c r="H172">
        <v>0.19</v>
      </c>
      <c r="I172">
        <v>1.92</v>
      </c>
      <c r="J172">
        <v>30.1</v>
      </c>
      <c r="K172">
        <v>331.6</v>
      </c>
      <c r="L172">
        <v>26.63</v>
      </c>
      <c r="M172">
        <v>3.59</v>
      </c>
      <c r="N172">
        <v>3.6</v>
      </c>
      <c r="O172">
        <v>13</v>
      </c>
      <c r="P172">
        <v>0.04</v>
      </c>
      <c r="Q172">
        <v>8.1999999999999993</v>
      </c>
      <c r="R172">
        <v>2.82</v>
      </c>
      <c r="S172">
        <v>549</v>
      </c>
      <c r="T172">
        <v>1.22</v>
      </c>
      <c r="U172">
        <v>4.0000000000000001E-3</v>
      </c>
      <c r="V172">
        <v>276.89999999999998</v>
      </c>
      <c r="W172">
        <v>6.3E-2</v>
      </c>
      <c r="X172">
        <v>8.8699999999999992</v>
      </c>
      <c r="Y172">
        <v>0.01</v>
      </c>
      <c r="Z172">
        <v>1.35</v>
      </c>
      <c r="AA172">
        <v>4.8</v>
      </c>
      <c r="AB172">
        <v>0.7</v>
      </c>
      <c r="AC172">
        <v>12.7</v>
      </c>
      <c r="AD172">
        <v>0.03</v>
      </c>
      <c r="AE172">
        <v>2.1</v>
      </c>
      <c r="AF172">
        <v>3.6999999999999998E-2</v>
      </c>
      <c r="AG172">
        <v>7.0000000000000007E-2</v>
      </c>
      <c r="AH172">
        <v>0.4</v>
      </c>
      <c r="AI172">
        <v>48</v>
      </c>
      <c r="AJ172">
        <v>0.2</v>
      </c>
      <c r="AK172">
        <v>139.80000000000001</v>
      </c>
    </row>
    <row r="173" spans="1:37">
      <c r="A173">
        <v>249</v>
      </c>
      <c r="B173">
        <v>1.79</v>
      </c>
      <c r="C173">
        <v>43.8</v>
      </c>
      <c r="D173">
        <v>7.8</v>
      </c>
      <c r="E173">
        <v>8</v>
      </c>
      <c r="F173">
        <v>260</v>
      </c>
      <c r="G173">
        <v>0.08</v>
      </c>
      <c r="H173">
        <v>0.25</v>
      </c>
      <c r="I173">
        <v>2.52</v>
      </c>
      <c r="J173">
        <v>34.299999999999997</v>
      </c>
      <c r="K173">
        <v>337</v>
      </c>
      <c r="L173">
        <v>27.47</v>
      </c>
      <c r="M173">
        <v>4.46</v>
      </c>
      <c r="N173">
        <v>5.3</v>
      </c>
      <c r="O173">
        <v>21</v>
      </c>
      <c r="P173">
        <v>0.05</v>
      </c>
      <c r="Q173">
        <v>8</v>
      </c>
      <c r="R173">
        <v>3.17</v>
      </c>
      <c r="S173">
        <v>584</v>
      </c>
      <c r="T173">
        <v>1.52</v>
      </c>
      <c r="U173">
        <v>4.0000000000000001E-3</v>
      </c>
      <c r="V173">
        <v>318.39999999999998</v>
      </c>
      <c r="W173">
        <v>0.106</v>
      </c>
      <c r="X173">
        <v>6.79</v>
      </c>
      <c r="Y173">
        <v>0.01</v>
      </c>
      <c r="Z173">
        <v>2.0299999999999998</v>
      </c>
      <c r="AA173">
        <v>5.9</v>
      </c>
      <c r="AB173">
        <v>0.5</v>
      </c>
      <c r="AC173">
        <v>12.5</v>
      </c>
      <c r="AD173">
        <v>0.03</v>
      </c>
      <c r="AE173">
        <v>1.8</v>
      </c>
      <c r="AF173">
        <v>3.5999999999999997E-2</v>
      </c>
      <c r="AG173">
        <v>0.09</v>
      </c>
      <c r="AH173">
        <v>0.3</v>
      </c>
      <c r="AI173">
        <v>66</v>
      </c>
      <c r="AJ173">
        <v>0.2</v>
      </c>
      <c r="AK173">
        <v>280</v>
      </c>
    </row>
    <row r="174" spans="1:37">
      <c r="A174">
        <v>1438</v>
      </c>
      <c r="B174">
        <v>0.39</v>
      </c>
      <c r="C174">
        <v>21.2</v>
      </c>
      <c r="D174">
        <v>4.5999999999999996</v>
      </c>
      <c r="E174">
        <v>1</v>
      </c>
      <c r="F174">
        <v>276.7</v>
      </c>
      <c r="G174">
        <v>0.1</v>
      </c>
      <c r="H174">
        <v>0.08</v>
      </c>
      <c r="I174">
        <v>1.87</v>
      </c>
      <c r="J174">
        <v>2.5</v>
      </c>
      <c r="K174">
        <v>20.5</v>
      </c>
      <c r="L174">
        <v>25.61</v>
      </c>
      <c r="M174">
        <v>1.21</v>
      </c>
      <c r="N174">
        <v>2</v>
      </c>
      <c r="O174">
        <v>281</v>
      </c>
      <c r="P174">
        <v>7.0000000000000007E-2</v>
      </c>
      <c r="Q174">
        <v>16.600000000000001</v>
      </c>
      <c r="R174">
        <v>0.06</v>
      </c>
      <c r="S174">
        <v>231</v>
      </c>
      <c r="T174">
        <v>9.44</v>
      </c>
      <c r="U174">
        <v>8.0000000000000002E-3</v>
      </c>
      <c r="V174">
        <v>22.4</v>
      </c>
      <c r="W174">
        <v>7.4999999999999997E-2</v>
      </c>
      <c r="X174">
        <v>17.170000000000002</v>
      </c>
      <c r="Y174">
        <v>0.05</v>
      </c>
      <c r="Z174">
        <v>9</v>
      </c>
      <c r="AA174">
        <v>0.6</v>
      </c>
      <c r="AB174">
        <v>3.8</v>
      </c>
      <c r="AC174">
        <v>22.8</v>
      </c>
      <c r="AD174">
        <v>0.1</v>
      </c>
      <c r="AE174">
        <v>0.2</v>
      </c>
      <c r="AF174">
        <v>1.0999999999999999E-2</v>
      </c>
      <c r="AG174">
        <v>0.37</v>
      </c>
      <c r="AH174">
        <v>1.6</v>
      </c>
      <c r="AI174">
        <v>124</v>
      </c>
      <c r="AJ174">
        <v>0.4</v>
      </c>
      <c r="AK174">
        <v>153.69999999999999</v>
      </c>
    </row>
    <row r="175" spans="1:37">
      <c r="A175">
        <v>1035</v>
      </c>
      <c r="B175">
        <v>0.59</v>
      </c>
      <c r="C175">
        <v>20.7</v>
      </c>
      <c r="D175">
        <v>2.6</v>
      </c>
      <c r="E175">
        <v>1</v>
      </c>
      <c r="F175">
        <v>219.7</v>
      </c>
      <c r="G175">
        <v>0.08</v>
      </c>
      <c r="H175">
        <v>7.0000000000000007E-2</v>
      </c>
      <c r="I175">
        <v>1.27</v>
      </c>
      <c r="J175">
        <v>5.5</v>
      </c>
      <c r="K175">
        <v>21.1</v>
      </c>
      <c r="L175">
        <v>21.35</v>
      </c>
      <c r="M175">
        <v>1.67</v>
      </c>
      <c r="N175">
        <v>1.7</v>
      </c>
      <c r="O175">
        <v>96</v>
      </c>
      <c r="P175">
        <v>0.05</v>
      </c>
      <c r="Q175">
        <v>20.9</v>
      </c>
      <c r="R175">
        <v>0.09</v>
      </c>
      <c r="S175">
        <v>102</v>
      </c>
      <c r="T175">
        <v>3</v>
      </c>
      <c r="U175">
        <v>4.0000000000000001E-3</v>
      </c>
      <c r="V175">
        <v>43.9</v>
      </c>
      <c r="W175">
        <v>6.3E-2</v>
      </c>
      <c r="X175">
        <v>11.51</v>
      </c>
      <c r="Y175">
        <v>0.01</v>
      </c>
      <c r="Z175">
        <v>4.9800000000000004</v>
      </c>
      <c r="AA175">
        <v>1.4</v>
      </c>
      <c r="AB175">
        <v>2.1</v>
      </c>
      <c r="AC175">
        <v>18.8</v>
      </c>
      <c r="AD175">
        <v>0.03</v>
      </c>
      <c r="AE175">
        <v>1.9</v>
      </c>
      <c r="AF175">
        <v>6.0000000000000001E-3</v>
      </c>
      <c r="AG175">
        <v>0.21</v>
      </c>
      <c r="AH175">
        <v>0.7</v>
      </c>
      <c r="AI175">
        <v>42</v>
      </c>
      <c r="AJ175">
        <v>0.3</v>
      </c>
      <c r="AK175">
        <v>237.5</v>
      </c>
    </row>
    <row r="176" spans="1:37">
      <c r="A176">
        <v>4246</v>
      </c>
      <c r="B176">
        <v>0.59</v>
      </c>
      <c r="C176">
        <v>155.30000000000001</v>
      </c>
      <c r="D176">
        <v>10.4</v>
      </c>
      <c r="E176">
        <v>2</v>
      </c>
      <c r="F176">
        <v>230.9</v>
      </c>
      <c r="G176">
        <v>0.11</v>
      </c>
      <c r="H176">
        <v>0.28999999999999998</v>
      </c>
      <c r="I176">
        <v>3.13</v>
      </c>
      <c r="J176">
        <v>4.0999999999999996</v>
      </c>
      <c r="K176">
        <v>29.8</v>
      </c>
      <c r="L176">
        <v>62.61</v>
      </c>
      <c r="M176">
        <v>1.99</v>
      </c>
      <c r="N176">
        <v>1.5</v>
      </c>
      <c r="O176">
        <v>1945</v>
      </c>
      <c r="P176">
        <v>7.0000000000000007E-2</v>
      </c>
      <c r="Q176">
        <v>23.1</v>
      </c>
      <c r="R176">
        <v>0.06</v>
      </c>
      <c r="S176">
        <v>55</v>
      </c>
      <c r="T176">
        <v>31.03</v>
      </c>
      <c r="U176">
        <v>5.0000000000000001E-4</v>
      </c>
      <c r="V176">
        <v>98.3</v>
      </c>
      <c r="W176">
        <v>0.25600000000000001</v>
      </c>
      <c r="X176">
        <v>21.71</v>
      </c>
      <c r="Y176">
        <v>0.05</v>
      </c>
      <c r="Z176">
        <v>44.56</v>
      </c>
      <c r="AA176">
        <v>1.9</v>
      </c>
      <c r="AB176">
        <v>10.8</v>
      </c>
      <c r="AC176">
        <v>42.9</v>
      </c>
      <c r="AD176">
        <v>0.23</v>
      </c>
      <c r="AE176">
        <v>2.2999999999999998</v>
      </c>
      <c r="AF176">
        <v>8.0000000000000002E-3</v>
      </c>
      <c r="AG176">
        <v>1.1100000000000001</v>
      </c>
      <c r="AH176">
        <v>3.2</v>
      </c>
      <c r="AI176">
        <v>286</v>
      </c>
      <c r="AJ176">
        <v>1.4</v>
      </c>
      <c r="AK176">
        <v>534.79999999999995</v>
      </c>
    </row>
    <row r="177" spans="1:37">
      <c r="A177">
        <v>1509</v>
      </c>
      <c r="B177">
        <v>0.57999999999999996</v>
      </c>
      <c r="C177">
        <v>98.6</v>
      </c>
      <c r="D177">
        <v>8.4</v>
      </c>
      <c r="E177">
        <v>1</v>
      </c>
      <c r="F177">
        <v>458.1</v>
      </c>
      <c r="G177">
        <v>0.2</v>
      </c>
      <c r="H177">
        <v>0.06</v>
      </c>
      <c r="I177">
        <v>0.94</v>
      </c>
      <c r="J177">
        <v>6.1</v>
      </c>
      <c r="K177">
        <v>22.8</v>
      </c>
      <c r="L177">
        <v>59.67</v>
      </c>
      <c r="M177">
        <v>2.69</v>
      </c>
      <c r="N177">
        <v>2.2999999999999998</v>
      </c>
      <c r="O177">
        <v>32</v>
      </c>
      <c r="P177">
        <v>0.06</v>
      </c>
      <c r="Q177">
        <v>18.600000000000001</v>
      </c>
      <c r="R177">
        <v>0.11</v>
      </c>
      <c r="S177">
        <v>170</v>
      </c>
      <c r="T177">
        <v>6.39</v>
      </c>
      <c r="U177">
        <v>5.0000000000000001E-3</v>
      </c>
      <c r="V177">
        <v>39.200000000000003</v>
      </c>
      <c r="W177">
        <v>0.13900000000000001</v>
      </c>
      <c r="X177">
        <v>29.45</v>
      </c>
      <c r="Y177">
        <v>0.09</v>
      </c>
      <c r="Z177">
        <v>15.76</v>
      </c>
      <c r="AA177">
        <v>1</v>
      </c>
      <c r="AB177">
        <v>4</v>
      </c>
      <c r="AC177">
        <v>67</v>
      </c>
      <c r="AD177">
        <v>0.12</v>
      </c>
      <c r="AE177">
        <v>0.4</v>
      </c>
      <c r="AF177">
        <v>8.9999999999999993E-3</v>
      </c>
      <c r="AG177">
        <v>0.26</v>
      </c>
      <c r="AH177">
        <v>1.1000000000000001</v>
      </c>
      <c r="AI177">
        <v>36</v>
      </c>
      <c r="AJ177">
        <v>0.3</v>
      </c>
      <c r="AK177">
        <v>185.1</v>
      </c>
    </row>
    <row r="178" spans="1:37">
      <c r="A178">
        <v>1152</v>
      </c>
      <c r="B178">
        <v>1.27</v>
      </c>
      <c r="C178">
        <v>72.3</v>
      </c>
      <c r="D178">
        <v>2.1</v>
      </c>
      <c r="E178">
        <v>1</v>
      </c>
      <c r="F178">
        <v>196.4</v>
      </c>
      <c r="G178">
        <v>0.15</v>
      </c>
      <c r="H178">
        <v>7.0000000000000007E-2</v>
      </c>
      <c r="I178">
        <v>0.42</v>
      </c>
      <c r="J178">
        <v>10.8</v>
      </c>
      <c r="K178">
        <v>60.9</v>
      </c>
      <c r="L178">
        <v>30.46</v>
      </c>
      <c r="M178">
        <v>3.76</v>
      </c>
      <c r="N178">
        <v>5</v>
      </c>
      <c r="O178">
        <v>35</v>
      </c>
      <c r="P178">
        <v>0.04</v>
      </c>
      <c r="Q178">
        <v>10.3</v>
      </c>
      <c r="R178">
        <v>0.37</v>
      </c>
      <c r="S178">
        <v>381</v>
      </c>
      <c r="T178">
        <v>4.53</v>
      </c>
      <c r="U178">
        <v>4.0000000000000001E-3</v>
      </c>
      <c r="V178">
        <v>40.9</v>
      </c>
      <c r="W178">
        <v>6.8000000000000005E-2</v>
      </c>
      <c r="X178">
        <v>13.89</v>
      </c>
      <c r="Y178">
        <v>0.04</v>
      </c>
      <c r="Z178">
        <v>4.71</v>
      </c>
      <c r="AA178">
        <v>3.2</v>
      </c>
      <c r="AB178">
        <v>1.4</v>
      </c>
      <c r="AC178">
        <v>23.3</v>
      </c>
      <c r="AD178">
        <v>0.05</v>
      </c>
      <c r="AE178">
        <v>1.7</v>
      </c>
      <c r="AF178">
        <v>6.6000000000000003E-2</v>
      </c>
      <c r="AG178">
        <v>0.16</v>
      </c>
      <c r="AH178">
        <v>0.5</v>
      </c>
      <c r="AI178">
        <v>65</v>
      </c>
      <c r="AJ178">
        <v>0.4</v>
      </c>
      <c r="AK178">
        <v>83.1</v>
      </c>
    </row>
    <row r="179" spans="1:37">
      <c r="A179">
        <v>7572</v>
      </c>
      <c r="B179">
        <v>1.6</v>
      </c>
      <c r="C179">
        <v>48.5</v>
      </c>
      <c r="D179">
        <v>8.6999999999999993</v>
      </c>
      <c r="E179">
        <v>1</v>
      </c>
      <c r="F179">
        <v>1259.8</v>
      </c>
      <c r="G179">
        <v>0.2</v>
      </c>
      <c r="H179">
        <v>0.05</v>
      </c>
      <c r="I179">
        <v>0.28999999999999998</v>
      </c>
      <c r="J179">
        <v>5.9</v>
      </c>
      <c r="K179">
        <v>45.5</v>
      </c>
      <c r="L179">
        <v>29.01</v>
      </c>
      <c r="M179">
        <v>2.88</v>
      </c>
      <c r="N179">
        <v>3.4</v>
      </c>
      <c r="O179">
        <v>136</v>
      </c>
      <c r="P179">
        <v>0.08</v>
      </c>
      <c r="Q179">
        <v>18.3</v>
      </c>
      <c r="R179">
        <v>0.26</v>
      </c>
      <c r="S179">
        <v>169</v>
      </c>
      <c r="T179">
        <v>5.99</v>
      </c>
      <c r="U179">
        <v>3.0000000000000001E-3</v>
      </c>
      <c r="V179">
        <v>29.7</v>
      </c>
      <c r="W179">
        <v>0.06</v>
      </c>
      <c r="X179">
        <v>18.97</v>
      </c>
      <c r="Y179">
        <v>0.13</v>
      </c>
      <c r="Z179">
        <v>10.86</v>
      </c>
      <c r="AA179">
        <v>2.8</v>
      </c>
      <c r="AB179">
        <v>5.6</v>
      </c>
      <c r="AC179">
        <v>42.2</v>
      </c>
      <c r="AD179">
        <v>0.11</v>
      </c>
      <c r="AE179">
        <v>3.4</v>
      </c>
      <c r="AF179">
        <v>3.7999999999999999E-2</v>
      </c>
      <c r="AG179">
        <v>0.2</v>
      </c>
      <c r="AH179">
        <v>0.9</v>
      </c>
      <c r="AI179">
        <v>61</v>
      </c>
      <c r="AJ179">
        <v>0.4</v>
      </c>
      <c r="AK179">
        <v>75.3</v>
      </c>
    </row>
    <row r="180" spans="1:37">
      <c r="A180">
        <v>912</v>
      </c>
      <c r="B180">
        <v>0.53</v>
      </c>
      <c r="C180">
        <v>41</v>
      </c>
      <c r="D180">
        <v>2.2000000000000002</v>
      </c>
      <c r="E180">
        <v>1</v>
      </c>
      <c r="F180">
        <v>453</v>
      </c>
      <c r="G180">
        <v>0.17</v>
      </c>
      <c r="H180">
        <v>0.04</v>
      </c>
      <c r="I180">
        <v>0.21</v>
      </c>
      <c r="J180">
        <v>2.2999999999999998</v>
      </c>
      <c r="K180">
        <v>16.100000000000001</v>
      </c>
      <c r="L180">
        <v>15.38</v>
      </c>
      <c r="M180">
        <v>1.71</v>
      </c>
      <c r="N180">
        <v>3</v>
      </c>
      <c r="O180">
        <v>27</v>
      </c>
      <c r="P180">
        <v>7.0000000000000007E-2</v>
      </c>
      <c r="Q180">
        <v>20.399999999999999</v>
      </c>
      <c r="R180">
        <v>7.0000000000000007E-2</v>
      </c>
      <c r="S180">
        <v>197</v>
      </c>
      <c r="T180">
        <v>7.72</v>
      </c>
      <c r="U180">
        <v>3.0000000000000001E-3</v>
      </c>
      <c r="V180">
        <v>10.7</v>
      </c>
      <c r="W180">
        <v>5.0999999999999997E-2</v>
      </c>
      <c r="X180">
        <v>15.36</v>
      </c>
      <c r="Y180">
        <v>0.1</v>
      </c>
      <c r="Z180">
        <v>7.55</v>
      </c>
      <c r="AA180">
        <v>1</v>
      </c>
      <c r="AB180">
        <v>5</v>
      </c>
      <c r="AC180">
        <v>56.6</v>
      </c>
      <c r="AD180">
        <v>0.09</v>
      </c>
      <c r="AE180">
        <v>2</v>
      </c>
      <c r="AF180">
        <v>2.3E-2</v>
      </c>
      <c r="AG180">
        <v>0.24</v>
      </c>
      <c r="AH180">
        <v>0.8</v>
      </c>
      <c r="AI180">
        <v>66</v>
      </c>
      <c r="AJ180">
        <v>0.3</v>
      </c>
      <c r="AK180">
        <v>50.8</v>
      </c>
    </row>
    <row r="181" spans="1:37">
      <c r="A181">
        <v>7545</v>
      </c>
      <c r="B181">
        <v>0.67</v>
      </c>
      <c r="C181">
        <v>125.9</v>
      </c>
      <c r="D181">
        <v>12.3</v>
      </c>
      <c r="E181">
        <v>2</v>
      </c>
      <c r="F181">
        <v>703</v>
      </c>
      <c r="G181">
        <v>0.17</v>
      </c>
      <c r="H181">
        <v>0.04</v>
      </c>
      <c r="I181">
        <v>1.03</v>
      </c>
      <c r="J181">
        <v>1.1000000000000001</v>
      </c>
      <c r="K181">
        <v>27</v>
      </c>
      <c r="L181">
        <v>38.69</v>
      </c>
      <c r="M181">
        <v>1.85</v>
      </c>
      <c r="N181">
        <v>1.7</v>
      </c>
      <c r="O181">
        <v>2376</v>
      </c>
      <c r="P181">
        <v>0.1</v>
      </c>
      <c r="Q181">
        <v>23.8</v>
      </c>
      <c r="R181">
        <v>0.03</v>
      </c>
      <c r="S181">
        <v>22</v>
      </c>
      <c r="T181">
        <v>52.35</v>
      </c>
      <c r="U181">
        <v>5.0000000000000001E-4</v>
      </c>
      <c r="V181">
        <v>14.6</v>
      </c>
      <c r="W181">
        <v>0.36799999999999999</v>
      </c>
      <c r="X181">
        <v>22.83</v>
      </c>
      <c r="Y181">
        <v>0.14000000000000001</v>
      </c>
      <c r="Z181">
        <v>35.1</v>
      </c>
      <c r="AA181">
        <v>1.9</v>
      </c>
      <c r="AB181">
        <v>15.6</v>
      </c>
      <c r="AC181">
        <v>70</v>
      </c>
      <c r="AD181">
        <v>0.21</v>
      </c>
      <c r="AE181">
        <v>1.3</v>
      </c>
      <c r="AF181">
        <v>7.0000000000000001E-3</v>
      </c>
      <c r="AG181">
        <v>0.82</v>
      </c>
      <c r="AH181">
        <v>8.6</v>
      </c>
      <c r="AI181">
        <v>236</v>
      </c>
      <c r="AJ181">
        <v>1.9</v>
      </c>
      <c r="AK181">
        <v>90.5</v>
      </c>
    </row>
    <row r="182" spans="1:37">
      <c r="A182">
        <v>219</v>
      </c>
      <c r="B182">
        <v>1.18</v>
      </c>
      <c r="C182">
        <v>26.5</v>
      </c>
      <c r="D182">
        <v>2.1</v>
      </c>
      <c r="E182">
        <v>2</v>
      </c>
      <c r="F182">
        <v>238.7</v>
      </c>
      <c r="G182">
        <v>0.12</v>
      </c>
      <c r="H182">
        <v>0.14000000000000001</v>
      </c>
      <c r="I182">
        <v>0.84</v>
      </c>
      <c r="J182">
        <v>18.100000000000001</v>
      </c>
      <c r="K182">
        <v>94.9</v>
      </c>
      <c r="L182">
        <v>48.68</v>
      </c>
      <c r="M182">
        <v>3.12</v>
      </c>
      <c r="N182">
        <v>3.6</v>
      </c>
      <c r="O182">
        <v>10</v>
      </c>
      <c r="P182">
        <v>7.0000000000000007E-2</v>
      </c>
      <c r="Q182">
        <v>13.1</v>
      </c>
      <c r="R182">
        <v>0.68</v>
      </c>
      <c r="S182">
        <v>598</v>
      </c>
      <c r="T182">
        <v>2.09</v>
      </c>
      <c r="U182">
        <v>4.0000000000000001E-3</v>
      </c>
      <c r="V182">
        <v>80.7</v>
      </c>
      <c r="W182">
        <v>6.5000000000000002E-2</v>
      </c>
      <c r="X182">
        <v>12.18</v>
      </c>
      <c r="Y182">
        <v>0.01</v>
      </c>
      <c r="Z182">
        <v>1.66</v>
      </c>
      <c r="AA182">
        <v>3.8</v>
      </c>
      <c r="AB182">
        <v>1</v>
      </c>
      <c r="AC182">
        <v>16.7</v>
      </c>
      <c r="AD182">
        <v>0.06</v>
      </c>
      <c r="AE182">
        <v>3.3</v>
      </c>
      <c r="AF182">
        <v>5.0999999999999997E-2</v>
      </c>
      <c r="AG182">
        <v>0.09</v>
      </c>
      <c r="AH182">
        <v>0.4</v>
      </c>
      <c r="AI182">
        <v>47</v>
      </c>
      <c r="AJ182">
        <v>0.2</v>
      </c>
      <c r="AK182">
        <v>108.4</v>
      </c>
    </row>
    <row r="183" spans="1:37">
      <c r="A183">
        <v>755</v>
      </c>
      <c r="B183">
        <v>0.8</v>
      </c>
      <c r="C183">
        <v>100.6</v>
      </c>
      <c r="D183">
        <v>4.3</v>
      </c>
      <c r="E183">
        <v>0.5</v>
      </c>
      <c r="F183">
        <v>478.9</v>
      </c>
      <c r="G183">
        <v>0.14000000000000001</v>
      </c>
      <c r="H183">
        <v>0.16</v>
      </c>
      <c r="I183">
        <v>2.31</v>
      </c>
      <c r="J183">
        <v>11.2</v>
      </c>
      <c r="K183">
        <v>23.3</v>
      </c>
      <c r="L183">
        <v>27.33</v>
      </c>
      <c r="M183">
        <v>2.39</v>
      </c>
      <c r="N183">
        <v>2.7</v>
      </c>
      <c r="O183">
        <v>37</v>
      </c>
      <c r="P183">
        <v>0.12</v>
      </c>
      <c r="Q183">
        <v>14.6</v>
      </c>
      <c r="R183">
        <v>0.18</v>
      </c>
      <c r="S183">
        <v>582</v>
      </c>
      <c r="T183">
        <v>2.96</v>
      </c>
      <c r="U183">
        <v>1.0999999999999999E-2</v>
      </c>
      <c r="V183">
        <v>44.6</v>
      </c>
      <c r="W183">
        <v>0.114</v>
      </c>
      <c r="X183">
        <v>22.35</v>
      </c>
      <c r="Y183">
        <v>0.02</v>
      </c>
      <c r="Z183">
        <v>2.2200000000000002</v>
      </c>
      <c r="AA183">
        <v>1.9</v>
      </c>
      <c r="AB183">
        <v>0.7</v>
      </c>
      <c r="AC183">
        <v>32</v>
      </c>
      <c r="AD183">
        <v>0.01</v>
      </c>
      <c r="AE183">
        <v>3.9</v>
      </c>
      <c r="AF183">
        <v>3.2000000000000001E-2</v>
      </c>
      <c r="AG183">
        <v>0.11</v>
      </c>
      <c r="AH183">
        <v>1.1000000000000001</v>
      </c>
      <c r="AI183">
        <v>29</v>
      </c>
      <c r="AJ183">
        <v>0.1</v>
      </c>
      <c r="AK183">
        <v>257.3</v>
      </c>
    </row>
    <row r="184" spans="1:37">
      <c r="A184">
        <v>371</v>
      </c>
      <c r="B184">
        <v>1.23</v>
      </c>
      <c r="C184">
        <v>29.6</v>
      </c>
      <c r="D184">
        <v>1.2</v>
      </c>
      <c r="E184">
        <v>1</v>
      </c>
      <c r="F184">
        <v>1093.5</v>
      </c>
      <c r="G184">
        <v>0.23</v>
      </c>
      <c r="H184">
        <v>0.2</v>
      </c>
      <c r="I184">
        <v>0.78</v>
      </c>
      <c r="J184">
        <v>12.8</v>
      </c>
      <c r="K184">
        <v>77.599999999999994</v>
      </c>
      <c r="L184">
        <v>26.8</v>
      </c>
      <c r="M184">
        <v>2.63</v>
      </c>
      <c r="N184">
        <v>4.4000000000000004</v>
      </c>
      <c r="O184">
        <v>18</v>
      </c>
      <c r="P184">
        <v>0.09</v>
      </c>
      <c r="Q184">
        <v>16.5</v>
      </c>
      <c r="R184">
        <v>0.65</v>
      </c>
      <c r="S184">
        <v>298</v>
      </c>
      <c r="T184">
        <v>2.86</v>
      </c>
      <c r="U184">
        <v>7.0000000000000001E-3</v>
      </c>
      <c r="V184">
        <v>71.599999999999994</v>
      </c>
      <c r="W184">
        <v>9.2999999999999999E-2</v>
      </c>
      <c r="X184">
        <v>26.08</v>
      </c>
      <c r="Y184">
        <v>0.02</v>
      </c>
      <c r="Z184">
        <v>2.06</v>
      </c>
      <c r="AA184">
        <v>3</v>
      </c>
      <c r="AB184">
        <v>0.7</v>
      </c>
      <c r="AC184">
        <v>35.5</v>
      </c>
      <c r="AD184">
        <v>0.02</v>
      </c>
      <c r="AE184">
        <v>5</v>
      </c>
      <c r="AF184">
        <v>4.2999999999999997E-2</v>
      </c>
      <c r="AG184">
        <v>0.15</v>
      </c>
      <c r="AH184">
        <v>0.8</v>
      </c>
      <c r="AI184">
        <v>45</v>
      </c>
      <c r="AJ184">
        <v>0.2</v>
      </c>
      <c r="AK184">
        <v>136.19999999999999</v>
      </c>
    </row>
    <row r="185" spans="1:37">
      <c r="A185">
        <v>688</v>
      </c>
      <c r="B185">
        <v>1.07</v>
      </c>
      <c r="C185">
        <v>27.7</v>
      </c>
      <c r="D185">
        <v>4.2</v>
      </c>
      <c r="E185">
        <v>2</v>
      </c>
      <c r="F185">
        <v>863.8</v>
      </c>
      <c r="G185">
        <v>1.69</v>
      </c>
      <c r="H185">
        <v>0.11</v>
      </c>
      <c r="I185">
        <v>0.77</v>
      </c>
      <c r="J185">
        <v>12.2</v>
      </c>
      <c r="K185">
        <v>116</v>
      </c>
      <c r="L185">
        <v>31.59</v>
      </c>
      <c r="M185">
        <v>2.59</v>
      </c>
      <c r="N185">
        <v>3.3</v>
      </c>
      <c r="O185">
        <v>25</v>
      </c>
      <c r="P185">
        <v>0.1</v>
      </c>
      <c r="Q185">
        <v>17.2</v>
      </c>
      <c r="R185">
        <v>1.05</v>
      </c>
      <c r="S185">
        <v>277</v>
      </c>
      <c r="T185">
        <v>2.97</v>
      </c>
      <c r="U185">
        <v>6.0000000000000001E-3</v>
      </c>
      <c r="V185">
        <v>105.5</v>
      </c>
      <c r="W185">
        <v>7.5999999999999998E-2</v>
      </c>
      <c r="X185">
        <v>44.85</v>
      </c>
      <c r="Y185">
        <v>0.05</v>
      </c>
      <c r="Z185">
        <v>2.35</v>
      </c>
      <c r="AA185">
        <v>2.6</v>
      </c>
      <c r="AB185">
        <v>1.2</v>
      </c>
      <c r="AC185">
        <v>29.2</v>
      </c>
      <c r="AD185">
        <v>0.03</v>
      </c>
      <c r="AE185">
        <v>5.6</v>
      </c>
      <c r="AF185">
        <v>2.4E-2</v>
      </c>
      <c r="AG185">
        <v>0.16</v>
      </c>
      <c r="AH185">
        <v>1</v>
      </c>
      <c r="AI185">
        <v>34</v>
      </c>
      <c r="AJ185">
        <v>0.2</v>
      </c>
      <c r="AK185">
        <v>169.6</v>
      </c>
    </row>
    <row r="186" spans="1:37">
      <c r="A186">
        <v>367</v>
      </c>
      <c r="B186">
        <v>0.44</v>
      </c>
      <c r="C186">
        <v>31</v>
      </c>
      <c r="D186">
        <v>2.6</v>
      </c>
      <c r="E186">
        <v>0.5</v>
      </c>
      <c r="F186">
        <v>308.7</v>
      </c>
      <c r="G186">
        <v>0.28000000000000003</v>
      </c>
      <c r="H186">
        <v>0.04</v>
      </c>
      <c r="I186">
        <v>1.28</v>
      </c>
      <c r="J186">
        <v>5.5</v>
      </c>
      <c r="K186">
        <v>11.2</v>
      </c>
      <c r="L186">
        <v>25.13</v>
      </c>
      <c r="M186">
        <v>2.25</v>
      </c>
      <c r="N186">
        <v>1.5</v>
      </c>
      <c r="O186">
        <v>2.5</v>
      </c>
      <c r="P186">
        <v>0.12</v>
      </c>
      <c r="Q186">
        <v>24.6</v>
      </c>
      <c r="R186">
        <v>0.12</v>
      </c>
      <c r="S186">
        <v>94</v>
      </c>
      <c r="T186">
        <v>2.15</v>
      </c>
      <c r="U186">
        <v>2E-3</v>
      </c>
      <c r="V186">
        <v>35.1</v>
      </c>
      <c r="W186">
        <v>6.5000000000000002E-2</v>
      </c>
      <c r="X186">
        <v>19.649999999999999</v>
      </c>
      <c r="Y186">
        <v>0.03</v>
      </c>
      <c r="Z186">
        <v>1.98</v>
      </c>
      <c r="AA186">
        <v>1</v>
      </c>
      <c r="AB186">
        <v>0.8</v>
      </c>
      <c r="AC186">
        <v>25.7</v>
      </c>
      <c r="AD186">
        <v>0.04</v>
      </c>
      <c r="AE186">
        <v>5.9</v>
      </c>
      <c r="AF186">
        <v>1.4999999999999999E-2</v>
      </c>
      <c r="AG186">
        <v>0.17</v>
      </c>
      <c r="AH186">
        <v>0.8</v>
      </c>
      <c r="AI186">
        <v>15</v>
      </c>
      <c r="AJ186">
        <v>0.1</v>
      </c>
      <c r="AK186">
        <v>184.2</v>
      </c>
    </row>
    <row r="187" spans="1:37">
      <c r="A187">
        <v>670</v>
      </c>
      <c r="B187">
        <v>0.39</v>
      </c>
      <c r="C187">
        <v>41.6</v>
      </c>
      <c r="D187">
        <v>0.6</v>
      </c>
      <c r="E187">
        <v>0.5</v>
      </c>
      <c r="F187">
        <v>245.2</v>
      </c>
      <c r="G187">
        <v>0.2</v>
      </c>
      <c r="H187">
        <v>0.04</v>
      </c>
      <c r="I187">
        <v>0.41</v>
      </c>
      <c r="J187">
        <v>3.4</v>
      </c>
      <c r="K187">
        <v>19.2</v>
      </c>
      <c r="L187">
        <v>14.44</v>
      </c>
      <c r="M187">
        <v>1.82</v>
      </c>
      <c r="N187">
        <v>2.1</v>
      </c>
      <c r="O187">
        <v>18</v>
      </c>
      <c r="P187">
        <v>0.08</v>
      </c>
      <c r="Q187">
        <v>17.100000000000001</v>
      </c>
      <c r="R187">
        <v>0.06</v>
      </c>
      <c r="S187">
        <v>51</v>
      </c>
      <c r="T187">
        <v>4.63</v>
      </c>
      <c r="U187">
        <v>3.0000000000000001E-3</v>
      </c>
      <c r="V187">
        <v>24.8</v>
      </c>
      <c r="W187">
        <v>7.2999999999999995E-2</v>
      </c>
      <c r="X187">
        <v>30.52</v>
      </c>
      <c r="Y187">
        <v>0.06</v>
      </c>
      <c r="Z187">
        <v>3.65</v>
      </c>
      <c r="AA187">
        <v>1</v>
      </c>
      <c r="AB187">
        <v>1.7</v>
      </c>
      <c r="AC187">
        <v>37.700000000000003</v>
      </c>
      <c r="AD187">
        <v>0.03</v>
      </c>
      <c r="AE187">
        <v>4.8</v>
      </c>
      <c r="AF187">
        <v>2.1000000000000001E-2</v>
      </c>
      <c r="AG187">
        <v>0.19</v>
      </c>
      <c r="AH187">
        <v>0.9</v>
      </c>
      <c r="AI187">
        <v>34</v>
      </c>
      <c r="AJ187">
        <v>0.4</v>
      </c>
      <c r="AK187">
        <v>97.5</v>
      </c>
    </row>
    <row r="188" spans="1:37">
      <c r="A188">
        <v>1576</v>
      </c>
      <c r="B188">
        <v>0.96</v>
      </c>
      <c r="C188">
        <v>66.3</v>
      </c>
      <c r="D188">
        <v>2.6</v>
      </c>
      <c r="E188">
        <v>1</v>
      </c>
      <c r="F188">
        <v>638.5</v>
      </c>
      <c r="G188">
        <v>0.34</v>
      </c>
      <c r="H188">
        <v>0.09</v>
      </c>
      <c r="I188">
        <v>1.17</v>
      </c>
      <c r="J188">
        <v>9</v>
      </c>
      <c r="K188">
        <v>65</v>
      </c>
      <c r="L188">
        <v>34.700000000000003</v>
      </c>
      <c r="M188">
        <v>3.01</v>
      </c>
      <c r="N188">
        <v>3.1</v>
      </c>
      <c r="O188">
        <v>24</v>
      </c>
      <c r="P188">
        <v>0.09</v>
      </c>
      <c r="Q188">
        <v>19.100000000000001</v>
      </c>
      <c r="R188">
        <v>0.42</v>
      </c>
      <c r="S188">
        <v>205</v>
      </c>
      <c r="T188">
        <v>4.32</v>
      </c>
      <c r="U188">
        <v>5.0000000000000001E-3</v>
      </c>
      <c r="V188">
        <v>63.9</v>
      </c>
      <c r="W188">
        <v>0.105</v>
      </c>
      <c r="X188">
        <v>52.78</v>
      </c>
      <c r="Y188">
        <v>7.0000000000000007E-2</v>
      </c>
      <c r="Z188">
        <v>4.37</v>
      </c>
      <c r="AA188">
        <v>2</v>
      </c>
      <c r="AB188">
        <v>1.8</v>
      </c>
      <c r="AC188">
        <v>61.5</v>
      </c>
      <c r="AD188">
        <v>0.11</v>
      </c>
      <c r="AE188">
        <v>3.2</v>
      </c>
      <c r="AF188">
        <v>0.02</v>
      </c>
      <c r="AG188">
        <v>0.19</v>
      </c>
      <c r="AH188">
        <v>1.3</v>
      </c>
      <c r="AI188">
        <v>45</v>
      </c>
      <c r="AJ188">
        <v>0.4</v>
      </c>
      <c r="AK188">
        <v>126.9</v>
      </c>
    </row>
    <row r="189" spans="1:37">
      <c r="A189">
        <v>2023</v>
      </c>
      <c r="B189">
        <v>0.64</v>
      </c>
      <c r="C189">
        <v>57.4</v>
      </c>
      <c r="D189">
        <v>6.4</v>
      </c>
      <c r="E189">
        <v>0.5</v>
      </c>
      <c r="F189">
        <v>340.2</v>
      </c>
      <c r="G189">
        <v>0.68</v>
      </c>
      <c r="H189">
        <v>0.05</v>
      </c>
      <c r="I189">
        <v>0.83</v>
      </c>
      <c r="J189">
        <v>4</v>
      </c>
      <c r="K189">
        <v>20</v>
      </c>
      <c r="L189">
        <v>29.91</v>
      </c>
      <c r="M189">
        <v>2.67</v>
      </c>
      <c r="N189">
        <v>2.2999999999999998</v>
      </c>
      <c r="O189">
        <v>29</v>
      </c>
      <c r="P189">
        <v>0.11</v>
      </c>
      <c r="Q189">
        <v>20.5</v>
      </c>
      <c r="R189">
        <v>0.13</v>
      </c>
      <c r="S189">
        <v>92</v>
      </c>
      <c r="T189">
        <v>3.22</v>
      </c>
      <c r="U189">
        <v>4.0000000000000001E-3</v>
      </c>
      <c r="V189">
        <v>20.3</v>
      </c>
      <c r="W189">
        <v>0.152</v>
      </c>
      <c r="X189">
        <v>210.19</v>
      </c>
      <c r="Y189">
        <v>0.13</v>
      </c>
      <c r="Z189">
        <v>4.0599999999999996</v>
      </c>
      <c r="AA189">
        <v>1.4</v>
      </c>
      <c r="AB189">
        <v>1.8</v>
      </c>
      <c r="AC189">
        <v>43.1</v>
      </c>
      <c r="AD189">
        <v>7.0000000000000007E-2</v>
      </c>
      <c r="AE189">
        <v>4.5999999999999996</v>
      </c>
      <c r="AF189">
        <v>1.7000000000000001E-2</v>
      </c>
      <c r="AG189">
        <v>0.31</v>
      </c>
      <c r="AH189">
        <v>1.1000000000000001</v>
      </c>
      <c r="AI189">
        <v>25</v>
      </c>
      <c r="AJ189">
        <v>0.4</v>
      </c>
      <c r="AK189">
        <v>113.5</v>
      </c>
    </row>
    <row r="190" spans="1:37">
      <c r="A190">
        <v>827</v>
      </c>
      <c r="B190">
        <v>1.35</v>
      </c>
      <c r="C190">
        <v>33.5</v>
      </c>
      <c r="D190">
        <v>24.1</v>
      </c>
      <c r="E190">
        <v>2</v>
      </c>
      <c r="F190">
        <v>294.7</v>
      </c>
      <c r="G190">
        <v>0.25</v>
      </c>
      <c r="H190">
        <v>0.21</v>
      </c>
      <c r="I190">
        <v>1.1000000000000001</v>
      </c>
      <c r="J190">
        <v>15.1</v>
      </c>
      <c r="K190">
        <v>73</v>
      </c>
      <c r="L190">
        <v>39.26</v>
      </c>
      <c r="M190">
        <v>3.35</v>
      </c>
      <c r="N190">
        <v>4</v>
      </c>
      <c r="O190">
        <v>19</v>
      </c>
      <c r="P190">
        <v>0.09</v>
      </c>
      <c r="Q190">
        <v>15.9</v>
      </c>
      <c r="R190">
        <v>0.74</v>
      </c>
      <c r="S190">
        <v>505</v>
      </c>
      <c r="T190">
        <v>2.48</v>
      </c>
      <c r="U190">
        <v>4.0000000000000001E-3</v>
      </c>
      <c r="V190">
        <v>65.099999999999994</v>
      </c>
      <c r="W190">
        <v>0.156</v>
      </c>
      <c r="X190">
        <v>37</v>
      </c>
      <c r="Y190">
        <v>0.03</v>
      </c>
      <c r="Z190">
        <v>2.85</v>
      </c>
      <c r="AA190">
        <v>4.0999999999999996</v>
      </c>
      <c r="AB190">
        <v>1.1000000000000001</v>
      </c>
      <c r="AC190">
        <v>34.9</v>
      </c>
      <c r="AD190">
        <v>0.06</v>
      </c>
      <c r="AE190">
        <v>3.6</v>
      </c>
      <c r="AF190">
        <v>4.9000000000000002E-2</v>
      </c>
      <c r="AG190">
        <v>0.14000000000000001</v>
      </c>
      <c r="AH190">
        <v>0.8</v>
      </c>
      <c r="AI190">
        <v>52</v>
      </c>
      <c r="AJ190">
        <v>0.3</v>
      </c>
      <c r="AK190">
        <v>103.6</v>
      </c>
    </row>
    <row r="191" spans="1:37">
      <c r="A191">
        <v>1047</v>
      </c>
      <c r="B191">
        <v>0.78</v>
      </c>
      <c r="C191">
        <v>55.7</v>
      </c>
      <c r="D191">
        <v>3.3</v>
      </c>
      <c r="E191">
        <v>1</v>
      </c>
      <c r="F191">
        <v>261.5</v>
      </c>
      <c r="G191">
        <v>0.25</v>
      </c>
      <c r="H191">
        <v>7.0000000000000007E-2</v>
      </c>
      <c r="I191">
        <v>1.35</v>
      </c>
      <c r="J191">
        <v>7.3</v>
      </c>
      <c r="K191">
        <v>32.9</v>
      </c>
      <c r="L191">
        <v>30.78</v>
      </c>
      <c r="M191">
        <v>2.79</v>
      </c>
      <c r="N191">
        <v>2.4</v>
      </c>
      <c r="O191">
        <v>29</v>
      </c>
      <c r="P191">
        <v>0.08</v>
      </c>
      <c r="Q191">
        <v>15.2</v>
      </c>
      <c r="R191">
        <v>0.32</v>
      </c>
      <c r="S191">
        <v>255</v>
      </c>
      <c r="T191">
        <v>2.33</v>
      </c>
      <c r="U191">
        <v>2E-3</v>
      </c>
      <c r="V191">
        <v>34.6</v>
      </c>
      <c r="W191">
        <v>9.5000000000000001E-2</v>
      </c>
      <c r="X191">
        <v>46.57</v>
      </c>
      <c r="Y191">
        <v>0.04</v>
      </c>
      <c r="Z191">
        <v>3.43</v>
      </c>
      <c r="AA191">
        <v>2.2999999999999998</v>
      </c>
      <c r="AB191">
        <v>1</v>
      </c>
      <c r="AC191">
        <v>39.1</v>
      </c>
      <c r="AD191">
        <v>0.06</v>
      </c>
      <c r="AE191">
        <v>3.5</v>
      </c>
      <c r="AF191">
        <v>2.8000000000000001E-2</v>
      </c>
      <c r="AG191">
        <v>0.14000000000000001</v>
      </c>
      <c r="AH191">
        <v>1</v>
      </c>
      <c r="AI191">
        <v>30</v>
      </c>
      <c r="AJ191">
        <v>0.2</v>
      </c>
      <c r="AK191">
        <v>177.2</v>
      </c>
    </row>
    <row r="192" spans="1:37">
      <c r="A192">
        <v>1127</v>
      </c>
      <c r="B192">
        <v>0.75</v>
      </c>
      <c r="C192">
        <v>43</v>
      </c>
      <c r="D192">
        <v>2.2000000000000002</v>
      </c>
      <c r="E192">
        <v>2</v>
      </c>
      <c r="F192">
        <v>233.6</v>
      </c>
      <c r="G192">
        <v>0.25</v>
      </c>
      <c r="H192">
        <v>0.13</v>
      </c>
      <c r="I192">
        <v>1.39</v>
      </c>
      <c r="J192">
        <v>7.4</v>
      </c>
      <c r="K192">
        <v>34.6</v>
      </c>
      <c r="L192">
        <v>29.24</v>
      </c>
      <c r="M192">
        <v>2.48</v>
      </c>
      <c r="N192">
        <v>2.6</v>
      </c>
      <c r="O192">
        <v>19</v>
      </c>
      <c r="P192">
        <v>7.0000000000000007E-2</v>
      </c>
      <c r="Q192">
        <v>12.9</v>
      </c>
      <c r="R192">
        <v>0.28999999999999998</v>
      </c>
      <c r="S192">
        <v>245</v>
      </c>
      <c r="T192">
        <v>2.37</v>
      </c>
      <c r="U192">
        <v>3.0000000000000001E-3</v>
      </c>
      <c r="V192">
        <v>33.299999999999997</v>
      </c>
      <c r="W192">
        <v>0.13</v>
      </c>
      <c r="X192">
        <v>31</v>
      </c>
      <c r="Y192">
        <v>0.04</v>
      </c>
      <c r="Z192">
        <v>3.25</v>
      </c>
      <c r="AA192">
        <v>2.2000000000000002</v>
      </c>
      <c r="AB192">
        <v>1.1000000000000001</v>
      </c>
      <c r="AC192">
        <v>42.8</v>
      </c>
      <c r="AD192">
        <v>0.01</v>
      </c>
      <c r="AE192">
        <v>3.4</v>
      </c>
      <c r="AF192">
        <v>3.1E-2</v>
      </c>
      <c r="AG192">
        <v>0.13</v>
      </c>
      <c r="AH192">
        <v>0.9</v>
      </c>
      <c r="AI192">
        <v>34</v>
      </c>
      <c r="AJ192">
        <v>0.2</v>
      </c>
      <c r="AK192">
        <v>122</v>
      </c>
    </row>
    <row r="193" spans="1:37">
      <c r="A193">
        <v>575</v>
      </c>
      <c r="B193">
        <v>0.65</v>
      </c>
      <c r="C193">
        <v>25.4</v>
      </c>
      <c r="D193">
        <v>1.2</v>
      </c>
      <c r="E193">
        <v>1</v>
      </c>
      <c r="F193">
        <v>277.3</v>
      </c>
      <c r="G193">
        <v>0.27</v>
      </c>
      <c r="H193">
        <v>0.08</v>
      </c>
      <c r="I193">
        <v>2.81</v>
      </c>
      <c r="J193">
        <v>5.3</v>
      </c>
      <c r="K193">
        <v>24.3</v>
      </c>
      <c r="L193">
        <v>29.36</v>
      </c>
      <c r="M193">
        <v>2.23</v>
      </c>
      <c r="N193">
        <v>2.8</v>
      </c>
      <c r="O193">
        <v>15</v>
      </c>
      <c r="P193">
        <v>0.11</v>
      </c>
      <c r="Q193">
        <v>19.399999999999999</v>
      </c>
      <c r="R193">
        <v>0.19</v>
      </c>
      <c r="S193">
        <v>185</v>
      </c>
      <c r="T193">
        <v>2.33</v>
      </c>
      <c r="U193">
        <v>3.0000000000000001E-3</v>
      </c>
      <c r="V193">
        <v>24.9</v>
      </c>
      <c r="W193">
        <v>8.5000000000000006E-2</v>
      </c>
      <c r="X193">
        <v>25.41</v>
      </c>
      <c r="Y193">
        <v>0.04</v>
      </c>
      <c r="Z193">
        <v>2.42</v>
      </c>
      <c r="AA193">
        <v>1.4</v>
      </c>
      <c r="AB193">
        <v>1</v>
      </c>
      <c r="AC193">
        <v>40.700000000000003</v>
      </c>
      <c r="AD193">
        <v>0.01</v>
      </c>
      <c r="AE193">
        <v>2.2000000000000002</v>
      </c>
      <c r="AF193">
        <v>2.5999999999999999E-2</v>
      </c>
      <c r="AG193">
        <v>0.21</v>
      </c>
      <c r="AH193">
        <v>0.9</v>
      </c>
      <c r="AI193">
        <v>30</v>
      </c>
      <c r="AJ193">
        <v>0.2</v>
      </c>
      <c r="AK193">
        <v>176.8</v>
      </c>
    </row>
    <row r="194" spans="1:37">
      <c r="A194">
        <v>547</v>
      </c>
      <c r="B194">
        <v>0.5</v>
      </c>
      <c r="C194">
        <v>32.700000000000003</v>
      </c>
      <c r="D194">
        <v>1.3</v>
      </c>
      <c r="E194">
        <v>1</v>
      </c>
      <c r="F194">
        <v>214.7</v>
      </c>
      <c r="G194">
        <v>0.27</v>
      </c>
      <c r="H194">
        <v>0.02</v>
      </c>
      <c r="I194">
        <v>0.39</v>
      </c>
      <c r="J194">
        <v>2.1</v>
      </c>
      <c r="K194">
        <v>11.2</v>
      </c>
      <c r="L194">
        <v>21.36</v>
      </c>
      <c r="M194">
        <v>1.48</v>
      </c>
      <c r="N194">
        <v>2.4</v>
      </c>
      <c r="O194">
        <v>11</v>
      </c>
      <c r="P194">
        <v>0.06</v>
      </c>
      <c r="Q194">
        <v>16.3</v>
      </c>
      <c r="R194">
        <v>0.04</v>
      </c>
      <c r="S194">
        <v>46</v>
      </c>
      <c r="T194">
        <v>4.0999999999999996</v>
      </c>
      <c r="U194">
        <v>1E-3</v>
      </c>
      <c r="V194">
        <v>12.7</v>
      </c>
      <c r="W194">
        <v>8.3000000000000004E-2</v>
      </c>
      <c r="X194">
        <v>31.02</v>
      </c>
      <c r="Y194">
        <v>0.05</v>
      </c>
      <c r="Z194">
        <v>2.46</v>
      </c>
      <c r="AA194">
        <v>1.2</v>
      </c>
      <c r="AB194">
        <v>1.2</v>
      </c>
      <c r="AC194">
        <v>48.6</v>
      </c>
      <c r="AD194">
        <v>0.08</v>
      </c>
      <c r="AE194">
        <v>4.3</v>
      </c>
      <c r="AF194">
        <v>2.3E-2</v>
      </c>
      <c r="AG194">
        <v>0.21</v>
      </c>
      <c r="AH194">
        <v>0.9</v>
      </c>
      <c r="AI194">
        <v>33</v>
      </c>
      <c r="AJ194">
        <v>0.3</v>
      </c>
      <c r="AK194">
        <v>79.099999999999994</v>
      </c>
    </row>
    <row r="195" spans="1:37">
      <c r="A195">
        <v>652</v>
      </c>
      <c r="B195">
        <v>0.97</v>
      </c>
      <c r="C195">
        <v>37.4</v>
      </c>
      <c r="D195">
        <v>3.2</v>
      </c>
      <c r="E195">
        <v>2</v>
      </c>
      <c r="F195">
        <v>491.7</v>
      </c>
      <c r="G195">
        <v>0.22</v>
      </c>
      <c r="H195">
        <v>7.0000000000000007E-2</v>
      </c>
      <c r="I195">
        <v>0.61</v>
      </c>
      <c r="J195">
        <v>5.6</v>
      </c>
      <c r="K195">
        <v>24.7</v>
      </c>
      <c r="L195">
        <v>38.85</v>
      </c>
      <c r="M195">
        <v>2.23</v>
      </c>
      <c r="N195">
        <v>3.2</v>
      </c>
      <c r="O195">
        <v>47</v>
      </c>
      <c r="P195">
        <v>7.0000000000000007E-2</v>
      </c>
      <c r="Q195">
        <v>19.3</v>
      </c>
      <c r="R195">
        <v>0.33</v>
      </c>
      <c r="S195">
        <v>263</v>
      </c>
      <c r="T195">
        <v>6.58</v>
      </c>
      <c r="U195">
        <v>3.0000000000000001E-3</v>
      </c>
      <c r="V195">
        <v>24</v>
      </c>
      <c r="W195">
        <v>0.13200000000000001</v>
      </c>
      <c r="X195">
        <v>28.43</v>
      </c>
      <c r="Y195">
        <v>0.06</v>
      </c>
      <c r="Z195">
        <v>2.8</v>
      </c>
      <c r="AA195">
        <v>1.7</v>
      </c>
      <c r="AB195">
        <v>2.9</v>
      </c>
      <c r="AC195">
        <v>42.3</v>
      </c>
      <c r="AD195">
        <v>0.06</v>
      </c>
      <c r="AE195">
        <v>0.6</v>
      </c>
      <c r="AF195">
        <v>0.01</v>
      </c>
      <c r="AG195">
        <v>0.23</v>
      </c>
      <c r="AH195">
        <v>2.2999999999999998</v>
      </c>
      <c r="AI195">
        <v>53</v>
      </c>
      <c r="AJ195">
        <v>0.2</v>
      </c>
      <c r="AK195">
        <v>88.3</v>
      </c>
    </row>
    <row r="196" spans="1:37">
      <c r="A196">
        <v>4037</v>
      </c>
      <c r="B196">
        <v>0.91</v>
      </c>
      <c r="C196">
        <v>41.6</v>
      </c>
      <c r="D196">
        <v>3.6</v>
      </c>
      <c r="E196">
        <v>2</v>
      </c>
      <c r="F196">
        <v>380.1</v>
      </c>
      <c r="G196">
        <v>0.32</v>
      </c>
      <c r="H196">
        <v>0.06</v>
      </c>
      <c r="I196">
        <v>0.34</v>
      </c>
      <c r="J196">
        <v>2.8</v>
      </c>
      <c r="K196">
        <v>24</v>
      </c>
      <c r="L196">
        <v>25.82</v>
      </c>
      <c r="M196">
        <v>1.9</v>
      </c>
      <c r="N196">
        <v>2.4</v>
      </c>
      <c r="O196">
        <v>172</v>
      </c>
      <c r="P196">
        <v>7.0000000000000007E-2</v>
      </c>
      <c r="Q196">
        <v>19.7</v>
      </c>
      <c r="R196">
        <v>0.12</v>
      </c>
      <c r="S196">
        <v>81</v>
      </c>
      <c r="T196">
        <v>10.16</v>
      </c>
      <c r="U196">
        <v>2E-3</v>
      </c>
      <c r="V196">
        <v>16.600000000000001</v>
      </c>
      <c r="W196">
        <v>0.19400000000000001</v>
      </c>
      <c r="X196">
        <v>35.24</v>
      </c>
      <c r="Y196">
        <v>7.0000000000000007E-2</v>
      </c>
      <c r="Z196">
        <v>5.91</v>
      </c>
      <c r="AA196">
        <v>1.9</v>
      </c>
      <c r="AB196">
        <v>6.3</v>
      </c>
      <c r="AC196">
        <v>51.3</v>
      </c>
      <c r="AD196">
        <v>0.13</v>
      </c>
      <c r="AE196">
        <v>2.1</v>
      </c>
      <c r="AF196">
        <v>1.7000000000000001E-2</v>
      </c>
      <c r="AG196">
        <v>0.28999999999999998</v>
      </c>
      <c r="AH196">
        <v>2.6</v>
      </c>
      <c r="AI196">
        <v>59</v>
      </c>
      <c r="AJ196">
        <v>0.4</v>
      </c>
      <c r="AK196">
        <v>58.6</v>
      </c>
    </row>
    <row r="197" spans="1:37">
      <c r="A197">
        <v>2392</v>
      </c>
      <c r="B197">
        <v>0.62</v>
      </c>
      <c r="C197">
        <v>40.6</v>
      </c>
      <c r="D197">
        <v>3.2</v>
      </c>
      <c r="E197">
        <v>2</v>
      </c>
      <c r="F197">
        <v>321.7</v>
      </c>
      <c r="G197">
        <v>0.51</v>
      </c>
      <c r="H197">
        <v>0.06</v>
      </c>
      <c r="I197">
        <v>0.4</v>
      </c>
      <c r="J197">
        <v>2.4</v>
      </c>
      <c r="K197">
        <v>23.9</v>
      </c>
      <c r="L197">
        <v>22.72</v>
      </c>
      <c r="M197">
        <v>2.02</v>
      </c>
      <c r="N197">
        <v>3.1</v>
      </c>
      <c r="O197">
        <v>136</v>
      </c>
      <c r="P197">
        <v>7.0000000000000007E-2</v>
      </c>
      <c r="Q197">
        <v>16.2</v>
      </c>
      <c r="R197">
        <v>0.11</v>
      </c>
      <c r="S197">
        <v>70</v>
      </c>
      <c r="T197">
        <v>15.57</v>
      </c>
      <c r="U197">
        <v>1E-3</v>
      </c>
      <c r="V197">
        <v>16.2</v>
      </c>
      <c r="W197">
        <v>0.24399999999999999</v>
      </c>
      <c r="X197">
        <v>52.07</v>
      </c>
      <c r="Y197">
        <v>0.06</v>
      </c>
      <c r="Z197">
        <v>6</v>
      </c>
      <c r="AA197">
        <v>1.8</v>
      </c>
      <c r="AB197">
        <v>7.7</v>
      </c>
      <c r="AC197">
        <v>48.7</v>
      </c>
      <c r="AD197">
        <v>0.19</v>
      </c>
      <c r="AE197">
        <v>4.3</v>
      </c>
      <c r="AF197">
        <v>2.5999999999999999E-2</v>
      </c>
      <c r="AG197">
        <v>0.36</v>
      </c>
      <c r="AH197">
        <v>2.5</v>
      </c>
      <c r="AI197">
        <v>88</v>
      </c>
      <c r="AJ197">
        <v>0.4</v>
      </c>
      <c r="AK197">
        <v>72.7</v>
      </c>
    </row>
    <row r="198" spans="1:37">
      <c r="A198">
        <v>2447</v>
      </c>
      <c r="B198">
        <v>0.51</v>
      </c>
      <c r="C198">
        <v>63.1</v>
      </c>
      <c r="D198">
        <v>3.7</v>
      </c>
      <c r="E198">
        <v>1</v>
      </c>
      <c r="F198">
        <v>233.3</v>
      </c>
      <c r="G198">
        <v>1.74</v>
      </c>
      <c r="H198">
        <v>0.06</v>
      </c>
      <c r="I198">
        <v>0.6</v>
      </c>
      <c r="J198">
        <v>4.2</v>
      </c>
      <c r="K198">
        <v>13.9</v>
      </c>
      <c r="L198">
        <v>38.450000000000003</v>
      </c>
      <c r="M198">
        <v>1.8</v>
      </c>
      <c r="N198">
        <v>1.5</v>
      </c>
      <c r="O198">
        <v>116</v>
      </c>
      <c r="P198">
        <v>0.08</v>
      </c>
      <c r="Q198">
        <v>21.5</v>
      </c>
      <c r="R198">
        <v>0.09</v>
      </c>
      <c r="S198">
        <v>153</v>
      </c>
      <c r="T198">
        <v>7.63</v>
      </c>
      <c r="U198">
        <v>2E-3</v>
      </c>
      <c r="V198">
        <v>24.7</v>
      </c>
      <c r="W198">
        <v>0.1</v>
      </c>
      <c r="X198">
        <v>180.5</v>
      </c>
      <c r="Y198">
        <v>7.0000000000000007E-2</v>
      </c>
      <c r="Z198">
        <v>7.12</v>
      </c>
      <c r="AA198">
        <v>1.4</v>
      </c>
      <c r="AB198">
        <v>3.8</v>
      </c>
      <c r="AC198">
        <v>57.3</v>
      </c>
      <c r="AD198">
        <v>0.08</v>
      </c>
      <c r="AE198">
        <v>2.5</v>
      </c>
      <c r="AF198">
        <v>0.01</v>
      </c>
      <c r="AG198">
        <v>0.31</v>
      </c>
      <c r="AH198">
        <v>2.2000000000000002</v>
      </c>
      <c r="AI198">
        <v>40</v>
      </c>
      <c r="AJ198">
        <v>0.3</v>
      </c>
      <c r="AK198">
        <v>133.4</v>
      </c>
    </row>
    <row r="199" spans="1:37">
      <c r="A199">
        <v>219</v>
      </c>
      <c r="B199">
        <v>0.51</v>
      </c>
      <c r="C199">
        <v>55.9</v>
      </c>
      <c r="D199">
        <v>2.2999999999999998</v>
      </c>
      <c r="E199">
        <v>2</v>
      </c>
      <c r="F199">
        <v>160.69999999999999</v>
      </c>
      <c r="G199">
        <v>0.43</v>
      </c>
      <c r="H199">
        <v>0.02</v>
      </c>
      <c r="I199">
        <v>0.37</v>
      </c>
      <c r="J199">
        <v>9</v>
      </c>
      <c r="K199">
        <v>26.7</v>
      </c>
      <c r="L199">
        <v>61.36</v>
      </c>
      <c r="M199">
        <v>5.86</v>
      </c>
      <c r="N199">
        <v>3.5</v>
      </c>
      <c r="O199">
        <v>24</v>
      </c>
      <c r="P199">
        <v>0.06</v>
      </c>
      <c r="Q199">
        <v>14.4</v>
      </c>
      <c r="R199">
        <v>0.04</v>
      </c>
      <c r="S199">
        <v>200</v>
      </c>
      <c r="T199">
        <v>3.47</v>
      </c>
      <c r="U199">
        <v>5.0000000000000001E-4</v>
      </c>
      <c r="V199">
        <v>67.400000000000006</v>
      </c>
      <c r="W199">
        <v>8.5000000000000006E-2</v>
      </c>
      <c r="X199">
        <v>40.79</v>
      </c>
      <c r="Y199">
        <v>0.01</v>
      </c>
      <c r="Z199">
        <v>2.1</v>
      </c>
      <c r="AA199">
        <v>4.7</v>
      </c>
      <c r="AB199">
        <v>0.8</v>
      </c>
      <c r="AC199">
        <v>17.399999999999999</v>
      </c>
      <c r="AD199">
        <v>0.18</v>
      </c>
      <c r="AE199">
        <v>6.2</v>
      </c>
      <c r="AF199">
        <v>1.7000000000000001E-2</v>
      </c>
      <c r="AG199">
        <v>0.15</v>
      </c>
      <c r="AH199">
        <v>0.8</v>
      </c>
      <c r="AI199">
        <v>65</v>
      </c>
      <c r="AJ199">
        <v>0.6</v>
      </c>
      <c r="AK199">
        <v>149.19999999999999</v>
      </c>
    </row>
    <row r="200" spans="1:37">
      <c r="A200">
        <v>381</v>
      </c>
      <c r="B200">
        <v>1.57</v>
      </c>
      <c r="C200">
        <v>56.2</v>
      </c>
      <c r="D200">
        <v>6.9</v>
      </c>
      <c r="E200">
        <v>0.5</v>
      </c>
      <c r="F200">
        <v>248.3</v>
      </c>
      <c r="G200">
        <v>0.12</v>
      </c>
      <c r="H200">
        <v>0.99</v>
      </c>
      <c r="I200">
        <v>0.27</v>
      </c>
      <c r="J200">
        <v>33.299999999999997</v>
      </c>
      <c r="K200">
        <v>34.4</v>
      </c>
      <c r="L200">
        <v>75.64</v>
      </c>
      <c r="M200">
        <v>6.53</v>
      </c>
      <c r="N200">
        <v>6.3</v>
      </c>
      <c r="O200">
        <v>182</v>
      </c>
      <c r="P200">
        <v>0.04</v>
      </c>
      <c r="Q200">
        <v>12.1</v>
      </c>
      <c r="R200">
        <v>0.71</v>
      </c>
      <c r="S200">
        <v>818</v>
      </c>
      <c r="T200">
        <v>1.1599999999999999</v>
      </c>
      <c r="U200">
        <v>5.0000000000000001E-4</v>
      </c>
      <c r="V200">
        <v>51.4</v>
      </c>
      <c r="W200">
        <v>0.14099999999999999</v>
      </c>
      <c r="X200">
        <v>7.81</v>
      </c>
      <c r="Y200">
        <v>0.04</v>
      </c>
      <c r="Z200">
        <v>1.1299999999999999</v>
      </c>
      <c r="AA200">
        <v>27.6</v>
      </c>
      <c r="AB200">
        <v>0.9</v>
      </c>
      <c r="AC200">
        <v>38.200000000000003</v>
      </c>
      <c r="AD200">
        <v>0.01</v>
      </c>
      <c r="AE200">
        <v>1.7</v>
      </c>
      <c r="AF200">
        <v>4.0000000000000001E-3</v>
      </c>
      <c r="AG200">
        <v>0.11</v>
      </c>
      <c r="AH200">
        <v>0.8</v>
      </c>
      <c r="AI200">
        <v>175</v>
      </c>
      <c r="AJ200">
        <v>0.7</v>
      </c>
      <c r="AK200">
        <v>109.9</v>
      </c>
    </row>
    <row r="201" spans="1:37">
      <c r="A201">
        <v>281</v>
      </c>
      <c r="B201">
        <v>0.82</v>
      </c>
      <c r="C201">
        <v>17.5</v>
      </c>
      <c r="D201">
        <v>2.1</v>
      </c>
      <c r="E201">
        <v>1</v>
      </c>
      <c r="F201">
        <v>126.7</v>
      </c>
      <c r="G201">
        <v>0.32</v>
      </c>
      <c r="H201">
        <v>0.09</v>
      </c>
      <c r="I201">
        <v>0.57999999999999996</v>
      </c>
      <c r="J201">
        <v>4.2</v>
      </c>
      <c r="K201">
        <v>18.899999999999999</v>
      </c>
      <c r="L201">
        <v>29.81</v>
      </c>
      <c r="M201">
        <v>2.09</v>
      </c>
      <c r="N201">
        <v>3.4</v>
      </c>
      <c r="O201">
        <v>38</v>
      </c>
      <c r="P201">
        <v>0.06</v>
      </c>
      <c r="Q201">
        <v>13.5</v>
      </c>
      <c r="R201">
        <v>0.17</v>
      </c>
      <c r="S201">
        <v>101</v>
      </c>
      <c r="T201">
        <v>2.31</v>
      </c>
      <c r="U201">
        <v>4.0000000000000001E-3</v>
      </c>
      <c r="V201">
        <v>25.5</v>
      </c>
      <c r="W201">
        <v>0.10299999999999999</v>
      </c>
      <c r="X201">
        <v>18.23</v>
      </c>
      <c r="Y201">
        <v>7.0000000000000007E-2</v>
      </c>
      <c r="Z201">
        <v>1.1000000000000001</v>
      </c>
      <c r="AA201">
        <v>0.5</v>
      </c>
      <c r="AB201">
        <v>0.6</v>
      </c>
      <c r="AC201">
        <v>22.4</v>
      </c>
      <c r="AD201">
        <v>0.06</v>
      </c>
      <c r="AE201">
        <v>0.1</v>
      </c>
      <c r="AF201">
        <v>6.0000000000000001E-3</v>
      </c>
      <c r="AG201">
        <v>0.14000000000000001</v>
      </c>
      <c r="AH201">
        <v>1.1000000000000001</v>
      </c>
      <c r="AI201">
        <v>35</v>
      </c>
      <c r="AJ201">
        <v>0.1</v>
      </c>
      <c r="AK201">
        <v>120.8</v>
      </c>
    </row>
    <row r="202" spans="1:37">
      <c r="A202">
        <v>142</v>
      </c>
      <c r="B202">
        <v>1.39</v>
      </c>
      <c r="C202">
        <v>30.7</v>
      </c>
      <c r="D202">
        <v>2.5</v>
      </c>
      <c r="E202">
        <v>0.5</v>
      </c>
      <c r="F202">
        <v>156.69999999999999</v>
      </c>
      <c r="G202">
        <v>0.32</v>
      </c>
      <c r="H202">
        <v>0.06</v>
      </c>
      <c r="I202">
        <v>0.4</v>
      </c>
      <c r="J202">
        <v>4.5</v>
      </c>
      <c r="K202">
        <v>21.8</v>
      </c>
      <c r="L202">
        <v>43.51</v>
      </c>
      <c r="M202">
        <v>3.15</v>
      </c>
      <c r="N202">
        <v>3.5</v>
      </c>
      <c r="O202">
        <v>30</v>
      </c>
      <c r="P202">
        <v>0.06</v>
      </c>
      <c r="Q202">
        <v>15.1</v>
      </c>
      <c r="R202">
        <v>0.53</v>
      </c>
      <c r="S202">
        <v>127</v>
      </c>
      <c r="T202">
        <v>5</v>
      </c>
      <c r="U202">
        <v>1E-3</v>
      </c>
      <c r="V202">
        <v>19.7</v>
      </c>
      <c r="W202">
        <v>0.17299999999999999</v>
      </c>
      <c r="X202">
        <v>17.440000000000001</v>
      </c>
      <c r="Y202">
        <v>0.02</v>
      </c>
      <c r="Z202">
        <v>2.14</v>
      </c>
      <c r="AA202">
        <v>1.4</v>
      </c>
      <c r="AB202">
        <v>1.1000000000000001</v>
      </c>
      <c r="AC202">
        <v>9.1</v>
      </c>
      <c r="AD202">
        <v>0.1</v>
      </c>
      <c r="AE202">
        <v>2.7</v>
      </c>
      <c r="AF202">
        <v>8.9999999999999993E-3</v>
      </c>
      <c r="AG202">
        <v>0.18</v>
      </c>
      <c r="AH202">
        <v>2.7</v>
      </c>
      <c r="AI202">
        <v>35</v>
      </c>
      <c r="AJ202">
        <v>0.05</v>
      </c>
      <c r="AK202">
        <v>74.599999999999994</v>
      </c>
    </row>
    <row r="203" spans="1:37">
      <c r="A203">
        <v>350</v>
      </c>
      <c r="B203">
        <v>1.29</v>
      </c>
      <c r="C203">
        <v>15.1</v>
      </c>
      <c r="D203">
        <v>4.7</v>
      </c>
      <c r="E203">
        <v>2</v>
      </c>
      <c r="F203">
        <v>162.1</v>
      </c>
      <c r="G203">
        <v>0.26</v>
      </c>
      <c r="H203">
        <v>0.11</v>
      </c>
      <c r="I203">
        <v>0.32</v>
      </c>
      <c r="J203">
        <v>4.9000000000000004</v>
      </c>
      <c r="K203">
        <v>23.1</v>
      </c>
      <c r="L203">
        <v>30.99</v>
      </c>
      <c r="M203">
        <v>2.9</v>
      </c>
      <c r="N203">
        <v>3.2</v>
      </c>
      <c r="O203">
        <v>50</v>
      </c>
      <c r="P203">
        <v>0.06</v>
      </c>
      <c r="Q203">
        <v>17.899999999999999</v>
      </c>
      <c r="R203">
        <v>0.31</v>
      </c>
      <c r="S203">
        <v>105</v>
      </c>
      <c r="T203">
        <v>2.5</v>
      </c>
      <c r="U203">
        <v>4.0000000000000001E-3</v>
      </c>
      <c r="V203">
        <v>20.5</v>
      </c>
      <c r="W203">
        <v>7.4999999999999997E-2</v>
      </c>
      <c r="X203">
        <v>26.06</v>
      </c>
      <c r="Y203">
        <v>0.04</v>
      </c>
      <c r="Z203">
        <v>1.77</v>
      </c>
      <c r="AA203">
        <v>2</v>
      </c>
      <c r="AB203">
        <v>1.4</v>
      </c>
      <c r="AC203">
        <v>23.1</v>
      </c>
      <c r="AD203">
        <v>0.09</v>
      </c>
      <c r="AE203">
        <v>5.7</v>
      </c>
      <c r="AF203">
        <v>2.9000000000000001E-2</v>
      </c>
      <c r="AG203">
        <v>0.14000000000000001</v>
      </c>
      <c r="AH203">
        <v>1.3</v>
      </c>
      <c r="AI203">
        <v>38</v>
      </c>
      <c r="AJ203">
        <v>0.2</v>
      </c>
      <c r="AK203">
        <v>84</v>
      </c>
    </row>
    <row r="204" spans="1:37">
      <c r="A204">
        <v>269</v>
      </c>
      <c r="B204">
        <v>1.1599999999999999</v>
      </c>
      <c r="C204">
        <v>14.5</v>
      </c>
      <c r="D204">
        <v>3.4</v>
      </c>
      <c r="E204">
        <v>1</v>
      </c>
      <c r="F204">
        <v>211.6</v>
      </c>
      <c r="G204">
        <v>0.26</v>
      </c>
      <c r="H204">
        <v>0.19</v>
      </c>
      <c r="I204">
        <v>0.48</v>
      </c>
      <c r="J204">
        <v>5.7</v>
      </c>
      <c r="K204">
        <v>23.8</v>
      </c>
      <c r="L204">
        <v>34.08</v>
      </c>
      <c r="M204">
        <v>2.38</v>
      </c>
      <c r="N204">
        <v>3.3</v>
      </c>
      <c r="O204">
        <v>42</v>
      </c>
      <c r="P204">
        <v>0.06</v>
      </c>
      <c r="Q204">
        <v>20.6</v>
      </c>
      <c r="R204">
        <v>0.41</v>
      </c>
      <c r="S204">
        <v>148</v>
      </c>
      <c r="T204">
        <v>1.93</v>
      </c>
      <c r="U204">
        <v>5.0000000000000001E-3</v>
      </c>
      <c r="V204">
        <v>22</v>
      </c>
      <c r="W204">
        <v>0.10199999999999999</v>
      </c>
      <c r="X204">
        <v>20.48</v>
      </c>
      <c r="Y204">
        <v>0.03</v>
      </c>
      <c r="Z204">
        <v>1.67</v>
      </c>
      <c r="AA204">
        <v>2.6</v>
      </c>
      <c r="AB204">
        <v>0.6</v>
      </c>
      <c r="AC204">
        <v>27.2</v>
      </c>
      <c r="AD204">
        <v>0.01</v>
      </c>
      <c r="AE204">
        <v>4.0999999999999996</v>
      </c>
      <c r="AF204">
        <v>0.04</v>
      </c>
      <c r="AG204">
        <v>0.13</v>
      </c>
      <c r="AH204">
        <v>1.8</v>
      </c>
      <c r="AI204">
        <v>39</v>
      </c>
      <c r="AJ204">
        <v>0.2</v>
      </c>
      <c r="AK204">
        <v>77.2</v>
      </c>
    </row>
    <row r="205" spans="1:37">
      <c r="A205">
        <v>409</v>
      </c>
      <c r="B205">
        <v>1.05</v>
      </c>
      <c r="C205">
        <v>15.4</v>
      </c>
      <c r="D205">
        <v>3.8</v>
      </c>
      <c r="E205">
        <v>0.5</v>
      </c>
      <c r="F205">
        <v>393.9</v>
      </c>
      <c r="G205">
        <v>0.27</v>
      </c>
      <c r="H205">
        <v>0.09</v>
      </c>
      <c r="I205">
        <v>0.5</v>
      </c>
      <c r="J205">
        <v>4.9000000000000004</v>
      </c>
      <c r="K205">
        <v>17.100000000000001</v>
      </c>
      <c r="L205">
        <v>57.13</v>
      </c>
      <c r="M205">
        <v>2.59</v>
      </c>
      <c r="N205">
        <v>2.6</v>
      </c>
      <c r="O205">
        <v>33</v>
      </c>
      <c r="P205">
        <v>0.06</v>
      </c>
      <c r="Q205">
        <v>18.2</v>
      </c>
      <c r="R205">
        <v>0.3</v>
      </c>
      <c r="S205">
        <v>92</v>
      </c>
      <c r="T205">
        <v>2.78</v>
      </c>
      <c r="U205">
        <v>4.0000000000000001E-3</v>
      </c>
      <c r="V205">
        <v>31.8</v>
      </c>
      <c r="W205">
        <v>0.10100000000000001</v>
      </c>
      <c r="X205">
        <v>42.22</v>
      </c>
      <c r="Y205">
        <v>0.06</v>
      </c>
      <c r="Z205">
        <v>2.64</v>
      </c>
      <c r="AA205">
        <v>1.7</v>
      </c>
      <c r="AB205">
        <v>0.8</v>
      </c>
      <c r="AC205">
        <v>52.1</v>
      </c>
      <c r="AD205">
        <v>0.01</v>
      </c>
      <c r="AE205">
        <v>4.5</v>
      </c>
      <c r="AF205">
        <v>1.7000000000000001E-2</v>
      </c>
      <c r="AG205">
        <v>0.15</v>
      </c>
      <c r="AH205">
        <v>2</v>
      </c>
      <c r="AI205">
        <v>29</v>
      </c>
      <c r="AJ205">
        <v>0.1</v>
      </c>
      <c r="AK205">
        <v>156</v>
      </c>
    </row>
    <row r="206" spans="1:37">
      <c r="A206">
        <v>356</v>
      </c>
      <c r="B206">
        <v>1.1499999999999999</v>
      </c>
      <c r="C206">
        <v>27.8</v>
      </c>
      <c r="D206">
        <v>2</v>
      </c>
      <c r="E206">
        <v>2</v>
      </c>
      <c r="F206">
        <v>139.6</v>
      </c>
      <c r="G206">
        <v>0.22</v>
      </c>
      <c r="H206">
        <v>0.1</v>
      </c>
      <c r="I206">
        <v>0.69</v>
      </c>
      <c r="J206">
        <v>6.7</v>
      </c>
      <c r="K206">
        <v>22</v>
      </c>
      <c r="L206">
        <v>38.18</v>
      </c>
      <c r="M206">
        <v>2.75</v>
      </c>
      <c r="N206">
        <v>3.2</v>
      </c>
      <c r="O206">
        <v>29</v>
      </c>
      <c r="P206">
        <v>7.0000000000000007E-2</v>
      </c>
      <c r="Q206">
        <v>16.600000000000001</v>
      </c>
      <c r="R206">
        <v>0.34</v>
      </c>
      <c r="S206">
        <v>158</v>
      </c>
      <c r="T206">
        <v>2</v>
      </c>
      <c r="U206">
        <v>4.0000000000000001E-3</v>
      </c>
      <c r="V206">
        <v>29</v>
      </c>
      <c r="W206">
        <v>7.9000000000000001E-2</v>
      </c>
      <c r="X206">
        <v>28.93</v>
      </c>
      <c r="Y206">
        <v>0.04</v>
      </c>
      <c r="Z206">
        <v>1.83</v>
      </c>
      <c r="AA206">
        <v>1.9</v>
      </c>
      <c r="AB206">
        <v>0.9</v>
      </c>
      <c r="AC206">
        <v>29.8</v>
      </c>
      <c r="AD206">
        <v>0.05</v>
      </c>
      <c r="AE206">
        <v>5</v>
      </c>
      <c r="AF206">
        <v>3.5999999999999997E-2</v>
      </c>
      <c r="AG206">
        <v>0.12</v>
      </c>
      <c r="AH206">
        <v>1.9</v>
      </c>
      <c r="AI206">
        <v>35</v>
      </c>
      <c r="AJ206">
        <v>0.2</v>
      </c>
      <c r="AK206">
        <v>113.2</v>
      </c>
    </row>
    <row r="207" spans="1:37">
      <c r="A207">
        <v>249</v>
      </c>
      <c r="B207">
        <v>1.0900000000000001</v>
      </c>
      <c r="C207">
        <v>18.899999999999999</v>
      </c>
      <c r="D207">
        <v>4.3</v>
      </c>
      <c r="E207">
        <v>2</v>
      </c>
      <c r="F207">
        <v>120.3</v>
      </c>
      <c r="G207">
        <v>0.23</v>
      </c>
      <c r="H207">
        <v>0.15</v>
      </c>
      <c r="I207">
        <v>0.78</v>
      </c>
      <c r="J207">
        <v>5.9</v>
      </c>
      <c r="K207">
        <v>31.2</v>
      </c>
      <c r="L207">
        <v>25</v>
      </c>
      <c r="M207">
        <v>2.92</v>
      </c>
      <c r="N207">
        <v>3.8</v>
      </c>
      <c r="O207">
        <v>44</v>
      </c>
      <c r="P207">
        <v>7.0000000000000007E-2</v>
      </c>
      <c r="Q207">
        <v>15.4</v>
      </c>
      <c r="R207">
        <v>0.33</v>
      </c>
      <c r="S207">
        <v>191</v>
      </c>
      <c r="T207">
        <v>1.93</v>
      </c>
      <c r="U207">
        <v>4.0000000000000001E-3</v>
      </c>
      <c r="V207">
        <v>24.5</v>
      </c>
      <c r="W207">
        <v>0.121</v>
      </c>
      <c r="X207">
        <v>23.43</v>
      </c>
      <c r="Y207">
        <v>0.03</v>
      </c>
      <c r="Z207">
        <v>1.1299999999999999</v>
      </c>
      <c r="AA207">
        <v>2</v>
      </c>
      <c r="AB207">
        <v>0.7</v>
      </c>
      <c r="AC207">
        <v>22.1</v>
      </c>
      <c r="AD207">
        <v>0.05</v>
      </c>
      <c r="AE207">
        <v>2.7</v>
      </c>
      <c r="AF207">
        <v>4.2999999999999997E-2</v>
      </c>
      <c r="AG207">
        <v>0.1</v>
      </c>
      <c r="AH207">
        <v>1.2</v>
      </c>
      <c r="AI207">
        <v>46</v>
      </c>
      <c r="AJ207">
        <v>0.4</v>
      </c>
      <c r="AK207">
        <v>99.7</v>
      </c>
    </row>
    <row r="208" spans="1:37">
      <c r="A208">
        <v>560</v>
      </c>
      <c r="B208">
        <v>1.2</v>
      </c>
      <c r="C208">
        <v>31.7</v>
      </c>
      <c r="D208">
        <v>2.5</v>
      </c>
      <c r="E208">
        <v>2</v>
      </c>
      <c r="F208">
        <v>143.80000000000001</v>
      </c>
      <c r="G208">
        <v>0.32</v>
      </c>
      <c r="H208">
        <v>0.14000000000000001</v>
      </c>
      <c r="I208">
        <v>0.78</v>
      </c>
      <c r="J208">
        <v>6.4</v>
      </c>
      <c r="K208">
        <v>25.5</v>
      </c>
      <c r="L208">
        <v>33.36</v>
      </c>
      <c r="M208">
        <v>2.67</v>
      </c>
      <c r="N208">
        <v>3.6</v>
      </c>
      <c r="O208">
        <v>29</v>
      </c>
      <c r="P208">
        <v>0.08</v>
      </c>
      <c r="Q208">
        <v>14.7</v>
      </c>
      <c r="R208">
        <v>0.38</v>
      </c>
      <c r="S208">
        <v>170</v>
      </c>
      <c r="T208">
        <v>2.08</v>
      </c>
      <c r="U208">
        <v>4.0000000000000001E-3</v>
      </c>
      <c r="V208">
        <v>26.1</v>
      </c>
      <c r="W208">
        <v>9.7000000000000003E-2</v>
      </c>
      <c r="X208">
        <v>33.33</v>
      </c>
      <c r="Y208">
        <v>0.04</v>
      </c>
      <c r="Z208">
        <v>1.28</v>
      </c>
      <c r="AA208">
        <v>2</v>
      </c>
      <c r="AB208">
        <v>0.5</v>
      </c>
      <c r="AC208">
        <v>25.6</v>
      </c>
      <c r="AD208">
        <v>0.04</v>
      </c>
      <c r="AE208">
        <v>2.5</v>
      </c>
      <c r="AF208">
        <v>3.5999999999999997E-2</v>
      </c>
      <c r="AG208">
        <v>0.13</v>
      </c>
      <c r="AH208">
        <v>1.3</v>
      </c>
      <c r="AI208">
        <v>39</v>
      </c>
      <c r="AJ208">
        <v>0.2</v>
      </c>
      <c r="AK208">
        <v>98.8</v>
      </c>
    </row>
    <row r="209" spans="1:37">
      <c r="A209">
        <v>443</v>
      </c>
      <c r="B209">
        <v>0.68</v>
      </c>
      <c r="C209">
        <v>40.1</v>
      </c>
      <c r="D209">
        <v>4</v>
      </c>
      <c r="E209">
        <v>1</v>
      </c>
      <c r="F209">
        <v>127.7</v>
      </c>
      <c r="G209">
        <v>0.3</v>
      </c>
      <c r="H209">
        <v>7.0000000000000007E-2</v>
      </c>
      <c r="I209">
        <v>0.48</v>
      </c>
      <c r="J209">
        <v>4.8</v>
      </c>
      <c r="K209">
        <v>18.5</v>
      </c>
      <c r="L209">
        <v>24.71</v>
      </c>
      <c r="M209">
        <v>2.36</v>
      </c>
      <c r="N209">
        <v>3.7</v>
      </c>
      <c r="O209">
        <v>14</v>
      </c>
      <c r="P209">
        <v>0.09</v>
      </c>
      <c r="Q209">
        <v>18.8</v>
      </c>
      <c r="R209">
        <v>0.16</v>
      </c>
      <c r="S209">
        <v>131</v>
      </c>
      <c r="T209">
        <v>2.6</v>
      </c>
      <c r="U209">
        <v>4.0000000000000001E-3</v>
      </c>
      <c r="V209">
        <v>25.7</v>
      </c>
      <c r="W209">
        <v>7.5999999999999998E-2</v>
      </c>
      <c r="X209">
        <v>29.95</v>
      </c>
      <c r="Y209">
        <v>0.06</v>
      </c>
      <c r="Z209">
        <v>2.12</v>
      </c>
      <c r="AA209">
        <v>1.1000000000000001</v>
      </c>
      <c r="AB209">
        <v>0.7</v>
      </c>
      <c r="AC209">
        <v>32.5</v>
      </c>
      <c r="AD209">
        <v>0.05</v>
      </c>
      <c r="AE209">
        <v>0.9</v>
      </c>
      <c r="AF209">
        <v>2.9000000000000001E-2</v>
      </c>
      <c r="AG209">
        <v>0.13</v>
      </c>
      <c r="AH209">
        <v>1.1000000000000001</v>
      </c>
      <c r="AI209">
        <v>35</v>
      </c>
      <c r="AJ209">
        <v>0.2</v>
      </c>
      <c r="AK209">
        <v>127.1</v>
      </c>
    </row>
    <row r="210" spans="1:37">
      <c r="A210">
        <v>409</v>
      </c>
      <c r="B210">
        <v>0.74</v>
      </c>
      <c r="C210">
        <v>23.6</v>
      </c>
      <c r="D210">
        <v>2.5</v>
      </c>
      <c r="E210">
        <v>2</v>
      </c>
      <c r="F210">
        <v>178.8</v>
      </c>
      <c r="G210">
        <v>0.55000000000000004</v>
      </c>
      <c r="H210">
        <v>0.13</v>
      </c>
      <c r="I210">
        <v>0.56999999999999995</v>
      </c>
      <c r="J210">
        <v>4.5999999999999996</v>
      </c>
      <c r="K210">
        <v>20.7</v>
      </c>
      <c r="L210">
        <v>24.5</v>
      </c>
      <c r="M210">
        <v>2.37</v>
      </c>
      <c r="N210">
        <v>3.2</v>
      </c>
      <c r="O210">
        <v>22</v>
      </c>
      <c r="P210">
        <v>0.09</v>
      </c>
      <c r="Q210">
        <v>17.600000000000001</v>
      </c>
      <c r="R210">
        <v>0.23</v>
      </c>
      <c r="S210">
        <v>107</v>
      </c>
      <c r="T210">
        <v>2.2000000000000002</v>
      </c>
      <c r="U210">
        <v>6.0000000000000001E-3</v>
      </c>
      <c r="V210">
        <v>20.5</v>
      </c>
      <c r="W210">
        <v>0.111</v>
      </c>
      <c r="X210">
        <v>26.98</v>
      </c>
      <c r="Y210">
        <v>0.05</v>
      </c>
      <c r="Z210">
        <v>1.37</v>
      </c>
      <c r="AA210">
        <v>1.3</v>
      </c>
      <c r="AB210">
        <v>0.6</v>
      </c>
      <c r="AC210">
        <v>30.3</v>
      </c>
      <c r="AD210">
        <v>0.02</v>
      </c>
      <c r="AE210">
        <v>1.5</v>
      </c>
      <c r="AF210">
        <v>3.2000000000000001E-2</v>
      </c>
      <c r="AG210">
        <v>0.12</v>
      </c>
      <c r="AH210">
        <v>1.1000000000000001</v>
      </c>
      <c r="AI210">
        <v>39</v>
      </c>
      <c r="AJ210">
        <v>0.3</v>
      </c>
      <c r="AK210">
        <v>103.5</v>
      </c>
    </row>
    <row r="211" spans="1:37">
      <c r="A211">
        <v>788</v>
      </c>
      <c r="B211">
        <v>0.94</v>
      </c>
      <c r="C211">
        <v>30.6</v>
      </c>
      <c r="D211">
        <v>1.8</v>
      </c>
      <c r="E211">
        <v>2</v>
      </c>
      <c r="F211">
        <v>180.4</v>
      </c>
      <c r="G211">
        <v>0.2</v>
      </c>
      <c r="H211">
        <v>0.06</v>
      </c>
      <c r="I211">
        <v>0.87</v>
      </c>
      <c r="J211">
        <v>5.9</v>
      </c>
      <c r="K211">
        <v>13.6</v>
      </c>
      <c r="L211">
        <v>72.58</v>
      </c>
      <c r="M211">
        <v>2.41</v>
      </c>
      <c r="N211">
        <v>1.8</v>
      </c>
      <c r="O211">
        <v>39</v>
      </c>
      <c r="P211">
        <v>0.14000000000000001</v>
      </c>
      <c r="Q211">
        <v>25.7</v>
      </c>
      <c r="R211">
        <v>0.08</v>
      </c>
      <c r="S211">
        <v>95</v>
      </c>
      <c r="T211">
        <v>2.98</v>
      </c>
      <c r="U211">
        <v>1E-3</v>
      </c>
      <c r="V211">
        <v>33.4</v>
      </c>
      <c r="W211">
        <v>0.121</v>
      </c>
      <c r="X211">
        <v>30.18</v>
      </c>
      <c r="Y211">
        <v>7.0000000000000007E-2</v>
      </c>
      <c r="Z211">
        <v>1.99</v>
      </c>
      <c r="AA211">
        <v>1.5</v>
      </c>
      <c r="AB211">
        <v>2.1</v>
      </c>
      <c r="AC211">
        <v>66.900000000000006</v>
      </c>
      <c r="AD211">
        <v>0.02</v>
      </c>
      <c r="AE211">
        <v>5.4</v>
      </c>
      <c r="AF211">
        <v>7.0000000000000001E-3</v>
      </c>
      <c r="AG211">
        <v>0.31</v>
      </c>
      <c r="AH211">
        <v>1.7</v>
      </c>
      <c r="AI211">
        <v>24</v>
      </c>
      <c r="AJ211">
        <v>0.1</v>
      </c>
      <c r="AK211">
        <v>210.5</v>
      </c>
    </row>
    <row r="212" spans="1:37">
      <c r="A212">
        <v>742</v>
      </c>
      <c r="B212">
        <v>0.63</v>
      </c>
      <c r="C212">
        <v>46.5</v>
      </c>
      <c r="D212">
        <v>2.9</v>
      </c>
      <c r="E212">
        <v>1</v>
      </c>
      <c r="F212">
        <v>113.9</v>
      </c>
      <c r="G212">
        <v>0.25</v>
      </c>
      <c r="H212">
        <v>7.0000000000000007E-2</v>
      </c>
      <c r="I212">
        <v>1.04</v>
      </c>
      <c r="J212">
        <v>5.8</v>
      </c>
      <c r="K212">
        <v>13.9</v>
      </c>
      <c r="L212">
        <v>29.19</v>
      </c>
      <c r="M212">
        <v>2.4900000000000002</v>
      </c>
      <c r="N212">
        <v>2.2999999999999998</v>
      </c>
      <c r="O212">
        <v>29</v>
      </c>
      <c r="P212">
        <v>0.12</v>
      </c>
      <c r="Q212">
        <v>27.2</v>
      </c>
      <c r="R212">
        <v>0.13</v>
      </c>
      <c r="S212">
        <v>177</v>
      </c>
      <c r="T212">
        <v>2.4</v>
      </c>
      <c r="U212">
        <v>2E-3</v>
      </c>
      <c r="V212">
        <v>30.6</v>
      </c>
      <c r="W212">
        <v>0.08</v>
      </c>
      <c r="X212">
        <v>22.93</v>
      </c>
      <c r="Y212">
        <v>0.06</v>
      </c>
      <c r="Z212">
        <v>1.95</v>
      </c>
      <c r="AA212">
        <v>1</v>
      </c>
      <c r="AB212">
        <v>0.8</v>
      </c>
      <c r="AC212">
        <v>23.8</v>
      </c>
      <c r="AD212">
        <v>0.03</v>
      </c>
      <c r="AE212">
        <v>1.5</v>
      </c>
      <c r="AF212">
        <v>1.7000000000000001E-2</v>
      </c>
      <c r="AG212">
        <v>0.14000000000000001</v>
      </c>
      <c r="AH212">
        <v>1.1000000000000001</v>
      </c>
      <c r="AI212">
        <v>24</v>
      </c>
      <c r="AJ212">
        <v>0.1</v>
      </c>
      <c r="AK212">
        <v>170.5</v>
      </c>
    </row>
    <row r="213" spans="1:37">
      <c r="A213">
        <v>751</v>
      </c>
      <c r="B213">
        <v>0.87</v>
      </c>
      <c r="C213">
        <v>30.8</v>
      </c>
      <c r="D213">
        <v>1.9</v>
      </c>
      <c r="E213">
        <v>0.5</v>
      </c>
      <c r="F213">
        <v>125.2</v>
      </c>
      <c r="G213">
        <v>0.23</v>
      </c>
      <c r="H213">
        <v>7.0000000000000007E-2</v>
      </c>
      <c r="I213">
        <v>1.1000000000000001</v>
      </c>
      <c r="J213">
        <v>6</v>
      </c>
      <c r="K213">
        <v>21.9</v>
      </c>
      <c r="L213">
        <v>25.35</v>
      </c>
      <c r="M213">
        <v>2.2599999999999998</v>
      </c>
      <c r="N213">
        <v>3.2</v>
      </c>
      <c r="O213">
        <v>29</v>
      </c>
      <c r="P213">
        <v>0.1</v>
      </c>
      <c r="Q213">
        <v>27</v>
      </c>
      <c r="R213">
        <v>0.25</v>
      </c>
      <c r="S213">
        <v>183</v>
      </c>
      <c r="T213">
        <v>2.37</v>
      </c>
      <c r="U213">
        <v>2E-3</v>
      </c>
      <c r="V213">
        <v>26.3</v>
      </c>
      <c r="W213">
        <v>6.7000000000000004E-2</v>
      </c>
      <c r="X213">
        <v>21.53</v>
      </c>
      <c r="Y213">
        <v>0.05</v>
      </c>
      <c r="Z213">
        <v>1.94</v>
      </c>
      <c r="AA213">
        <v>1.6</v>
      </c>
      <c r="AB213">
        <v>0.7</v>
      </c>
      <c r="AC213">
        <v>27.8</v>
      </c>
      <c r="AD213">
        <v>0.02</v>
      </c>
      <c r="AE213">
        <v>3.4</v>
      </c>
      <c r="AF213">
        <v>2.5999999999999999E-2</v>
      </c>
      <c r="AG213">
        <v>0.14000000000000001</v>
      </c>
      <c r="AH213">
        <v>1.2</v>
      </c>
      <c r="AI213">
        <v>32</v>
      </c>
      <c r="AJ213">
        <v>0.1</v>
      </c>
      <c r="AK213">
        <v>128.4</v>
      </c>
    </row>
    <row r="214" spans="1:37">
      <c r="A214">
        <v>175</v>
      </c>
      <c r="B214">
        <v>0.5</v>
      </c>
      <c r="C214">
        <v>41.2</v>
      </c>
      <c r="D214">
        <v>1.2</v>
      </c>
      <c r="E214">
        <v>0.5</v>
      </c>
      <c r="F214">
        <v>44.8</v>
      </c>
      <c r="G214">
        <v>0.08</v>
      </c>
      <c r="H214">
        <v>0.04</v>
      </c>
      <c r="I214">
        <v>0.11</v>
      </c>
      <c r="J214">
        <v>1.6</v>
      </c>
      <c r="K214">
        <v>5.5</v>
      </c>
      <c r="L214">
        <v>13.66</v>
      </c>
      <c r="M214">
        <v>1.18</v>
      </c>
      <c r="N214">
        <v>2.7</v>
      </c>
      <c r="O214">
        <v>19</v>
      </c>
      <c r="P214">
        <v>0.03</v>
      </c>
      <c r="Q214">
        <v>5.4</v>
      </c>
      <c r="R214">
        <v>0.03</v>
      </c>
      <c r="S214">
        <v>35</v>
      </c>
      <c r="T214">
        <v>1.2</v>
      </c>
      <c r="U214">
        <v>2.1999999999999999E-2</v>
      </c>
      <c r="V214">
        <v>5.9</v>
      </c>
      <c r="W214">
        <v>3.9E-2</v>
      </c>
      <c r="X214">
        <v>4.66</v>
      </c>
      <c r="Y214">
        <v>0.01</v>
      </c>
      <c r="Z214">
        <v>1.3</v>
      </c>
      <c r="AA214">
        <v>0.6</v>
      </c>
      <c r="AB214">
        <v>0.4</v>
      </c>
      <c r="AC214">
        <v>8.9</v>
      </c>
      <c r="AD214">
        <v>0.01</v>
      </c>
      <c r="AE214">
        <v>0.3</v>
      </c>
      <c r="AF214">
        <v>2.8000000000000001E-2</v>
      </c>
      <c r="AG214">
        <v>7.0000000000000007E-2</v>
      </c>
      <c r="AH214">
        <v>0.4</v>
      </c>
      <c r="AI214">
        <v>22</v>
      </c>
      <c r="AJ214">
        <v>0.05</v>
      </c>
      <c r="AK214">
        <v>29</v>
      </c>
    </row>
    <row r="215" spans="1:37">
      <c r="A215">
        <v>1154</v>
      </c>
      <c r="B215">
        <v>1.45</v>
      </c>
      <c r="C215">
        <v>15.3</v>
      </c>
      <c r="D215">
        <v>3.6</v>
      </c>
      <c r="E215">
        <v>1</v>
      </c>
      <c r="F215">
        <v>122.7</v>
      </c>
      <c r="G215">
        <v>0.21</v>
      </c>
      <c r="H215">
        <v>7.0000000000000007E-2</v>
      </c>
      <c r="I215">
        <v>1.24</v>
      </c>
      <c r="J215">
        <v>9.4</v>
      </c>
      <c r="K215">
        <v>27</v>
      </c>
      <c r="L215">
        <v>29.21</v>
      </c>
      <c r="M215">
        <v>2.44</v>
      </c>
      <c r="N215">
        <v>3.6</v>
      </c>
      <c r="O215">
        <v>45</v>
      </c>
      <c r="P215">
        <v>0.09</v>
      </c>
      <c r="Q215">
        <v>20.100000000000001</v>
      </c>
      <c r="R215">
        <v>0.33</v>
      </c>
      <c r="S215">
        <v>210</v>
      </c>
      <c r="T215">
        <v>1.9</v>
      </c>
      <c r="U215">
        <v>3.0000000000000001E-3</v>
      </c>
      <c r="V215">
        <v>32.799999999999997</v>
      </c>
      <c r="W215">
        <v>4.1000000000000002E-2</v>
      </c>
      <c r="X215">
        <v>16.399999999999999</v>
      </c>
      <c r="Y215">
        <v>0.03</v>
      </c>
      <c r="Z215">
        <v>1.91</v>
      </c>
      <c r="AA215">
        <v>2.8</v>
      </c>
      <c r="AB215">
        <v>0.9</v>
      </c>
      <c r="AC215">
        <v>15.9</v>
      </c>
      <c r="AD215">
        <v>0.04</v>
      </c>
      <c r="AE215">
        <v>7.1</v>
      </c>
      <c r="AF215">
        <v>3.5000000000000003E-2</v>
      </c>
      <c r="AG215">
        <v>0.21</v>
      </c>
      <c r="AH215">
        <v>1.2</v>
      </c>
      <c r="AI215">
        <v>39</v>
      </c>
      <c r="AJ215">
        <v>0.2</v>
      </c>
      <c r="AK215">
        <v>124.7</v>
      </c>
    </row>
    <row r="216" spans="1:37">
      <c r="A216">
        <v>604</v>
      </c>
      <c r="B216">
        <v>0.87</v>
      </c>
      <c r="C216">
        <v>28.5</v>
      </c>
      <c r="D216">
        <v>1.5</v>
      </c>
      <c r="E216">
        <v>1</v>
      </c>
      <c r="F216">
        <v>146.4</v>
      </c>
      <c r="G216">
        <v>1.49</v>
      </c>
      <c r="H216">
        <v>7.0000000000000007E-2</v>
      </c>
      <c r="I216">
        <v>0.3</v>
      </c>
      <c r="J216">
        <v>3.5</v>
      </c>
      <c r="K216">
        <v>18.5</v>
      </c>
      <c r="L216">
        <v>21.71</v>
      </c>
      <c r="M216">
        <v>2.06</v>
      </c>
      <c r="N216">
        <v>3.4</v>
      </c>
      <c r="O216">
        <v>25</v>
      </c>
      <c r="P216">
        <v>0.09</v>
      </c>
      <c r="Q216">
        <v>18.899999999999999</v>
      </c>
      <c r="R216">
        <v>0.23</v>
      </c>
      <c r="S216">
        <v>91</v>
      </c>
      <c r="T216">
        <v>2.17</v>
      </c>
      <c r="U216">
        <v>4.0000000000000001E-3</v>
      </c>
      <c r="V216">
        <v>16.2</v>
      </c>
      <c r="W216">
        <v>5.8999999999999997E-2</v>
      </c>
      <c r="X216">
        <v>77.22</v>
      </c>
      <c r="Y216">
        <v>7.0000000000000007E-2</v>
      </c>
      <c r="Z216">
        <v>1.05</v>
      </c>
      <c r="AA216">
        <v>1.2</v>
      </c>
      <c r="AB216">
        <v>0.7</v>
      </c>
      <c r="AC216">
        <v>29.2</v>
      </c>
      <c r="AD216">
        <v>0.04</v>
      </c>
      <c r="AE216">
        <v>0.9</v>
      </c>
      <c r="AF216">
        <v>2.5999999999999999E-2</v>
      </c>
      <c r="AG216">
        <v>0.18</v>
      </c>
      <c r="AH216">
        <v>1</v>
      </c>
      <c r="AI216">
        <v>34</v>
      </c>
      <c r="AJ216">
        <v>0.2</v>
      </c>
      <c r="AK216">
        <v>76.099999999999994</v>
      </c>
    </row>
    <row r="217" spans="1:37">
      <c r="A217">
        <v>160</v>
      </c>
      <c r="B217">
        <v>0.89</v>
      </c>
      <c r="C217">
        <v>12.6</v>
      </c>
      <c r="D217">
        <v>1.4</v>
      </c>
      <c r="E217">
        <v>1</v>
      </c>
      <c r="F217">
        <v>107.3</v>
      </c>
      <c r="G217">
        <v>0.34</v>
      </c>
      <c r="H217">
        <v>0.08</v>
      </c>
      <c r="I217">
        <v>0.38</v>
      </c>
      <c r="J217">
        <v>4.3</v>
      </c>
      <c r="K217">
        <v>22.1</v>
      </c>
      <c r="L217">
        <v>19.5</v>
      </c>
      <c r="M217">
        <v>2.16</v>
      </c>
      <c r="N217">
        <v>3.9</v>
      </c>
      <c r="O217">
        <v>16</v>
      </c>
      <c r="P217">
        <v>0.06</v>
      </c>
      <c r="Q217">
        <v>16.600000000000001</v>
      </c>
      <c r="R217">
        <v>0.18</v>
      </c>
      <c r="S217">
        <v>180</v>
      </c>
      <c r="T217">
        <v>1.94</v>
      </c>
      <c r="U217">
        <v>3.0000000000000001E-3</v>
      </c>
      <c r="V217">
        <v>17.3</v>
      </c>
      <c r="W217">
        <v>5.6000000000000001E-2</v>
      </c>
      <c r="X217">
        <v>22.01</v>
      </c>
      <c r="Y217">
        <v>0.04</v>
      </c>
      <c r="Z217">
        <v>1.02</v>
      </c>
      <c r="AA217">
        <v>0.9</v>
      </c>
      <c r="AB217">
        <v>0.7</v>
      </c>
      <c r="AC217">
        <v>19.5</v>
      </c>
      <c r="AD217">
        <v>0.04</v>
      </c>
      <c r="AE217">
        <v>0.4</v>
      </c>
      <c r="AF217">
        <v>2.4E-2</v>
      </c>
      <c r="AG217">
        <v>0.15</v>
      </c>
      <c r="AH217">
        <v>0.9</v>
      </c>
      <c r="AI217">
        <v>40</v>
      </c>
      <c r="AJ217">
        <v>0.2</v>
      </c>
      <c r="AK217">
        <v>80.8</v>
      </c>
    </row>
    <row r="218" spans="1:37">
      <c r="A218">
        <v>307</v>
      </c>
      <c r="B218">
        <v>1.1200000000000001</v>
      </c>
      <c r="C218">
        <v>17.2</v>
      </c>
      <c r="D218">
        <v>2.8</v>
      </c>
      <c r="E218">
        <v>2</v>
      </c>
      <c r="F218">
        <v>182.3</v>
      </c>
      <c r="G218">
        <v>0.32</v>
      </c>
      <c r="H218">
        <v>0.12</v>
      </c>
      <c r="I218">
        <v>0.56999999999999995</v>
      </c>
      <c r="J218">
        <v>4.9000000000000004</v>
      </c>
      <c r="K218">
        <v>24.5</v>
      </c>
      <c r="L218">
        <v>25.71</v>
      </c>
      <c r="M218">
        <v>2.38</v>
      </c>
      <c r="N218">
        <v>4</v>
      </c>
      <c r="O218">
        <v>33</v>
      </c>
      <c r="P218">
        <v>0.08</v>
      </c>
      <c r="Q218">
        <v>15.7</v>
      </c>
      <c r="R218">
        <v>0.28999999999999998</v>
      </c>
      <c r="S218">
        <v>160</v>
      </c>
      <c r="T218">
        <v>2.06</v>
      </c>
      <c r="U218">
        <v>5.0000000000000001E-3</v>
      </c>
      <c r="V218">
        <v>20.399999999999999</v>
      </c>
      <c r="W218">
        <v>8.5999999999999993E-2</v>
      </c>
      <c r="X218">
        <v>20.28</v>
      </c>
      <c r="Y218">
        <v>7.0000000000000007E-2</v>
      </c>
      <c r="Z218">
        <v>0.98</v>
      </c>
      <c r="AA218">
        <v>1</v>
      </c>
      <c r="AB218">
        <v>1.3</v>
      </c>
      <c r="AC218">
        <v>21</v>
      </c>
      <c r="AD218">
        <v>0.05</v>
      </c>
      <c r="AE218">
        <v>0.4</v>
      </c>
      <c r="AF218">
        <v>2.1000000000000001E-2</v>
      </c>
      <c r="AG218">
        <v>0.14000000000000001</v>
      </c>
      <c r="AH218">
        <v>1.1000000000000001</v>
      </c>
      <c r="AI218">
        <v>42</v>
      </c>
      <c r="AJ218">
        <v>0.2</v>
      </c>
      <c r="AK218">
        <v>82.3</v>
      </c>
    </row>
    <row r="219" spans="1:37">
      <c r="A219">
        <v>342</v>
      </c>
      <c r="B219">
        <v>0.96</v>
      </c>
      <c r="C219">
        <v>19.8</v>
      </c>
      <c r="D219">
        <v>3.3</v>
      </c>
      <c r="E219">
        <v>1</v>
      </c>
      <c r="F219">
        <v>160.6</v>
      </c>
      <c r="G219">
        <v>0.32</v>
      </c>
      <c r="H219">
        <v>0.11</v>
      </c>
      <c r="I219">
        <v>0.86</v>
      </c>
      <c r="J219">
        <v>6.5</v>
      </c>
      <c r="K219">
        <v>22.6</v>
      </c>
      <c r="L219">
        <v>25.4</v>
      </c>
      <c r="M219">
        <v>2.62</v>
      </c>
      <c r="N219">
        <v>3.8</v>
      </c>
      <c r="O219">
        <v>22</v>
      </c>
      <c r="P219">
        <v>7.0000000000000007E-2</v>
      </c>
      <c r="Q219">
        <v>18.100000000000001</v>
      </c>
      <c r="R219">
        <v>0.26</v>
      </c>
      <c r="S219">
        <v>177</v>
      </c>
      <c r="T219">
        <v>2.5099999999999998</v>
      </c>
      <c r="U219">
        <v>3.0000000000000001E-3</v>
      </c>
      <c r="V219">
        <v>24.8</v>
      </c>
      <c r="W219">
        <v>6.0999999999999999E-2</v>
      </c>
      <c r="X219">
        <v>22.86</v>
      </c>
      <c r="Y219">
        <v>0.03</v>
      </c>
      <c r="Z219">
        <v>1.32</v>
      </c>
      <c r="AA219">
        <v>1.9</v>
      </c>
      <c r="AB219">
        <v>0.6</v>
      </c>
      <c r="AC219">
        <v>24</v>
      </c>
      <c r="AD219">
        <v>0.01</v>
      </c>
      <c r="AE219">
        <v>4.3</v>
      </c>
      <c r="AF219">
        <v>4.5999999999999999E-2</v>
      </c>
      <c r="AG219">
        <v>0.15</v>
      </c>
      <c r="AH219">
        <v>1.1000000000000001</v>
      </c>
      <c r="AI219">
        <v>43</v>
      </c>
      <c r="AJ219">
        <v>0.2</v>
      </c>
      <c r="AK219">
        <v>114.5</v>
      </c>
    </row>
    <row r="220" spans="1:37">
      <c r="A220">
        <v>214</v>
      </c>
      <c r="B220">
        <v>1.1399999999999999</v>
      </c>
      <c r="C220">
        <v>21.4</v>
      </c>
      <c r="D220">
        <v>7.3</v>
      </c>
      <c r="E220">
        <v>1</v>
      </c>
      <c r="F220">
        <v>181.2</v>
      </c>
      <c r="G220">
        <v>0.27</v>
      </c>
      <c r="H220">
        <v>0.1</v>
      </c>
      <c r="I220">
        <v>0.54</v>
      </c>
      <c r="J220">
        <v>7.3</v>
      </c>
      <c r="K220">
        <v>24.9</v>
      </c>
      <c r="L220">
        <v>29.29</v>
      </c>
      <c r="M220">
        <v>2.52</v>
      </c>
      <c r="N220">
        <v>3.9</v>
      </c>
      <c r="O220">
        <v>20</v>
      </c>
      <c r="P220">
        <v>7.0000000000000007E-2</v>
      </c>
      <c r="Q220">
        <v>18.899999999999999</v>
      </c>
      <c r="R220">
        <v>0.26</v>
      </c>
      <c r="S220">
        <v>201</v>
      </c>
      <c r="T220">
        <v>2.19</v>
      </c>
      <c r="U220">
        <v>4.0000000000000001E-3</v>
      </c>
      <c r="V220">
        <v>31</v>
      </c>
      <c r="W220">
        <v>7.5999999999999998E-2</v>
      </c>
      <c r="X220">
        <v>23.51</v>
      </c>
      <c r="Y220">
        <v>0.05</v>
      </c>
      <c r="Z220">
        <v>1.35</v>
      </c>
      <c r="AA220">
        <v>1.1000000000000001</v>
      </c>
      <c r="AB220">
        <v>0.5</v>
      </c>
      <c r="AC220">
        <v>24.1</v>
      </c>
      <c r="AD220">
        <v>0.01</v>
      </c>
      <c r="AE220">
        <v>0.6</v>
      </c>
      <c r="AF220">
        <v>0.02</v>
      </c>
      <c r="AG220">
        <v>0.17</v>
      </c>
      <c r="AH220">
        <v>1.2</v>
      </c>
      <c r="AI220">
        <v>44</v>
      </c>
      <c r="AJ220">
        <v>0.2</v>
      </c>
      <c r="AK220">
        <v>132.1</v>
      </c>
    </row>
    <row r="221" spans="1:37">
      <c r="A221">
        <v>218</v>
      </c>
      <c r="B221">
        <v>1.04</v>
      </c>
      <c r="C221">
        <v>18.2</v>
      </c>
      <c r="D221">
        <v>11.6</v>
      </c>
      <c r="E221">
        <v>1</v>
      </c>
      <c r="F221">
        <v>148.30000000000001</v>
      </c>
      <c r="G221">
        <v>0.25</v>
      </c>
      <c r="H221">
        <v>0.1</v>
      </c>
      <c r="I221">
        <v>0.53</v>
      </c>
      <c r="J221">
        <v>5.4</v>
      </c>
      <c r="K221">
        <v>22</v>
      </c>
      <c r="L221">
        <v>26.18</v>
      </c>
      <c r="M221">
        <v>2.36</v>
      </c>
      <c r="N221">
        <v>3.6</v>
      </c>
      <c r="O221">
        <v>25</v>
      </c>
      <c r="P221">
        <v>7.0000000000000007E-2</v>
      </c>
      <c r="Q221">
        <v>19</v>
      </c>
      <c r="R221">
        <v>0.24</v>
      </c>
      <c r="S221">
        <v>133</v>
      </c>
      <c r="T221">
        <v>2.1800000000000002</v>
      </c>
      <c r="U221">
        <v>4.0000000000000001E-3</v>
      </c>
      <c r="V221">
        <v>24.3</v>
      </c>
      <c r="W221">
        <v>0.06</v>
      </c>
      <c r="X221">
        <v>21.88</v>
      </c>
      <c r="Y221">
        <v>0.04</v>
      </c>
      <c r="Z221">
        <v>1.39</v>
      </c>
      <c r="AA221">
        <v>1.1000000000000001</v>
      </c>
      <c r="AB221">
        <v>1</v>
      </c>
      <c r="AC221">
        <v>19.899999999999999</v>
      </c>
      <c r="AD221">
        <v>0.01</v>
      </c>
      <c r="AE221">
        <v>0.8</v>
      </c>
      <c r="AF221">
        <v>1.9E-2</v>
      </c>
      <c r="AG221">
        <v>0.14000000000000001</v>
      </c>
      <c r="AH221">
        <v>1</v>
      </c>
      <c r="AI221">
        <v>40</v>
      </c>
      <c r="AJ221">
        <v>0.2</v>
      </c>
      <c r="AK221">
        <v>111.9</v>
      </c>
    </row>
    <row r="222" spans="1:37">
      <c r="A222">
        <v>286</v>
      </c>
      <c r="B222">
        <v>1.01</v>
      </c>
      <c r="C222">
        <v>20.399999999999999</v>
      </c>
      <c r="D222">
        <v>2.1</v>
      </c>
      <c r="E222">
        <v>2</v>
      </c>
      <c r="F222">
        <v>137.80000000000001</v>
      </c>
      <c r="G222">
        <v>0.3</v>
      </c>
      <c r="H222">
        <v>0.08</v>
      </c>
      <c r="I222">
        <v>0.76</v>
      </c>
      <c r="J222">
        <v>7.1</v>
      </c>
      <c r="K222">
        <v>22.7</v>
      </c>
      <c r="L222">
        <v>31.61</v>
      </c>
      <c r="M222">
        <v>2.71</v>
      </c>
      <c r="N222">
        <v>3.7</v>
      </c>
      <c r="O222">
        <v>39</v>
      </c>
      <c r="P222">
        <v>0.08</v>
      </c>
      <c r="Q222">
        <v>17.8</v>
      </c>
      <c r="R222">
        <v>0.28999999999999998</v>
      </c>
      <c r="S222">
        <v>189</v>
      </c>
      <c r="T222">
        <v>2.25</v>
      </c>
      <c r="U222">
        <v>3.0000000000000001E-3</v>
      </c>
      <c r="V222">
        <v>28.5</v>
      </c>
      <c r="W222">
        <v>8.2000000000000003E-2</v>
      </c>
      <c r="X222">
        <v>23.03</v>
      </c>
      <c r="Y222">
        <v>0.05</v>
      </c>
      <c r="Z222">
        <v>1.64</v>
      </c>
      <c r="AA222">
        <v>0.7</v>
      </c>
      <c r="AB222">
        <v>0.8</v>
      </c>
      <c r="AC222">
        <v>21</v>
      </c>
      <c r="AD222">
        <v>0.05</v>
      </c>
      <c r="AE222">
        <v>0.4</v>
      </c>
      <c r="AF222">
        <v>1.4999999999999999E-2</v>
      </c>
      <c r="AG222">
        <v>0.18</v>
      </c>
      <c r="AH222">
        <v>1.3</v>
      </c>
      <c r="AI222">
        <v>39</v>
      </c>
      <c r="AJ222">
        <v>0.2</v>
      </c>
      <c r="AK222">
        <v>136.19999999999999</v>
      </c>
    </row>
    <row r="223" spans="1:37">
      <c r="A223">
        <v>4658</v>
      </c>
      <c r="B223">
        <v>0.43</v>
      </c>
      <c r="C223">
        <v>349.2</v>
      </c>
      <c r="D223">
        <v>13</v>
      </c>
      <c r="E223">
        <v>0.5</v>
      </c>
      <c r="F223">
        <v>300.60000000000002</v>
      </c>
      <c r="G223">
        <v>1.27</v>
      </c>
      <c r="H223">
        <v>0.04</v>
      </c>
      <c r="I223">
        <v>1.76</v>
      </c>
      <c r="J223">
        <v>0.7</v>
      </c>
      <c r="K223">
        <v>9.6</v>
      </c>
      <c r="L223">
        <v>43.75</v>
      </c>
      <c r="M223">
        <v>2.5099999999999998</v>
      </c>
      <c r="N223">
        <v>1.2</v>
      </c>
      <c r="O223">
        <v>62</v>
      </c>
      <c r="P223">
        <v>0.2</v>
      </c>
      <c r="Q223">
        <v>13.5</v>
      </c>
      <c r="R223">
        <v>0.03</v>
      </c>
      <c r="S223">
        <v>19</v>
      </c>
      <c r="T223">
        <v>3.36</v>
      </c>
      <c r="U223">
        <v>3.0000000000000001E-3</v>
      </c>
      <c r="V223">
        <v>4.7</v>
      </c>
      <c r="W223">
        <v>0.11700000000000001</v>
      </c>
      <c r="X223">
        <v>336.08</v>
      </c>
      <c r="Y223">
        <v>0.57999999999999996</v>
      </c>
      <c r="Z223">
        <v>5.85</v>
      </c>
      <c r="AA223">
        <v>2.9</v>
      </c>
      <c r="AB223">
        <v>2.2999999999999998</v>
      </c>
      <c r="AC223">
        <v>192.4</v>
      </c>
      <c r="AD223">
        <v>0.11</v>
      </c>
      <c r="AE223">
        <v>3.7</v>
      </c>
      <c r="AF223">
        <v>1E-3</v>
      </c>
      <c r="AG223">
        <v>0.28999999999999998</v>
      </c>
      <c r="AH223">
        <v>1.9</v>
      </c>
      <c r="AI223">
        <v>12</v>
      </c>
      <c r="AJ223">
        <v>0.5</v>
      </c>
      <c r="AK223">
        <v>38</v>
      </c>
    </row>
    <row r="224" spans="1:37">
      <c r="A224">
        <v>959</v>
      </c>
      <c r="B224">
        <v>0.88</v>
      </c>
      <c r="C224">
        <v>34.799999999999997</v>
      </c>
      <c r="D224">
        <v>9.4</v>
      </c>
      <c r="E224">
        <v>2</v>
      </c>
      <c r="F224">
        <v>220.1</v>
      </c>
      <c r="G224">
        <v>0.28000000000000003</v>
      </c>
      <c r="H224">
        <v>0.09</v>
      </c>
      <c r="I224">
        <v>0.52</v>
      </c>
      <c r="J224">
        <v>14</v>
      </c>
      <c r="K224">
        <v>18.5</v>
      </c>
      <c r="L224">
        <v>93.72</v>
      </c>
      <c r="M224">
        <v>2.68</v>
      </c>
      <c r="N224">
        <v>2.8</v>
      </c>
      <c r="O224">
        <v>49</v>
      </c>
      <c r="P224">
        <v>0.08</v>
      </c>
      <c r="Q224">
        <v>20.8</v>
      </c>
      <c r="R224">
        <v>0.38</v>
      </c>
      <c r="S224">
        <v>1102</v>
      </c>
      <c r="T224">
        <v>1.49</v>
      </c>
      <c r="U224">
        <v>5.0000000000000001E-4</v>
      </c>
      <c r="V224">
        <v>55.3</v>
      </c>
      <c r="W224">
        <v>0.06</v>
      </c>
      <c r="X224">
        <v>21.9</v>
      </c>
      <c r="Y224">
        <v>0.03</v>
      </c>
      <c r="Z224">
        <v>2.35</v>
      </c>
      <c r="AA224">
        <v>1.4</v>
      </c>
      <c r="AB224">
        <v>0.8</v>
      </c>
      <c r="AC224">
        <v>11.2</v>
      </c>
      <c r="AD224">
        <v>0.1</v>
      </c>
      <c r="AE224">
        <v>3</v>
      </c>
      <c r="AF224">
        <v>3.0000000000000001E-3</v>
      </c>
      <c r="AG224">
        <v>0.12</v>
      </c>
      <c r="AH224">
        <v>0.8</v>
      </c>
      <c r="AI224">
        <v>19</v>
      </c>
      <c r="AJ224">
        <v>0.1</v>
      </c>
      <c r="AK224">
        <v>161.30000000000001</v>
      </c>
    </row>
    <row r="225" spans="1:37">
      <c r="A225">
        <v>162</v>
      </c>
      <c r="B225">
        <v>1.23</v>
      </c>
      <c r="C225">
        <v>38</v>
      </c>
      <c r="D225">
        <v>3.4</v>
      </c>
      <c r="E225">
        <v>3</v>
      </c>
      <c r="F225">
        <v>120.5</v>
      </c>
      <c r="G225">
        <v>0.11</v>
      </c>
      <c r="H225">
        <v>0.25</v>
      </c>
      <c r="I225">
        <v>2.17</v>
      </c>
      <c r="J225">
        <v>30.5</v>
      </c>
      <c r="K225">
        <v>204</v>
      </c>
      <c r="L225">
        <v>37.1</v>
      </c>
      <c r="M225">
        <v>3.25</v>
      </c>
      <c r="N225">
        <v>3</v>
      </c>
      <c r="O225">
        <v>21</v>
      </c>
      <c r="P225">
        <v>7.0000000000000007E-2</v>
      </c>
      <c r="Q225">
        <v>11.4</v>
      </c>
      <c r="R225">
        <v>2.35</v>
      </c>
      <c r="S225">
        <v>415</v>
      </c>
      <c r="T225">
        <v>4.25</v>
      </c>
      <c r="U225">
        <v>5.0000000000000001E-3</v>
      </c>
      <c r="V225">
        <v>298.7</v>
      </c>
      <c r="W225">
        <v>5.7000000000000002E-2</v>
      </c>
      <c r="X225">
        <v>9.81</v>
      </c>
      <c r="Y225">
        <v>0.01</v>
      </c>
      <c r="Z225">
        <v>2.78</v>
      </c>
      <c r="AA225">
        <v>4.4000000000000004</v>
      </c>
      <c r="AB225">
        <v>1.6</v>
      </c>
      <c r="AC225">
        <v>27.2</v>
      </c>
      <c r="AD225">
        <v>0.04</v>
      </c>
      <c r="AE225">
        <v>3.6</v>
      </c>
      <c r="AF225">
        <v>6.0999999999999999E-2</v>
      </c>
      <c r="AG225">
        <v>0.12</v>
      </c>
      <c r="AH225">
        <v>1</v>
      </c>
      <c r="AI225">
        <v>59</v>
      </c>
      <c r="AJ225">
        <v>0.05</v>
      </c>
      <c r="AK225">
        <v>164.3</v>
      </c>
    </row>
    <row r="226" spans="1:37">
      <c r="A226">
        <v>789</v>
      </c>
      <c r="B226">
        <v>0.73</v>
      </c>
      <c r="C226">
        <v>25.9</v>
      </c>
      <c r="D226">
        <v>38.200000000000003</v>
      </c>
      <c r="E226">
        <v>2</v>
      </c>
      <c r="F226">
        <v>89.1</v>
      </c>
      <c r="G226">
        <v>0.22</v>
      </c>
      <c r="H226">
        <v>0.24</v>
      </c>
      <c r="I226">
        <v>2.0499999999999998</v>
      </c>
      <c r="J226">
        <v>13.5</v>
      </c>
      <c r="K226">
        <v>64.3</v>
      </c>
      <c r="L226">
        <v>31.37</v>
      </c>
      <c r="M226">
        <v>2.4500000000000002</v>
      </c>
      <c r="N226">
        <v>2.5</v>
      </c>
      <c r="O226">
        <v>19</v>
      </c>
      <c r="P226">
        <v>0.08</v>
      </c>
      <c r="Q226">
        <v>16.5</v>
      </c>
      <c r="R226">
        <v>0.71</v>
      </c>
      <c r="S226">
        <v>179</v>
      </c>
      <c r="T226">
        <v>4.12</v>
      </c>
      <c r="U226">
        <v>3.0000000000000001E-3</v>
      </c>
      <c r="V226">
        <v>97.5</v>
      </c>
      <c r="W226">
        <v>0.154</v>
      </c>
      <c r="X226">
        <v>18.48</v>
      </c>
      <c r="Y226">
        <v>0.01</v>
      </c>
      <c r="Z226">
        <v>2.5</v>
      </c>
      <c r="AA226">
        <v>2.4</v>
      </c>
      <c r="AB226">
        <v>1.7</v>
      </c>
      <c r="AC226">
        <v>28.3</v>
      </c>
      <c r="AD226">
        <v>0.04</v>
      </c>
      <c r="AE226">
        <v>7.1</v>
      </c>
      <c r="AF226">
        <v>3.6999999999999998E-2</v>
      </c>
      <c r="AG226">
        <v>0.13</v>
      </c>
      <c r="AH226">
        <v>1.2</v>
      </c>
      <c r="AI226">
        <v>34</v>
      </c>
      <c r="AJ226">
        <v>0.2</v>
      </c>
      <c r="AK226">
        <v>159</v>
      </c>
    </row>
    <row r="227" spans="1:37">
      <c r="A227">
        <v>147</v>
      </c>
      <c r="B227">
        <v>1.21</v>
      </c>
      <c r="C227">
        <v>31</v>
      </c>
      <c r="D227">
        <v>4.5</v>
      </c>
      <c r="E227">
        <v>12</v>
      </c>
      <c r="F227">
        <v>137.30000000000001</v>
      </c>
      <c r="G227">
        <v>0.08</v>
      </c>
      <c r="H227">
        <v>0.13</v>
      </c>
      <c r="I227">
        <v>0.59</v>
      </c>
      <c r="J227">
        <v>59.2</v>
      </c>
      <c r="K227">
        <v>525.5</v>
      </c>
      <c r="L227">
        <v>44.63</v>
      </c>
      <c r="M227">
        <v>3.54</v>
      </c>
      <c r="N227">
        <v>2.5</v>
      </c>
      <c r="O227">
        <v>44</v>
      </c>
      <c r="P227">
        <v>0.05</v>
      </c>
      <c r="Q227">
        <v>9.3000000000000007</v>
      </c>
      <c r="R227">
        <v>5.86</v>
      </c>
      <c r="S227">
        <v>584</v>
      </c>
      <c r="T227">
        <v>2.89</v>
      </c>
      <c r="U227">
        <v>4.0000000000000001E-3</v>
      </c>
      <c r="V227">
        <v>749</v>
      </c>
      <c r="W227">
        <v>2.5000000000000001E-2</v>
      </c>
      <c r="X227">
        <v>8.14</v>
      </c>
      <c r="Y227">
        <v>0.01</v>
      </c>
      <c r="Z227">
        <v>3.18</v>
      </c>
      <c r="AA227">
        <v>7.8</v>
      </c>
      <c r="AB227">
        <v>0.9</v>
      </c>
      <c r="AC227">
        <v>12.5</v>
      </c>
      <c r="AD227">
        <v>0.03</v>
      </c>
      <c r="AE227">
        <v>2.8</v>
      </c>
      <c r="AF227">
        <v>1.6E-2</v>
      </c>
      <c r="AG227">
        <v>0.1</v>
      </c>
      <c r="AH227">
        <v>1</v>
      </c>
      <c r="AI227">
        <v>73</v>
      </c>
      <c r="AJ227">
        <v>0.05</v>
      </c>
      <c r="AK227">
        <v>86.3</v>
      </c>
    </row>
    <row r="228" spans="1:37">
      <c r="A228">
        <v>58</v>
      </c>
      <c r="B228">
        <v>1.43</v>
      </c>
      <c r="C228">
        <v>92</v>
      </c>
      <c r="D228">
        <v>1.5</v>
      </c>
      <c r="E228">
        <v>3</v>
      </c>
      <c r="F228">
        <v>293.2</v>
      </c>
      <c r="G228">
        <v>0.1</v>
      </c>
      <c r="H228">
        <v>0.21</v>
      </c>
      <c r="I228">
        <v>0.61</v>
      </c>
      <c r="J228">
        <v>45</v>
      </c>
      <c r="K228">
        <v>263.8</v>
      </c>
      <c r="L228">
        <v>23.91</v>
      </c>
      <c r="M228">
        <v>3.88</v>
      </c>
      <c r="N228">
        <v>3.1</v>
      </c>
      <c r="O228">
        <v>5</v>
      </c>
      <c r="P228">
        <v>0.05</v>
      </c>
      <c r="Q228">
        <v>11.1</v>
      </c>
      <c r="R228">
        <v>3.6</v>
      </c>
      <c r="S228">
        <v>390</v>
      </c>
      <c r="T228">
        <v>3.71</v>
      </c>
      <c r="U228">
        <v>5.0000000000000001E-3</v>
      </c>
      <c r="V228">
        <v>344.8</v>
      </c>
      <c r="W228">
        <v>0.02</v>
      </c>
      <c r="X228">
        <v>8.6</v>
      </c>
      <c r="Y228">
        <v>0.01</v>
      </c>
      <c r="Z228">
        <v>11.18</v>
      </c>
      <c r="AA228">
        <v>3.7</v>
      </c>
      <c r="AB228">
        <v>1</v>
      </c>
      <c r="AC228">
        <v>17</v>
      </c>
      <c r="AD228">
        <v>0.03</v>
      </c>
      <c r="AE228">
        <v>3.1</v>
      </c>
      <c r="AF228">
        <v>3.9E-2</v>
      </c>
      <c r="AG228">
        <v>0.11</v>
      </c>
      <c r="AH228">
        <v>0.5</v>
      </c>
      <c r="AI228">
        <v>65</v>
      </c>
      <c r="AJ228">
        <v>0.2</v>
      </c>
      <c r="AK228">
        <v>139.19999999999999</v>
      </c>
    </row>
    <row r="229" spans="1:37">
      <c r="A229">
        <v>45</v>
      </c>
      <c r="B229">
        <v>1.41</v>
      </c>
      <c r="C229">
        <v>40.6</v>
      </c>
      <c r="D229">
        <v>2.9</v>
      </c>
      <c r="E229">
        <v>4</v>
      </c>
      <c r="F229">
        <v>139</v>
      </c>
      <c r="G229">
        <v>0.1</v>
      </c>
      <c r="H229">
        <v>0.15</v>
      </c>
      <c r="I229">
        <v>0.45</v>
      </c>
      <c r="J229">
        <v>71</v>
      </c>
      <c r="K229">
        <v>576.20000000000005</v>
      </c>
      <c r="L229">
        <v>22.03</v>
      </c>
      <c r="M229">
        <v>5.14</v>
      </c>
      <c r="N229">
        <v>3.8</v>
      </c>
      <c r="O229">
        <v>7</v>
      </c>
      <c r="P229">
        <v>0.04</v>
      </c>
      <c r="Q229">
        <v>6.9</v>
      </c>
      <c r="R229">
        <v>3.35</v>
      </c>
      <c r="S229">
        <v>979</v>
      </c>
      <c r="T229">
        <v>1.62</v>
      </c>
      <c r="U229">
        <v>5.0000000000000001E-3</v>
      </c>
      <c r="V229">
        <v>670.4</v>
      </c>
      <c r="W229">
        <v>6.5000000000000002E-2</v>
      </c>
      <c r="X229">
        <v>5.41</v>
      </c>
      <c r="Y229">
        <v>0.01</v>
      </c>
      <c r="Z229">
        <v>7.7</v>
      </c>
      <c r="AA229">
        <v>5.2</v>
      </c>
      <c r="AB229">
        <v>0.2</v>
      </c>
      <c r="AC229">
        <v>11.4</v>
      </c>
      <c r="AD229">
        <v>0.04</v>
      </c>
      <c r="AE229">
        <v>2</v>
      </c>
      <c r="AF229">
        <v>3.6999999999999998E-2</v>
      </c>
      <c r="AG229">
        <v>0.06</v>
      </c>
      <c r="AH229">
        <v>0.4</v>
      </c>
      <c r="AI229">
        <v>83</v>
      </c>
      <c r="AJ229">
        <v>0.2</v>
      </c>
      <c r="AK229">
        <v>88.2</v>
      </c>
    </row>
    <row r="230" spans="1:37">
      <c r="A230">
        <v>28</v>
      </c>
      <c r="B230">
        <v>1.26</v>
      </c>
      <c r="C230">
        <v>13.6</v>
      </c>
      <c r="D230">
        <v>1</v>
      </c>
      <c r="E230">
        <v>4</v>
      </c>
      <c r="F230">
        <v>150.6</v>
      </c>
      <c r="G230">
        <v>0.11</v>
      </c>
      <c r="H230">
        <v>0.13</v>
      </c>
      <c r="I230">
        <v>0.55000000000000004</v>
      </c>
      <c r="J230">
        <v>34.299999999999997</v>
      </c>
      <c r="K230">
        <v>318.39999999999998</v>
      </c>
      <c r="L230">
        <v>18.809999999999999</v>
      </c>
      <c r="M230">
        <v>3.45</v>
      </c>
      <c r="N230">
        <v>4.3</v>
      </c>
      <c r="O230">
        <v>5</v>
      </c>
      <c r="P230">
        <v>0.03</v>
      </c>
      <c r="Q230">
        <v>8.3000000000000007</v>
      </c>
      <c r="R230">
        <v>2.0699999999999998</v>
      </c>
      <c r="S230">
        <v>434</v>
      </c>
      <c r="T230">
        <v>1.27</v>
      </c>
      <c r="U230">
        <v>7.0000000000000001E-3</v>
      </c>
      <c r="V230">
        <v>224.6</v>
      </c>
      <c r="W230">
        <v>3.4000000000000002E-2</v>
      </c>
      <c r="X230">
        <v>5.9</v>
      </c>
      <c r="Y230">
        <v>0.01</v>
      </c>
      <c r="Z230">
        <v>1.49</v>
      </c>
      <c r="AA230">
        <v>3.8</v>
      </c>
      <c r="AB230">
        <v>0.2</v>
      </c>
      <c r="AC230">
        <v>11.6</v>
      </c>
      <c r="AD230">
        <v>0.02</v>
      </c>
      <c r="AE230">
        <v>2.2999999999999998</v>
      </c>
      <c r="AF230">
        <v>6.7000000000000004E-2</v>
      </c>
      <c r="AG230">
        <v>7.0000000000000007E-2</v>
      </c>
      <c r="AH230">
        <v>0.4</v>
      </c>
      <c r="AI230">
        <v>68</v>
      </c>
      <c r="AJ230">
        <v>0.2</v>
      </c>
      <c r="AK230">
        <v>68.900000000000006</v>
      </c>
    </row>
    <row r="231" spans="1:37">
      <c r="A231">
        <v>36</v>
      </c>
      <c r="B231">
        <v>1.95</v>
      </c>
      <c r="C231">
        <v>19.399999999999999</v>
      </c>
      <c r="D231">
        <v>5.5</v>
      </c>
      <c r="E231">
        <v>8</v>
      </c>
      <c r="F231">
        <v>85.5</v>
      </c>
      <c r="G231">
        <v>0.08</v>
      </c>
      <c r="H231">
        <v>0.2</v>
      </c>
      <c r="I231">
        <v>0.15</v>
      </c>
      <c r="J231">
        <v>43.3</v>
      </c>
      <c r="K231">
        <v>473.8</v>
      </c>
      <c r="L231">
        <v>63.03</v>
      </c>
      <c r="M231">
        <v>4.25</v>
      </c>
      <c r="N231">
        <v>4.7</v>
      </c>
      <c r="O231">
        <v>11</v>
      </c>
      <c r="P231">
        <v>0.04</v>
      </c>
      <c r="Q231">
        <v>6</v>
      </c>
      <c r="R231">
        <v>3.8</v>
      </c>
      <c r="S231">
        <v>421</v>
      </c>
      <c r="T231">
        <v>1.29</v>
      </c>
      <c r="U231">
        <v>4.0000000000000001E-3</v>
      </c>
      <c r="V231">
        <v>450.3</v>
      </c>
      <c r="W231">
        <v>4.3999999999999997E-2</v>
      </c>
      <c r="X231">
        <v>5.3</v>
      </c>
      <c r="Y231">
        <v>0.01</v>
      </c>
      <c r="Z231">
        <v>1.85</v>
      </c>
      <c r="AA231">
        <v>5.0999999999999996</v>
      </c>
      <c r="AB231">
        <v>0.2</v>
      </c>
      <c r="AC231">
        <v>19.7</v>
      </c>
      <c r="AD231">
        <v>0.03</v>
      </c>
      <c r="AE231">
        <v>1.9</v>
      </c>
      <c r="AF231">
        <v>8.3000000000000004E-2</v>
      </c>
      <c r="AG231">
        <v>7.0000000000000007E-2</v>
      </c>
      <c r="AH231">
        <v>0.3</v>
      </c>
      <c r="AI231">
        <v>91</v>
      </c>
      <c r="AJ231">
        <v>0.2</v>
      </c>
      <c r="AK231">
        <v>48.3</v>
      </c>
    </row>
    <row r="232" spans="1:37">
      <c r="A232">
        <v>33</v>
      </c>
      <c r="B232">
        <v>2.39</v>
      </c>
      <c r="C232">
        <v>16.399999999999999</v>
      </c>
      <c r="D232">
        <v>0.2</v>
      </c>
      <c r="E232">
        <v>3</v>
      </c>
      <c r="F232">
        <v>89.4</v>
      </c>
      <c r="G232">
        <v>7.0000000000000007E-2</v>
      </c>
      <c r="H232">
        <v>0.63</v>
      </c>
      <c r="I232">
        <v>0.16</v>
      </c>
      <c r="J232">
        <v>41.3</v>
      </c>
      <c r="K232">
        <v>310.2</v>
      </c>
      <c r="L232">
        <v>46.18</v>
      </c>
      <c r="M232">
        <v>4.58</v>
      </c>
      <c r="N232">
        <v>5.2</v>
      </c>
      <c r="O232">
        <v>19</v>
      </c>
      <c r="P232">
        <v>7.0000000000000007E-2</v>
      </c>
      <c r="Q232">
        <v>5</v>
      </c>
      <c r="R232">
        <v>2.04</v>
      </c>
      <c r="S232">
        <v>757</v>
      </c>
      <c r="T232">
        <v>0.56000000000000005</v>
      </c>
      <c r="U232">
        <v>8.9999999999999993E-3</v>
      </c>
      <c r="V232">
        <v>249.4</v>
      </c>
      <c r="W232">
        <v>1.7999999999999999E-2</v>
      </c>
      <c r="X232">
        <v>4.46</v>
      </c>
      <c r="Y232">
        <v>0.01</v>
      </c>
      <c r="Z232">
        <v>1.34</v>
      </c>
      <c r="AA232">
        <v>9.1999999999999993</v>
      </c>
      <c r="AB232">
        <v>0.3</v>
      </c>
      <c r="AC232">
        <v>22.3</v>
      </c>
      <c r="AD232">
        <v>0.01</v>
      </c>
      <c r="AE232">
        <v>1.5</v>
      </c>
      <c r="AF232">
        <v>0.42699999999999999</v>
      </c>
      <c r="AG232">
        <v>0.2</v>
      </c>
      <c r="AH232">
        <v>0.3</v>
      </c>
      <c r="AI232">
        <v>90</v>
      </c>
      <c r="AJ232">
        <v>0.2</v>
      </c>
      <c r="AK232">
        <v>62</v>
      </c>
    </row>
    <row r="233" spans="1:37">
      <c r="A233">
        <v>28</v>
      </c>
      <c r="B233">
        <v>1.32</v>
      </c>
      <c r="C233">
        <v>9.1</v>
      </c>
      <c r="D233">
        <v>2.5</v>
      </c>
      <c r="E233">
        <v>6</v>
      </c>
      <c r="F233">
        <v>120</v>
      </c>
      <c r="G233">
        <v>0.1</v>
      </c>
      <c r="H233">
        <v>0.25</v>
      </c>
      <c r="I233">
        <v>0.19</v>
      </c>
      <c r="J233">
        <v>54</v>
      </c>
      <c r="K233">
        <v>422.4</v>
      </c>
      <c r="L233">
        <v>17.04</v>
      </c>
      <c r="M233">
        <v>4.29</v>
      </c>
      <c r="N233">
        <v>3.7</v>
      </c>
      <c r="O233">
        <v>13</v>
      </c>
      <c r="P233">
        <v>0.03</v>
      </c>
      <c r="Q233">
        <v>5.9</v>
      </c>
      <c r="R233">
        <v>4.37</v>
      </c>
      <c r="S233">
        <v>821</v>
      </c>
      <c r="T233">
        <v>0.79</v>
      </c>
      <c r="U233">
        <v>6.0000000000000001E-3</v>
      </c>
      <c r="V233">
        <v>392.8</v>
      </c>
      <c r="W233">
        <v>4.3999999999999997E-2</v>
      </c>
      <c r="X233">
        <v>5.57</v>
      </c>
      <c r="Y233">
        <v>0.03</v>
      </c>
      <c r="Z233">
        <v>1.2</v>
      </c>
      <c r="AA233">
        <v>5.2</v>
      </c>
      <c r="AB233">
        <v>0.2</v>
      </c>
      <c r="AC233">
        <v>12.5</v>
      </c>
      <c r="AD233">
        <v>0.04</v>
      </c>
      <c r="AE233">
        <v>1.2</v>
      </c>
      <c r="AF233">
        <v>4.2000000000000003E-2</v>
      </c>
      <c r="AG233">
        <v>0.03</v>
      </c>
      <c r="AH233">
        <v>0.3</v>
      </c>
      <c r="AI233">
        <v>58</v>
      </c>
      <c r="AJ233">
        <v>0.1</v>
      </c>
      <c r="AK233">
        <v>50.6</v>
      </c>
    </row>
    <row r="234" spans="1:37">
      <c r="A234">
        <v>33</v>
      </c>
      <c r="B234">
        <v>1.0900000000000001</v>
      </c>
      <c r="C234">
        <v>11.6</v>
      </c>
      <c r="D234">
        <v>33.299999999999997</v>
      </c>
      <c r="E234">
        <v>7</v>
      </c>
      <c r="F234">
        <v>94.1</v>
      </c>
      <c r="G234">
        <v>0.09</v>
      </c>
      <c r="H234">
        <v>0.19</v>
      </c>
      <c r="I234">
        <v>0.23</v>
      </c>
      <c r="J234">
        <v>61.9</v>
      </c>
      <c r="K234">
        <v>628.1</v>
      </c>
      <c r="L234">
        <v>21.09</v>
      </c>
      <c r="M234">
        <v>4.82</v>
      </c>
      <c r="N234">
        <v>2.5</v>
      </c>
      <c r="O234">
        <v>19</v>
      </c>
      <c r="P234">
        <v>0.03</v>
      </c>
      <c r="Q234">
        <v>8.3000000000000007</v>
      </c>
      <c r="R234">
        <v>3.48</v>
      </c>
      <c r="S234">
        <v>1458</v>
      </c>
      <c r="T234">
        <v>0.63</v>
      </c>
      <c r="U234">
        <v>7.0000000000000001E-3</v>
      </c>
      <c r="V234">
        <v>506.5</v>
      </c>
      <c r="W234">
        <v>3.1E-2</v>
      </c>
      <c r="X234">
        <v>5.15</v>
      </c>
      <c r="Y234">
        <v>0.02</v>
      </c>
      <c r="Z234">
        <v>3.1</v>
      </c>
      <c r="AA234">
        <v>15.8</v>
      </c>
      <c r="AB234">
        <v>0.05</v>
      </c>
      <c r="AC234">
        <v>10.4</v>
      </c>
      <c r="AD234">
        <v>0.03</v>
      </c>
      <c r="AE234">
        <v>2.1</v>
      </c>
      <c r="AF234">
        <v>3.5000000000000003E-2</v>
      </c>
      <c r="AG234">
        <v>0.04</v>
      </c>
      <c r="AH234">
        <v>0.4</v>
      </c>
      <c r="AI234">
        <v>40</v>
      </c>
      <c r="AJ234">
        <v>0.2</v>
      </c>
      <c r="AK234">
        <v>35.1</v>
      </c>
    </row>
    <row r="235" spans="1:37">
      <c r="A235">
        <v>19</v>
      </c>
      <c r="B235">
        <v>1.58</v>
      </c>
      <c r="C235">
        <v>17.7</v>
      </c>
      <c r="D235">
        <v>2.1</v>
      </c>
      <c r="E235">
        <v>5</v>
      </c>
      <c r="F235">
        <v>105.9</v>
      </c>
      <c r="G235">
        <v>0.05</v>
      </c>
      <c r="H235">
        <v>0.26</v>
      </c>
      <c r="I235">
        <v>0.12</v>
      </c>
      <c r="J235">
        <v>44.9</v>
      </c>
      <c r="K235">
        <v>597.6</v>
      </c>
      <c r="L235">
        <v>18.739999999999998</v>
      </c>
      <c r="M235">
        <v>4.18</v>
      </c>
      <c r="N235">
        <v>4.5</v>
      </c>
      <c r="O235">
        <v>13</v>
      </c>
      <c r="P235">
        <v>0.02</v>
      </c>
      <c r="Q235">
        <v>4.2</v>
      </c>
      <c r="R235">
        <v>3.06</v>
      </c>
      <c r="S235">
        <v>568</v>
      </c>
      <c r="T235">
        <v>0.6</v>
      </c>
      <c r="U235">
        <v>4.0000000000000001E-3</v>
      </c>
      <c r="V235">
        <v>377</v>
      </c>
      <c r="W235">
        <v>1.2E-2</v>
      </c>
      <c r="X235">
        <v>3.32</v>
      </c>
      <c r="Y235">
        <v>0.01</v>
      </c>
      <c r="Z235">
        <v>1.54</v>
      </c>
      <c r="AA235">
        <v>4.5999999999999996</v>
      </c>
      <c r="AB235">
        <v>0.05</v>
      </c>
      <c r="AC235">
        <v>9.6</v>
      </c>
      <c r="AD235">
        <v>0.01</v>
      </c>
      <c r="AE235">
        <v>1.1000000000000001</v>
      </c>
      <c r="AF235">
        <v>9.8000000000000004E-2</v>
      </c>
      <c r="AG235">
        <v>0.04</v>
      </c>
      <c r="AH235">
        <v>0.2</v>
      </c>
      <c r="AI235">
        <v>80</v>
      </c>
      <c r="AJ235">
        <v>0.05</v>
      </c>
      <c r="AK235">
        <v>38.799999999999997</v>
      </c>
    </row>
    <row r="236" spans="1:37">
      <c r="A236">
        <v>28</v>
      </c>
      <c r="B236">
        <v>1.45</v>
      </c>
      <c r="C236">
        <v>25.4</v>
      </c>
      <c r="D236">
        <v>1.9</v>
      </c>
      <c r="E236">
        <v>10</v>
      </c>
      <c r="F236">
        <v>114.7</v>
      </c>
      <c r="G236">
        <v>0.11</v>
      </c>
      <c r="H236">
        <v>0.12</v>
      </c>
      <c r="I236">
        <v>0.18</v>
      </c>
      <c r="J236">
        <v>47.9</v>
      </c>
      <c r="K236">
        <v>472.8</v>
      </c>
      <c r="L236">
        <v>17.14</v>
      </c>
      <c r="M236">
        <v>4.26</v>
      </c>
      <c r="N236">
        <v>3.8</v>
      </c>
      <c r="O236">
        <v>16</v>
      </c>
      <c r="P236">
        <v>0.04</v>
      </c>
      <c r="Q236">
        <v>7</v>
      </c>
      <c r="R236">
        <v>2.81</v>
      </c>
      <c r="S236">
        <v>596</v>
      </c>
      <c r="T236">
        <v>0.74</v>
      </c>
      <c r="U236">
        <v>8.0000000000000002E-3</v>
      </c>
      <c r="V236">
        <v>401.5</v>
      </c>
      <c r="W236">
        <v>3.1E-2</v>
      </c>
      <c r="X236">
        <v>5.32</v>
      </c>
      <c r="Y236">
        <v>0.01</v>
      </c>
      <c r="Z236">
        <v>2.23</v>
      </c>
      <c r="AA236">
        <v>4.3</v>
      </c>
      <c r="AB236">
        <v>0.05</v>
      </c>
      <c r="AC236">
        <v>10.7</v>
      </c>
      <c r="AD236">
        <v>0.03</v>
      </c>
      <c r="AE236">
        <v>1.9</v>
      </c>
      <c r="AF236">
        <v>4.4999999999999998E-2</v>
      </c>
      <c r="AG236">
        <v>7.0000000000000007E-2</v>
      </c>
      <c r="AH236">
        <v>0.4</v>
      </c>
      <c r="AI236">
        <v>60</v>
      </c>
      <c r="AJ236">
        <v>0.3</v>
      </c>
      <c r="AK236">
        <v>41.7</v>
      </c>
    </row>
    <row r="237" spans="1:37">
      <c r="A237">
        <v>22</v>
      </c>
      <c r="B237">
        <v>0.45</v>
      </c>
      <c r="C237">
        <v>28.6</v>
      </c>
      <c r="D237">
        <v>2.9</v>
      </c>
      <c r="E237">
        <v>106</v>
      </c>
      <c r="F237">
        <v>10.4</v>
      </c>
      <c r="G237">
        <v>0.01</v>
      </c>
      <c r="H237">
        <v>0.02</v>
      </c>
      <c r="I237">
        <v>0.03</v>
      </c>
      <c r="J237">
        <v>139</v>
      </c>
      <c r="K237">
        <v>1111.5999999999999</v>
      </c>
      <c r="L237">
        <v>12.73</v>
      </c>
      <c r="M237">
        <v>3.45</v>
      </c>
      <c r="N237">
        <v>0.8</v>
      </c>
      <c r="O237">
        <v>24</v>
      </c>
      <c r="P237">
        <v>5.0000000000000001E-3</v>
      </c>
      <c r="Q237">
        <v>0.25</v>
      </c>
      <c r="R237">
        <v>21.45</v>
      </c>
      <c r="S237">
        <v>563</v>
      </c>
      <c r="T237">
        <v>0.04</v>
      </c>
      <c r="U237">
        <v>5.0000000000000001E-4</v>
      </c>
      <c r="V237">
        <v>2025.2</v>
      </c>
      <c r="W237">
        <v>4.0000000000000001E-3</v>
      </c>
      <c r="X237">
        <v>0.24</v>
      </c>
      <c r="Y237">
        <v>0.01</v>
      </c>
      <c r="Z237">
        <v>4.04</v>
      </c>
      <c r="AA237">
        <v>7.9</v>
      </c>
      <c r="AB237">
        <v>0.05</v>
      </c>
      <c r="AC237">
        <v>0.6</v>
      </c>
      <c r="AD237">
        <v>0.01</v>
      </c>
      <c r="AE237">
        <v>0.05</v>
      </c>
      <c r="AF237">
        <v>3.0000000000000001E-3</v>
      </c>
      <c r="AG237">
        <v>0.01</v>
      </c>
      <c r="AH237">
        <v>0.1</v>
      </c>
      <c r="AI237">
        <v>23</v>
      </c>
      <c r="AJ237">
        <v>0.05</v>
      </c>
      <c r="AK237">
        <v>6.7</v>
      </c>
    </row>
    <row r="238" spans="1:37">
      <c r="A238">
        <v>37</v>
      </c>
      <c r="B238">
        <v>1.19</v>
      </c>
      <c r="C238">
        <v>36.200000000000003</v>
      </c>
      <c r="D238">
        <v>2.9</v>
      </c>
      <c r="E238">
        <v>18</v>
      </c>
      <c r="F238">
        <v>126.3</v>
      </c>
      <c r="G238">
        <v>0.05</v>
      </c>
      <c r="H238">
        <v>0.12</v>
      </c>
      <c r="I238">
        <v>0.25</v>
      </c>
      <c r="J238">
        <v>83</v>
      </c>
      <c r="K238">
        <v>780.2</v>
      </c>
      <c r="L238">
        <v>27.97</v>
      </c>
      <c r="M238">
        <v>4.49</v>
      </c>
      <c r="N238">
        <v>2.7</v>
      </c>
      <c r="O238">
        <v>17</v>
      </c>
      <c r="P238">
        <v>0.03</v>
      </c>
      <c r="Q238">
        <v>5.7</v>
      </c>
      <c r="R238">
        <v>5.61</v>
      </c>
      <c r="S238">
        <v>1169</v>
      </c>
      <c r="T238">
        <v>1.02</v>
      </c>
      <c r="U238">
        <v>3.0000000000000001E-3</v>
      </c>
      <c r="V238">
        <v>707</v>
      </c>
      <c r="W238">
        <v>3.9E-2</v>
      </c>
      <c r="X238">
        <v>4.5599999999999996</v>
      </c>
      <c r="Y238">
        <v>0.01</v>
      </c>
      <c r="Z238">
        <v>2.93</v>
      </c>
      <c r="AA238">
        <v>10.3</v>
      </c>
      <c r="AB238">
        <v>0.2</v>
      </c>
      <c r="AC238">
        <v>8.6999999999999993</v>
      </c>
      <c r="AD238">
        <v>0.01</v>
      </c>
      <c r="AE238">
        <v>1.4</v>
      </c>
      <c r="AF238">
        <v>1.9E-2</v>
      </c>
      <c r="AG238">
        <v>0.05</v>
      </c>
      <c r="AH238">
        <v>0.3</v>
      </c>
      <c r="AI238">
        <v>68</v>
      </c>
      <c r="AJ238">
        <v>0.1</v>
      </c>
      <c r="AK238">
        <v>47.8</v>
      </c>
    </row>
    <row r="239" spans="1:37">
      <c r="A239">
        <v>58</v>
      </c>
      <c r="B239">
        <v>1.1000000000000001</v>
      </c>
      <c r="C239">
        <v>21.7</v>
      </c>
      <c r="D239">
        <v>5</v>
      </c>
      <c r="E239">
        <v>7</v>
      </c>
      <c r="F239">
        <v>147.69999999999999</v>
      </c>
      <c r="G239">
        <v>7.0000000000000007E-2</v>
      </c>
      <c r="H239">
        <v>0.15</v>
      </c>
      <c r="I239">
        <v>0.43</v>
      </c>
      <c r="J239">
        <v>52.4</v>
      </c>
      <c r="K239">
        <v>556.9</v>
      </c>
      <c r="L239">
        <v>25.92</v>
      </c>
      <c r="M239">
        <v>4.01</v>
      </c>
      <c r="N239">
        <v>2.7</v>
      </c>
      <c r="O239">
        <v>17</v>
      </c>
      <c r="P239">
        <v>0.03</v>
      </c>
      <c r="Q239">
        <v>6.7</v>
      </c>
      <c r="R239">
        <v>3.35</v>
      </c>
      <c r="S239">
        <v>894</v>
      </c>
      <c r="T239">
        <v>0.54</v>
      </c>
      <c r="U239">
        <v>3.0000000000000001E-3</v>
      </c>
      <c r="V239">
        <v>502.9</v>
      </c>
      <c r="W239">
        <v>4.1000000000000002E-2</v>
      </c>
      <c r="X239">
        <v>4.46</v>
      </c>
      <c r="Y239">
        <v>0.02</v>
      </c>
      <c r="Z239">
        <v>2.36</v>
      </c>
      <c r="AA239">
        <v>8</v>
      </c>
      <c r="AB239">
        <v>0.05</v>
      </c>
      <c r="AC239">
        <v>7.7</v>
      </c>
      <c r="AD239">
        <v>0.01</v>
      </c>
      <c r="AE239">
        <v>1.2</v>
      </c>
      <c r="AF239">
        <v>2.3E-2</v>
      </c>
      <c r="AG239">
        <v>0.04</v>
      </c>
      <c r="AH239">
        <v>0.4</v>
      </c>
      <c r="AI239">
        <v>43</v>
      </c>
      <c r="AJ239">
        <v>0.2</v>
      </c>
      <c r="AK239">
        <v>47.5</v>
      </c>
    </row>
    <row r="240" spans="1:37">
      <c r="A240">
        <v>59</v>
      </c>
      <c r="B240">
        <v>1.19</v>
      </c>
      <c r="C240">
        <v>32.1</v>
      </c>
      <c r="D240">
        <v>4.9000000000000004</v>
      </c>
      <c r="E240">
        <v>16</v>
      </c>
      <c r="F240">
        <v>82.8</v>
      </c>
      <c r="G240">
        <v>0.01</v>
      </c>
      <c r="H240">
        <v>0.11</v>
      </c>
      <c r="I240">
        <v>0.13</v>
      </c>
      <c r="J240">
        <v>67.900000000000006</v>
      </c>
      <c r="K240">
        <v>688.6</v>
      </c>
      <c r="L240">
        <v>46.01</v>
      </c>
      <c r="M240">
        <v>4.25</v>
      </c>
      <c r="N240">
        <v>2.5</v>
      </c>
      <c r="O240">
        <v>28</v>
      </c>
      <c r="P240">
        <v>0.02</v>
      </c>
      <c r="Q240">
        <v>3.6</v>
      </c>
      <c r="R240">
        <v>6.43</v>
      </c>
      <c r="S240">
        <v>945</v>
      </c>
      <c r="T240">
        <v>0.34</v>
      </c>
      <c r="U240">
        <v>5.0000000000000001E-4</v>
      </c>
      <c r="V240">
        <v>889</v>
      </c>
      <c r="W240">
        <v>1.6E-2</v>
      </c>
      <c r="X240">
        <v>2.59</v>
      </c>
      <c r="Y240">
        <v>0.01</v>
      </c>
      <c r="Z240">
        <v>2.5099999999999998</v>
      </c>
      <c r="AA240">
        <v>11.1</v>
      </c>
      <c r="AB240">
        <v>0.05</v>
      </c>
      <c r="AC240">
        <v>5.3</v>
      </c>
      <c r="AD240">
        <v>0.02</v>
      </c>
      <c r="AE240">
        <v>0.8</v>
      </c>
      <c r="AF240">
        <v>0.02</v>
      </c>
      <c r="AG240">
        <v>0.03</v>
      </c>
      <c r="AH240">
        <v>0.2</v>
      </c>
      <c r="AI240">
        <v>45</v>
      </c>
      <c r="AJ240">
        <v>0.05</v>
      </c>
      <c r="AK240">
        <v>36</v>
      </c>
    </row>
    <row r="241" spans="1:37">
      <c r="A241">
        <v>44</v>
      </c>
      <c r="B241">
        <v>1.32</v>
      </c>
      <c r="C241">
        <v>67.7</v>
      </c>
      <c r="D241">
        <v>0.7</v>
      </c>
      <c r="E241">
        <v>3</v>
      </c>
      <c r="F241">
        <v>206.6</v>
      </c>
      <c r="G241">
        <v>0.09</v>
      </c>
      <c r="H241">
        <v>0.27</v>
      </c>
      <c r="I241">
        <v>0.36</v>
      </c>
      <c r="J241">
        <v>43.1</v>
      </c>
      <c r="K241">
        <v>351.9</v>
      </c>
      <c r="L241">
        <v>20.88</v>
      </c>
      <c r="M241">
        <v>5.98</v>
      </c>
      <c r="N241">
        <v>3.8</v>
      </c>
      <c r="O241">
        <v>16</v>
      </c>
      <c r="P241">
        <v>0.03</v>
      </c>
      <c r="Q241">
        <v>5.6</v>
      </c>
      <c r="R241">
        <v>3.63</v>
      </c>
      <c r="S241">
        <v>1088</v>
      </c>
      <c r="T241">
        <v>0.7</v>
      </c>
      <c r="U241">
        <v>2E-3</v>
      </c>
      <c r="V241">
        <v>325.5</v>
      </c>
      <c r="W241">
        <v>4.3999999999999997E-2</v>
      </c>
      <c r="X241">
        <v>5.7</v>
      </c>
      <c r="Y241">
        <v>0.01</v>
      </c>
      <c r="Z241">
        <v>6.06</v>
      </c>
      <c r="AA241">
        <v>7.8</v>
      </c>
      <c r="AB241">
        <v>0.05</v>
      </c>
      <c r="AC241">
        <v>13.2</v>
      </c>
      <c r="AD241">
        <v>0.01</v>
      </c>
      <c r="AE241">
        <v>1.2</v>
      </c>
      <c r="AF241">
        <v>3.5000000000000003E-2</v>
      </c>
      <c r="AG241">
        <v>0.05</v>
      </c>
      <c r="AH241">
        <v>0.3</v>
      </c>
      <c r="AI241">
        <v>52</v>
      </c>
      <c r="AJ241">
        <v>0.3</v>
      </c>
      <c r="AK241">
        <v>42.7</v>
      </c>
    </row>
    <row r="242" spans="1:37">
      <c r="A242">
        <v>86</v>
      </c>
      <c r="B242">
        <v>0.77</v>
      </c>
      <c r="C242">
        <v>41</v>
      </c>
      <c r="D242">
        <v>0.8</v>
      </c>
      <c r="E242">
        <v>2</v>
      </c>
      <c r="F242">
        <v>139.4</v>
      </c>
      <c r="G242">
        <v>0.17</v>
      </c>
      <c r="H242">
        <v>0.1</v>
      </c>
      <c r="I242">
        <v>0.21</v>
      </c>
      <c r="J242">
        <v>9.9</v>
      </c>
      <c r="K242">
        <v>30.7</v>
      </c>
      <c r="L242">
        <v>66.37</v>
      </c>
      <c r="M242">
        <v>2.37</v>
      </c>
      <c r="N242">
        <v>3</v>
      </c>
      <c r="O242">
        <v>27</v>
      </c>
      <c r="P242">
        <v>0.04</v>
      </c>
      <c r="Q242">
        <v>13.3</v>
      </c>
      <c r="R242">
        <v>0.23</v>
      </c>
      <c r="S242">
        <v>923</v>
      </c>
      <c r="T242">
        <v>1.29</v>
      </c>
      <c r="U242">
        <v>2E-3</v>
      </c>
      <c r="V242">
        <v>48</v>
      </c>
      <c r="W242">
        <v>4.1000000000000002E-2</v>
      </c>
      <c r="X242">
        <v>9.85</v>
      </c>
      <c r="Y242">
        <v>0.03</v>
      </c>
      <c r="Z242">
        <v>2.42</v>
      </c>
      <c r="AA242">
        <v>1.5</v>
      </c>
      <c r="AB242">
        <v>0.05</v>
      </c>
      <c r="AC242">
        <v>7.7</v>
      </c>
      <c r="AD242">
        <v>0.08</v>
      </c>
      <c r="AE242">
        <v>0.9</v>
      </c>
      <c r="AF242">
        <v>1.4999999999999999E-2</v>
      </c>
      <c r="AG242">
        <v>0.06</v>
      </c>
      <c r="AH242">
        <v>0.3</v>
      </c>
      <c r="AI242">
        <v>28</v>
      </c>
      <c r="AJ242">
        <v>0.1</v>
      </c>
      <c r="AK242">
        <v>69.2</v>
      </c>
    </row>
    <row r="243" spans="1:37">
      <c r="A243">
        <v>283</v>
      </c>
      <c r="B243">
        <v>1.37</v>
      </c>
      <c r="C243">
        <v>14</v>
      </c>
      <c r="D243">
        <v>0.9</v>
      </c>
      <c r="E243">
        <v>1</v>
      </c>
      <c r="F243">
        <v>322.89999999999998</v>
      </c>
      <c r="G243">
        <v>0.24</v>
      </c>
      <c r="H243">
        <v>0.16</v>
      </c>
      <c r="I243">
        <v>1.2</v>
      </c>
      <c r="J243">
        <v>12.3</v>
      </c>
      <c r="K243">
        <v>55.8</v>
      </c>
      <c r="L243">
        <v>28.69</v>
      </c>
      <c r="M243">
        <v>2.85</v>
      </c>
      <c r="N243">
        <v>4</v>
      </c>
      <c r="O243">
        <v>16</v>
      </c>
      <c r="P243">
        <v>7.0000000000000007E-2</v>
      </c>
      <c r="Q243">
        <v>26</v>
      </c>
      <c r="R243">
        <v>0.73</v>
      </c>
      <c r="S243">
        <v>229</v>
      </c>
      <c r="T243">
        <v>2.94</v>
      </c>
      <c r="U243">
        <v>3.0000000000000001E-3</v>
      </c>
      <c r="V243">
        <v>68</v>
      </c>
      <c r="W243">
        <v>8.5000000000000006E-2</v>
      </c>
      <c r="X243">
        <v>20.78</v>
      </c>
      <c r="Y243">
        <v>0.01</v>
      </c>
      <c r="Z243">
        <v>2.1800000000000002</v>
      </c>
      <c r="AA243">
        <v>2.2999999999999998</v>
      </c>
      <c r="AB243">
        <v>0.5</v>
      </c>
      <c r="AC243">
        <v>26.7</v>
      </c>
      <c r="AD243">
        <v>0.05</v>
      </c>
      <c r="AE243">
        <v>7.1</v>
      </c>
      <c r="AF243">
        <v>2.5000000000000001E-2</v>
      </c>
      <c r="AG243">
        <v>0.13</v>
      </c>
      <c r="AH243">
        <v>1.1000000000000001</v>
      </c>
      <c r="AI243">
        <v>44</v>
      </c>
      <c r="AJ243">
        <v>0.2</v>
      </c>
      <c r="AK243">
        <v>192.1</v>
      </c>
    </row>
    <row r="244" spans="1:37">
      <c r="A244">
        <v>581</v>
      </c>
      <c r="B244">
        <v>1.3</v>
      </c>
      <c r="C244">
        <v>11.1</v>
      </c>
      <c r="D244">
        <v>1.5</v>
      </c>
      <c r="E244">
        <v>2</v>
      </c>
      <c r="F244">
        <v>189.3</v>
      </c>
      <c r="G244">
        <v>0.32</v>
      </c>
      <c r="H244">
        <v>0.16</v>
      </c>
      <c r="I244">
        <v>2.34</v>
      </c>
      <c r="J244">
        <v>11.9</v>
      </c>
      <c r="K244">
        <v>49.5</v>
      </c>
      <c r="L244">
        <v>26.4</v>
      </c>
      <c r="M244">
        <v>2.88</v>
      </c>
      <c r="N244">
        <v>5.3</v>
      </c>
      <c r="O244">
        <v>17</v>
      </c>
      <c r="P244">
        <v>0.08</v>
      </c>
      <c r="Q244">
        <v>19.5</v>
      </c>
      <c r="R244">
        <v>0.57999999999999996</v>
      </c>
      <c r="S244">
        <v>207</v>
      </c>
      <c r="T244">
        <v>3.04</v>
      </c>
      <c r="U244">
        <v>6.0000000000000001E-3</v>
      </c>
      <c r="V244">
        <v>51.2</v>
      </c>
      <c r="W244">
        <v>0.13</v>
      </c>
      <c r="X244">
        <v>21.33</v>
      </c>
      <c r="Y244">
        <v>0.01</v>
      </c>
      <c r="Z244">
        <v>1.9</v>
      </c>
      <c r="AA244">
        <v>2.2999999999999998</v>
      </c>
      <c r="AB244">
        <v>0.4</v>
      </c>
      <c r="AC244">
        <v>24.9</v>
      </c>
      <c r="AD244">
        <v>0.04</v>
      </c>
      <c r="AE244">
        <v>5.8</v>
      </c>
      <c r="AF244">
        <v>3.9E-2</v>
      </c>
      <c r="AG244">
        <v>0.12</v>
      </c>
      <c r="AH244">
        <v>1.1000000000000001</v>
      </c>
      <c r="AI244">
        <v>48</v>
      </c>
      <c r="AJ244">
        <v>0.3</v>
      </c>
      <c r="AK244">
        <v>257.60000000000002</v>
      </c>
    </row>
    <row r="245" spans="1:37">
      <c r="A245">
        <v>388</v>
      </c>
      <c r="B245">
        <v>1.3</v>
      </c>
      <c r="C245">
        <v>16.100000000000001</v>
      </c>
      <c r="D245">
        <v>0.8</v>
      </c>
      <c r="E245">
        <v>0.5</v>
      </c>
      <c r="F245">
        <v>154.9</v>
      </c>
      <c r="G245">
        <v>0.25</v>
      </c>
      <c r="H245">
        <v>0.13</v>
      </c>
      <c r="I245">
        <v>0.96</v>
      </c>
      <c r="J245">
        <v>8.6</v>
      </c>
      <c r="K245">
        <v>61.1</v>
      </c>
      <c r="L245">
        <v>23.83</v>
      </c>
      <c r="M245">
        <v>2.58</v>
      </c>
      <c r="N245">
        <v>4.9000000000000004</v>
      </c>
      <c r="O245">
        <v>15</v>
      </c>
      <c r="P245">
        <v>7.0000000000000007E-2</v>
      </c>
      <c r="Q245">
        <v>16.899999999999999</v>
      </c>
      <c r="R245">
        <v>0.53</v>
      </c>
      <c r="S245">
        <v>171</v>
      </c>
      <c r="T245">
        <v>3.33</v>
      </c>
      <c r="U245">
        <v>5.0000000000000001E-3</v>
      </c>
      <c r="V245">
        <v>46.7</v>
      </c>
      <c r="W245">
        <v>0.1</v>
      </c>
      <c r="X245">
        <v>20.83</v>
      </c>
      <c r="Y245">
        <v>0.02</v>
      </c>
      <c r="Z245">
        <v>2.0699999999999998</v>
      </c>
      <c r="AA245">
        <v>2.4</v>
      </c>
      <c r="AB245">
        <v>0.5</v>
      </c>
      <c r="AC245">
        <v>21.7</v>
      </c>
      <c r="AD245">
        <v>0.04</v>
      </c>
      <c r="AE245">
        <v>4.9000000000000004</v>
      </c>
      <c r="AF245">
        <v>0.04</v>
      </c>
      <c r="AG245">
        <v>0.12</v>
      </c>
      <c r="AH245">
        <v>0.9</v>
      </c>
      <c r="AI245">
        <v>52</v>
      </c>
      <c r="AJ245">
        <v>0.3</v>
      </c>
      <c r="AK245">
        <v>120.1</v>
      </c>
    </row>
    <row r="246" spans="1:37">
      <c r="A246">
        <v>270</v>
      </c>
      <c r="B246">
        <v>0.65</v>
      </c>
      <c r="C246">
        <v>14.1</v>
      </c>
      <c r="D246">
        <v>0.4</v>
      </c>
      <c r="E246">
        <v>2</v>
      </c>
      <c r="F246">
        <v>337.5</v>
      </c>
      <c r="G246">
        <v>0.23</v>
      </c>
      <c r="H246">
        <v>0.1</v>
      </c>
      <c r="I246">
        <v>1.01</v>
      </c>
      <c r="J246">
        <v>5.9</v>
      </c>
      <c r="K246">
        <v>37.299999999999997</v>
      </c>
      <c r="L246">
        <v>22.83</v>
      </c>
      <c r="M246">
        <v>1.93</v>
      </c>
      <c r="N246">
        <v>3.1</v>
      </c>
      <c r="O246">
        <v>13</v>
      </c>
      <c r="P246">
        <v>0.08</v>
      </c>
      <c r="Q246">
        <v>22.3</v>
      </c>
      <c r="R246">
        <v>0.22</v>
      </c>
      <c r="S246">
        <v>97</v>
      </c>
      <c r="T246">
        <v>3.14</v>
      </c>
      <c r="U246">
        <v>5.0000000000000001E-3</v>
      </c>
      <c r="V246">
        <v>33.9</v>
      </c>
      <c r="W246">
        <v>5.1999999999999998E-2</v>
      </c>
      <c r="X246">
        <v>25.21</v>
      </c>
      <c r="Y246">
        <v>0.01</v>
      </c>
      <c r="Z246">
        <v>1.97</v>
      </c>
      <c r="AA246">
        <v>1.1000000000000001</v>
      </c>
      <c r="AB246">
        <v>0.6</v>
      </c>
      <c r="AC246">
        <v>22.5</v>
      </c>
      <c r="AD246">
        <v>0.03</v>
      </c>
      <c r="AE246">
        <v>5.4</v>
      </c>
      <c r="AF246">
        <v>1.7999999999999999E-2</v>
      </c>
      <c r="AG246">
        <v>0.11</v>
      </c>
      <c r="AH246">
        <v>0.9</v>
      </c>
      <c r="AI246">
        <v>33</v>
      </c>
      <c r="AJ246">
        <v>0.1</v>
      </c>
      <c r="AK246">
        <v>100.9</v>
      </c>
    </row>
    <row r="247" spans="1:37">
      <c r="A247">
        <v>427</v>
      </c>
      <c r="B247">
        <v>0.55000000000000004</v>
      </c>
      <c r="C247">
        <v>5.7</v>
      </c>
      <c r="D247">
        <v>0.1</v>
      </c>
      <c r="E247">
        <v>0.5</v>
      </c>
      <c r="F247">
        <v>103.8</v>
      </c>
      <c r="G247">
        <v>0.14000000000000001</v>
      </c>
      <c r="H247">
        <v>0.04</v>
      </c>
      <c r="I247">
        <v>0.13</v>
      </c>
      <c r="J247">
        <v>1.7</v>
      </c>
      <c r="K247">
        <v>5.0999999999999996</v>
      </c>
      <c r="L247">
        <v>9.59</v>
      </c>
      <c r="M247">
        <v>0.79</v>
      </c>
      <c r="N247">
        <v>2.1</v>
      </c>
      <c r="O247">
        <v>8</v>
      </c>
      <c r="P247">
        <v>0.03</v>
      </c>
      <c r="Q247">
        <v>6.5</v>
      </c>
      <c r="R247">
        <v>0.05</v>
      </c>
      <c r="S247">
        <v>32</v>
      </c>
      <c r="T247">
        <v>6.16</v>
      </c>
      <c r="U247">
        <v>2.4E-2</v>
      </c>
      <c r="V247">
        <v>6.3</v>
      </c>
      <c r="W247">
        <v>1.7999999999999999E-2</v>
      </c>
      <c r="X247">
        <v>5</v>
      </c>
      <c r="Y247">
        <v>0.01</v>
      </c>
      <c r="Z247">
        <v>2.34</v>
      </c>
      <c r="AA247">
        <v>0.6</v>
      </c>
      <c r="AB247">
        <v>0.4</v>
      </c>
      <c r="AC247">
        <v>7</v>
      </c>
      <c r="AD247">
        <v>0.03</v>
      </c>
      <c r="AE247">
        <v>0.4</v>
      </c>
      <c r="AF247">
        <v>2.3E-2</v>
      </c>
      <c r="AG247">
        <v>7.0000000000000007E-2</v>
      </c>
      <c r="AH247">
        <v>0.4</v>
      </c>
      <c r="AI247">
        <v>25</v>
      </c>
      <c r="AJ247">
        <v>0.05</v>
      </c>
      <c r="AK247">
        <v>27.9</v>
      </c>
    </row>
    <row r="248" spans="1:37">
      <c r="A248">
        <v>1664</v>
      </c>
      <c r="B248">
        <v>1.1100000000000001</v>
      </c>
      <c r="C248">
        <v>106</v>
      </c>
      <c r="D248">
        <v>1.8</v>
      </c>
      <c r="E248">
        <v>0.5</v>
      </c>
      <c r="F248">
        <v>561.4</v>
      </c>
      <c r="G248">
        <v>0.3</v>
      </c>
      <c r="H248">
        <v>0.03</v>
      </c>
      <c r="I248">
        <v>0.28999999999999998</v>
      </c>
      <c r="J248">
        <v>4.8</v>
      </c>
      <c r="K248">
        <v>29.8</v>
      </c>
      <c r="L248">
        <v>53.42</v>
      </c>
      <c r="M248">
        <v>2.59</v>
      </c>
      <c r="N248">
        <v>2</v>
      </c>
      <c r="O248">
        <v>52</v>
      </c>
      <c r="P248">
        <v>0.06</v>
      </c>
      <c r="Q248">
        <v>18</v>
      </c>
      <c r="R248">
        <v>0.22</v>
      </c>
      <c r="S248">
        <v>57</v>
      </c>
      <c r="T248">
        <v>34.76</v>
      </c>
      <c r="U248">
        <v>5.0000000000000001E-4</v>
      </c>
      <c r="V248">
        <v>35.299999999999997</v>
      </c>
      <c r="W248">
        <v>7.0999999999999994E-2</v>
      </c>
      <c r="X248">
        <v>22.64</v>
      </c>
      <c r="Y248">
        <v>0.06</v>
      </c>
      <c r="Z248">
        <v>7.3</v>
      </c>
      <c r="AA248">
        <v>1.8</v>
      </c>
      <c r="AB248">
        <v>1.9</v>
      </c>
      <c r="AC248">
        <v>43.6</v>
      </c>
      <c r="AD248">
        <v>0.13</v>
      </c>
      <c r="AE248">
        <v>6.5</v>
      </c>
      <c r="AF248">
        <v>6.0000000000000001E-3</v>
      </c>
      <c r="AG248">
        <v>0.72</v>
      </c>
      <c r="AH248">
        <v>3.6</v>
      </c>
      <c r="AI248">
        <v>60</v>
      </c>
      <c r="AJ248">
        <v>0.2</v>
      </c>
      <c r="AK248">
        <v>57.2</v>
      </c>
    </row>
    <row r="249" spans="1:37">
      <c r="A249">
        <v>331</v>
      </c>
      <c r="B249">
        <v>0.47</v>
      </c>
      <c r="C249">
        <v>22.6</v>
      </c>
      <c r="D249">
        <v>0.7</v>
      </c>
      <c r="E249">
        <v>2</v>
      </c>
      <c r="F249">
        <v>182.7</v>
      </c>
      <c r="G249">
        <v>0.28000000000000003</v>
      </c>
      <c r="H249">
        <v>0.02</v>
      </c>
      <c r="I249">
        <v>0.4</v>
      </c>
      <c r="J249">
        <v>11.2</v>
      </c>
      <c r="K249">
        <v>16.100000000000001</v>
      </c>
      <c r="L249">
        <v>43.74</v>
      </c>
      <c r="M249">
        <v>3.62</v>
      </c>
      <c r="N249">
        <v>3.2</v>
      </c>
      <c r="O249">
        <v>17</v>
      </c>
      <c r="P249">
        <v>0.03</v>
      </c>
      <c r="Q249">
        <v>21.9</v>
      </c>
      <c r="R249">
        <v>0.03</v>
      </c>
      <c r="S249">
        <v>64</v>
      </c>
      <c r="T249">
        <v>24.1</v>
      </c>
      <c r="U249">
        <v>3.0000000000000001E-3</v>
      </c>
      <c r="V249">
        <v>54.7</v>
      </c>
      <c r="W249">
        <v>7.4999999999999997E-2</v>
      </c>
      <c r="X249">
        <v>22.57</v>
      </c>
      <c r="Y249">
        <v>0.02</v>
      </c>
      <c r="Z249">
        <v>7.48</v>
      </c>
      <c r="AA249">
        <v>0.7</v>
      </c>
      <c r="AB249">
        <v>1.6</v>
      </c>
      <c r="AC249">
        <v>45.2</v>
      </c>
      <c r="AD249">
        <v>0.11</v>
      </c>
      <c r="AE249">
        <v>3</v>
      </c>
      <c r="AF249">
        <v>0.02</v>
      </c>
      <c r="AG249">
        <v>0.23</v>
      </c>
      <c r="AH249">
        <v>1.1000000000000001</v>
      </c>
      <c r="AI249">
        <v>59</v>
      </c>
      <c r="AJ249">
        <v>0.4</v>
      </c>
      <c r="AK249">
        <v>244.2</v>
      </c>
    </row>
    <row r="250" spans="1:37">
      <c r="A250">
        <v>467</v>
      </c>
      <c r="B250">
        <v>0.48</v>
      </c>
      <c r="C250">
        <v>62.8</v>
      </c>
      <c r="D250">
        <v>3.4</v>
      </c>
      <c r="E250">
        <v>3</v>
      </c>
      <c r="F250">
        <v>2065.5</v>
      </c>
      <c r="G250">
        <v>0.43</v>
      </c>
      <c r="H250">
        <v>0.09</v>
      </c>
      <c r="I250">
        <v>0.18</v>
      </c>
      <c r="J250">
        <v>0.8</v>
      </c>
      <c r="K250">
        <v>12.4</v>
      </c>
      <c r="L250">
        <v>32.5</v>
      </c>
      <c r="M250">
        <v>2</v>
      </c>
      <c r="N250">
        <v>3.3</v>
      </c>
      <c r="O250">
        <v>126</v>
      </c>
      <c r="P250">
        <v>0.08</v>
      </c>
      <c r="Q250">
        <v>25.5</v>
      </c>
      <c r="R250">
        <v>0.03</v>
      </c>
      <c r="S250">
        <v>12</v>
      </c>
      <c r="T250">
        <v>71.02</v>
      </c>
      <c r="U250">
        <v>3.0000000000000001E-3</v>
      </c>
      <c r="V250">
        <v>4.2</v>
      </c>
      <c r="W250">
        <v>0.19400000000000001</v>
      </c>
      <c r="X250">
        <v>29.21</v>
      </c>
      <c r="Y250">
        <v>0.15</v>
      </c>
      <c r="Z250">
        <v>12.45</v>
      </c>
      <c r="AA250">
        <v>0.8</v>
      </c>
      <c r="AB250">
        <v>4.5999999999999996</v>
      </c>
      <c r="AC250">
        <v>547.9</v>
      </c>
      <c r="AD250">
        <v>0.38</v>
      </c>
      <c r="AE250">
        <v>4.5999999999999996</v>
      </c>
      <c r="AF250">
        <v>1.7999999999999999E-2</v>
      </c>
      <c r="AG250">
        <v>1.98</v>
      </c>
      <c r="AH250">
        <v>1.9</v>
      </c>
      <c r="AI250">
        <v>99</v>
      </c>
      <c r="AJ250">
        <v>1.2</v>
      </c>
      <c r="AK250">
        <v>18.600000000000001</v>
      </c>
    </row>
    <row r="251" spans="1:37">
      <c r="A251">
        <v>1088</v>
      </c>
      <c r="B251">
        <v>0.45</v>
      </c>
      <c r="C251">
        <v>70.7</v>
      </c>
      <c r="D251">
        <v>2.2000000000000002</v>
      </c>
      <c r="E251">
        <v>1</v>
      </c>
      <c r="F251">
        <v>152.1</v>
      </c>
      <c r="G251">
        <v>0.25</v>
      </c>
      <c r="H251">
        <v>5.0000000000000001E-3</v>
      </c>
      <c r="I251">
        <v>0.18</v>
      </c>
      <c r="J251">
        <v>5.8</v>
      </c>
      <c r="K251">
        <v>6.8</v>
      </c>
      <c r="L251">
        <v>28.11</v>
      </c>
      <c r="M251">
        <v>2.14</v>
      </c>
      <c r="N251">
        <v>1.4</v>
      </c>
      <c r="O251">
        <v>62</v>
      </c>
      <c r="P251">
        <v>0.05</v>
      </c>
      <c r="Q251">
        <v>26</v>
      </c>
      <c r="R251">
        <v>0.02</v>
      </c>
      <c r="S251">
        <v>60</v>
      </c>
      <c r="T251">
        <v>38.049999999999997</v>
      </c>
      <c r="U251">
        <v>1E-3</v>
      </c>
      <c r="V251">
        <v>46.9</v>
      </c>
      <c r="W251">
        <v>7.0999999999999994E-2</v>
      </c>
      <c r="X251">
        <v>20.04</v>
      </c>
      <c r="Y251">
        <v>0.02</v>
      </c>
      <c r="Z251">
        <v>9.52</v>
      </c>
      <c r="AA251">
        <v>1</v>
      </c>
      <c r="AB251">
        <v>1.5</v>
      </c>
      <c r="AC251">
        <v>14.5</v>
      </c>
      <c r="AD251">
        <v>0.09</v>
      </c>
      <c r="AE251">
        <v>2.9</v>
      </c>
      <c r="AF251">
        <v>4.0000000000000001E-3</v>
      </c>
      <c r="AG251">
        <v>0.26</v>
      </c>
      <c r="AH251">
        <v>2.8</v>
      </c>
      <c r="AI251">
        <v>28</v>
      </c>
      <c r="AJ251">
        <v>0.1</v>
      </c>
      <c r="AK251">
        <v>150.30000000000001</v>
      </c>
    </row>
    <row r="252" spans="1:37">
      <c r="A252">
        <v>496</v>
      </c>
      <c r="B252">
        <v>1.35</v>
      </c>
      <c r="C252">
        <v>21.4</v>
      </c>
      <c r="D252">
        <v>1.8</v>
      </c>
      <c r="E252">
        <v>0.5</v>
      </c>
      <c r="F252">
        <v>132.6</v>
      </c>
      <c r="G252">
        <v>0.26</v>
      </c>
      <c r="H252">
        <v>0.08</v>
      </c>
      <c r="I252">
        <v>0.46</v>
      </c>
      <c r="J252">
        <v>9.3000000000000007</v>
      </c>
      <c r="K252">
        <v>37.6</v>
      </c>
      <c r="L252">
        <v>35.25</v>
      </c>
      <c r="M252">
        <v>2.94</v>
      </c>
      <c r="N252">
        <v>3.8</v>
      </c>
      <c r="O252">
        <v>49</v>
      </c>
      <c r="P252">
        <v>0.06</v>
      </c>
      <c r="Q252">
        <v>20.7</v>
      </c>
      <c r="R252">
        <v>0.38</v>
      </c>
      <c r="S252">
        <v>165</v>
      </c>
      <c r="T252">
        <v>3.16</v>
      </c>
      <c r="U252">
        <v>2E-3</v>
      </c>
      <c r="V252">
        <v>40</v>
      </c>
      <c r="W252">
        <v>4.3999999999999997E-2</v>
      </c>
      <c r="X252">
        <v>28.31</v>
      </c>
      <c r="Y252">
        <v>0.03</v>
      </c>
      <c r="Z252">
        <v>2.42</v>
      </c>
      <c r="AA252">
        <v>1.8</v>
      </c>
      <c r="AB252">
        <v>0.8</v>
      </c>
      <c r="AC252">
        <v>20.7</v>
      </c>
      <c r="AD252">
        <v>0.05</v>
      </c>
      <c r="AE252">
        <v>4.9000000000000004</v>
      </c>
      <c r="AF252">
        <v>2.9000000000000001E-2</v>
      </c>
      <c r="AG252">
        <v>0.13</v>
      </c>
      <c r="AH252">
        <v>1.1000000000000001</v>
      </c>
      <c r="AI252">
        <v>41</v>
      </c>
      <c r="AJ252">
        <v>0.2</v>
      </c>
      <c r="AK252">
        <v>111.7</v>
      </c>
    </row>
    <row r="253" spans="1:37">
      <c r="A253">
        <v>494</v>
      </c>
      <c r="B253">
        <v>1.21</v>
      </c>
      <c r="C253">
        <v>17.2</v>
      </c>
      <c r="D253">
        <v>3.1</v>
      </c>
      <c r="E253">
        <v>0.5</v>
      </c>
      <c r="F253">
        <v>135.9</v>
      </c>
      <c r="G253">
        <v>0.35</v>
      </c>
      <c r="H253">
        <v>7.0000000000000007E-2</v>
      </c>
      <c r="I253">
        <v>0.48</v>
      </c>
      <c r="J253">
        <v>8.6</v>
      </c>
      <c r="K253">
        <v>25.4</v>
      </c>
      <c r="L253">
        <v>34.03</v>
      </c>
      <c r="M253">
        <v>2.98</v>
      </c>
      <c r="N253">
        <v>3.3</v>
      </c>
      <c r="O253">
        <v>65</v>
      </c>
      <c r="P253">
        <v>0.06</v>
      </c>
      <c r="Q253">
        <v>20</v>
      </c>
      <c r="R253">
        <v>0.35</v>
      </c>
      <c r="S253">
        <v>127</v>
      </c>
      <c r="T253">
        <v>3.3</v>
      </c>
      <c r="U253">
        <v>1E-3</v>
      </c>
      <c r="V253">
        <v>46.7</v>
      </c>
      <c r="W253">
        <v>5.5E-2</v>
      </c>
      <c r="X253">
        <v>33.29</v>
      </c>
      <c r="Y253">
        <v>0.03</v>
      </c>
      <c r="Z253">
        <v>2.37</v>
      </c>
      <c r="AA253">
        <v>1.2</v>
      </c>
      <c r="AB253">
        <v>0.9</v>
      </c>
      <c r="AC253">
        <v>20.7</v>
      </c>
      <c r="AD253">
        <v>0.06</v>
      </c>
      <c r="AE253">
        <v>3.4</v>
      </c>
      <c r="AF253">
        <v>1.2E-2</v>
      </c>
      <c r="AG253">
        <v>0.11</v>
      </c>
      <c r="AH253">
        <v>1.3</v>
      </c>
      <c r="AI253">
        <v>36</v>
      </c>
      <c r="AJ253">
        <v>0.2</v>
      </c>
      <c r="AK253">
        <v>175.3</v>
      </c>
    </row>
    <row r="254" spans="1:37">
      <c r="A254">
        <v>531</v>
      </c>
      <c r="B254">
        <v>1.02</v>
      </c>
      <c r="C254">
        <v>20.2</v>
      </c>
      <c r="D254">
        <v>2.5</v>
      </c>
      <c r="E254">
        <v>0.5</v>
      </c>
      <c r="F254">
        <v>117</v>
      </c>
      <c r="G254">
        <v>0.28000000000000003</v>
      </c>
      <c r="H254">
        <v>7.0000000000000007E-2</v>
      </c>
      <c r="I254">
        <v>0.42</v>
      </c>
      <c r="J254">
        <v>4.3</v>
      </c>
      <c r="K254">
        <v>21.6</v>
      </c>
      <c r="L254">
        <v>31.4</v>
      </c>
      <c r="M254">
        <v>3.15</v>
      </c>
      <c r="N254">
        <v>4.2</v>
      </c>
      <c r="O254">
        <v>42</v>
      </c>
      <c r="P254">
        <v>0.05</v>
      </c>
      <c r="Q254">
        <v>19.2</v>
      </c>
      <c r="R254">
        <v>0.2</v>
      </c>
      <c r="S254">
        <v>99</v>
      </c>
      <c r="T254">
        <v>2.64</v>
      </c>
      <c r="U254">
        <v>3.0000000000000001E-3</v>
      </c>
      <c r="V254">
        <v>19.3</v>
      </c>
      <c r="W254">
        <v>6.8000000000000005E-2</v>
      </c>
      <c r="X254">
        <v>53.39</v>
      </c>
      <c r="Y254">
        <v>0.03</v>
      </c>
      <c r="Z254">
        <v>2.35</v>
      </c>
      <c r="AA254">
        <v>1.3</v>
      </c>
      <c r="AB254">
        <v>0.8</v>
      </c>
      <c r="AC254">
        <v>25.2</v>
      </c>
      <c r="AD254">
        <v>0.01</v>
      </c>
      <c r="AE254">
        <v>4.2</v>
      </c>
      <c r="AF254">
        <v>2.5999999999999999E-2</v>
      </c>
      <c r="AG254">
        <v>0.11</v>
      </c>
      <c r="AH254">
        <v>1.2</v>
      </c>
      <c r="AI254">
        <v>43</v>
      </c>
      <c r="AJ254">
        <v>0.2</v>
      </c>
      <c r="AK254">
        <v>97.6</v>
      </c>
    </row>
    <row r="255" spans="1:37">
      <c r="A255">
        <v>381</v>
      </c>
      <c r="B255">
        <v>1.01</v>
      </c>
      <c r="C255">
        <v>33.799999999999997</v>
      </c>
      <c r="D255">
        <v>2.5</v>
      </c>
      <c r="E255">
        <v>0.5</v>
      </c>
      <c r="F255">
        <v>134.80000000000001</v>
      </c>
      <c r="G255">
        <v>0.19</v>
      </c>
      <c r="H255">
        <v>0.05</v>
      </c>
      <c r="I255">
        <v>0.43</v>
      </c>
      <c r="J255">
        <v>5.0999999999999996</v>
      </c>
      <c r="K255">
        <v>19</v>
      </c>
      <c r="L255">
        <v>34.880000000000003</v>
      </c>
      <c r="M255">
        <v>3.13</v>
      </c>
      <c r="N255">
        <v>3.5</v>
      </c>
      <c r="O255">
        <v>34</v>
      </c>
      <c r="P255">
        <v>0.05</v>
      </c>
      <c r="Q255">
        <v>16</v>
      </c>
      <c r="R255">
        <v>0.2</v>
      </c>
      <c r="S255">
        <v>87</v>
      </c>
      <c r="T255">
        <v>2.81</v>
      </c>
      <c r="U255">
        <v>3.0000000000000001E-3</v>
      </c>
      <c r="V255">
        <v>27.9</v>
      </c>
      <c r="W255">
        <v>5.7000000000000002E-2</v>
      </c>
      <c r="X255">
        <v>47.36</v>
      </c>
      <c r="Y255">
        <v>0.03</v>
      </c>
      <c r="Z255">
        <v>1.96</v>
      </c>
      <c r="AA255">
        <v>1.2</v>
      </c>
      <c r="AB255">
        <v>1.1000000000000001</v>
      </c>
      <c r="AC255">
        <v>20</v>
      </c>
      <c r="AD255">
        <v>0.06</v>
      </c>
      <c r="AE255">
        <v>2.4</v>
      </c>
      <c r="AF255">
        <v>1.7000000000000001E-2</v>
      </c>
      <c r="AG255">
        <v>0.12</v>
      </c>
      <c r="AH255">
        <v>1.2</v>
      </c>
      <c r="AI255">
        <v>36</v>
      </c>
      <c r="AJ255">
        <v>0.2</v>
      </c>
      <c r="AK255">
        <v>121.3</v>
      </c>
    </row>
    <row r="256" spans="1:37">
      <c r="A256">
        <v>288</v>
      </c>
      <c r="B256">
        <v>1.39</v>
      </c>
      <c r="C256">
        <v>19.8</v>
      </c>
      <c r="D256">
        <v>2.5</v>
      </c>
      <c r="E256">
        <v>1</v>
      </c>
      <c r="F256">
        <v>172.9</v>
      </c>
      <c r="G256">
        <v>0.24</v>
      </c>
      <c r="H256">
        <v>0.1</v>
      </c>
      <c r="I256">
        <v>0.49</v>
      </c>
      <c r="J256">
        <v>7.6</v>
      </c>
      <c r="K256">
        <v>25.8</v>
      </c>
      <c r="L256">
        <v>42.14</v>
      </c>
      <c r="M256">
        <v>2.88</v>
      </c>
      <c r="N256">
        <v>3.5</v>
      </c>
      <c r="O256">
        <v>22</v>
      </c>
      <c r="P256">
        <v>0.06</v>
      </c>
      <c r="Q256">
        <v>18.5</v>
      </c>
      <c r="R256">
        <v>0.36</v>
      </c>
      <c r="S256">
        <v>138</v>
      </c>
      <c r="T256">
        <v>2.59</v>
      </c>
      <c r="U256">
        <v>5.0000000000000001E-3</v>
      </c>
      <c r="V256">
        <v>28.6</v>
      </c>
      <c r="W256">
        <v>5.2999999999999999E-2</v>
      </c>
      <c r="X256">
        <v>32.700000000000003</v>
      </c>
      <c r="Y256">
        <v>0.04</v>
      </c>
      <c r="Z256">
        <v>1.96</v>
      </c>
      <c r="AA256">
        <v>1.8</v>
      </c>
      <c r="AB256">
        <v>0.8</v>
      </c>
      <c r="AC256">
        <v>27.3</v>
      </c>
      <c r="AD256">
        <v>0.06</v>
      </c>
      <c r="AE256">
        <v>4.8</v>
      </c>
      <c r="AF256">
        <v>2.8000000000000001E-2</v>
      </c>
      <c r="AG256">
        <v>0.15</v>
      </c>
      <c r="AH256">
        <v>1.5</v>
      </c>
      <c r="AI256">
        <v>40</v>
      </c>
      <c r="AJ256">
        <v>0.2</v>
      </c>
      <c r="AK256">
        <v>106.6</v>
      </c>
    </row>
    <row r="257" spans="1:37">
      <c r="A257">
        <v>427</v>
      </c>
      <c r="B257">
        <v>1.41</v>
      </c>
      <c r="C257">
        <v>17</v>
      </c>
      <c r="D257">
        <v>1.9</v>
      </c>
      <c r="E257">
        <v>4</v>
      </c>
      <c r="F257">
        <v>334.8</v>
      </c>
      <c r="G257">
        <v>0.21</v>
      </c>
      <c r="H257">
        <v>0.27</v>
      </c>
      <c r="I257">
        <v>0.71</v>
      </c>
      <c r="J257">
        <v>18.899999999999999</v>
      </c>
      <c r="K257">
        <v>101.2</v>
      </c>
      <c r="L257">
        <v>28.22</v>
      </c>
      <c r="M257">
        <v>2.74</v>
      </c>
      <c r="N257">
        <v>4.7</v>
      </c>
      <c r="O257">
        <v>19</v>
      </c>
      <c r="P257">
        <v>0.09</v>
      </c>
      <c r="Q257">
        <v>19.100000000000001</v>
      </c>
      <c r="R257">
        <v>1.48</v>
      </c>
      <c r="S257">
        <v>376</v>
      </c>
      <c r="T257">
        <v>3.1</v>
      </c>
      <c r="U257">
        <v>8.0000000000000002E-3</v>
      </c>
      <c r="V257">
        <v>114.5</v>
      </c>
      <c r="W257">
        <v>7.2999999999999995E-2</v>
      </c>
      <c r="X257">
        <v>20.81</v>
      </c>
      <c r="Y257">
        <v>0.01</v>
      </c>
      <c r="Z257">
        <v>1.92</v>
      </c>
      <c r="AA257">
        <v>3.3</v>
      </c>
      <c r="AB257">
        <v>0.4</v>
      </c>
      <c r="AC257">
        <v>31</v>
      </c>
      <c r="AD257">
        <v>0.04</v>
      </c>
      <c r="AE257">
        <v>5.0999999999999996</v>
      </c>
      <c r="AF257">
        <v>5.7000000000000002E-2</v>
      </c>
      <c r="AG257">
        <v>0.13</v>
      </c>
      <c r="AH257">
        <v>1.1000000000000001</v>
      </c>
      <c r="AI257">
        <v>53</v>
      </c>
      <c r="AJ257">
        <v>0.2</v>
      </c>
      <c r="AK257">
        <v>107.8</v>
      </c>
    </row>
    <row r="258" spans="1:37">
      <c r="A258">
        <v>334</v>
      </c>
      <c r="B258">
        <v>1.44</v>
      </c>
      <c r="C258">
        <v>13.1</v>
      </c>
      <c r="D258">
        <v>0.8</v>
      </c>
      <c r="E258">
        <v>2</v>
      </c>
      <c r="F258">
        <v>190.9</v>
      </c>
      <c r="G258">
        <v>0.17</v>
      </c>
      <c r="H258">
        <v>0.23</v>
      </c>
      <c r="I258">
        <v>1.47</v>
      </c>
      <c r="J258">
        <v>25.5</v>
      </c>
      <c r="K258">
        <v>202.9</v>
      </c>
      <c r="L258">
        <v>28.65</v>
      </c>
      <c r="M258">
        <v>3.1</v>
      </c>
      <c r="N258">
        <v>4.2</v>
      </c>
      <c r="O258">
        <v>7</v>
      </c>
      <c r="P258">
        <v>7.0000000000000007E-2</v>
      </c>
      <c r="Q258">
        <v>15.8</v>
      </c>
      <c r="R258">
        <v>1.9</v>
      </c>
      <c r="S258">
        <v>369</v>
      </c>
      <c r="T258">
        <v>2.39</v>
      </c>
      <c r="U258">
        <v>8.0000000000000002E-3</v>
      </c>
      <c r="V258">
        <v>170.6</v>
      </c>
      <c r="W258">
        <v>3.7999999999999999E-2</v>
      </c>
      <c r="X258">
        <v>12.98</v>
      </c>
      <c r="Y258">
        <v>0.01</v>
      </c>
      <c r="Z258">
        <v>1.72</v>
      </c>
      <c r="AA258">
        <v>3.6</v>
      </c>
      <c r="AB258">
        <v>0.3</v>
      </c>
      <c r="AC258">
        <v>18.600000000000001</v>
      </c>
      <c r="AD258">
        <v>0.05</v>
      </c>
      <c r="AE258">
        <v>4</v>
      </c>
      <c r="AF258">
        <v>0.06</v>
      </c>
      <c r="AG258">
        <v>0.1</v>
      </c>
      <c r="AH258">
        <v>0.8</v>
      </c>
      <c r="AI258">
        <v>60</v>
      </c>
      <c r="AJ258">
        <v>0.2</v>
      </c>
      <c r="AK258">
        <v>119.7</v>
      </c>
    </row>
    <row r="259" spans="1:37">
      <c r="A259">
        <v>932</v>
      </c>
      <c r="B259">
        <v>0.99</v>
      </c>
      <c r="C259">
        <v>15.6</v>
      </c>
      <c r="D259">
        <v>1.1000000000000001</v>
      </c>
      <c r="E259">
        <v>2</v>
      </c>
      <c r="F259">
        <v>224.6</v>
      </c>
      <c r="G259">
        <v>0.24</v>
      </c>
      <c r="H259">
        <v>0.16</v>
      </c>
      <c r="I259">
        <v>1.23</v>
      </c>
      <c r="J259">
        <v>11.9</v>
      </c>
      <c r="K259">
        <v>68.3</v>
      </c>
      <c r="L259">
        <v>24.49</v>
      </c>
      <c r="M259">
        <v>2.65</v>
      </c>
      <c r="N259">
        <v>3.3</v>
      </c>
      <c r="O259">
        <v>18</v>
      </c>
      <c r="P259">
        <v>7.0000000000000007E-2</v>
      </c>
      <c r="Q259">
        <v>17.600000000000001</v>
      </c>
      <c r="R259">
        <v>0.71</v>
      </c>
      <c r="S259">
        <v>255</v>
      </c>
      <c r="T259">
        <v>2.54</v>
      </c>
      <c r="U259">
        <v>5.0000000000000001E-3</v>
      </c>
      <c r="V259">
        <v>75.7</v>
      </c>
      <c r="W259">
        <v>8.2000000000000003E-2</v>
      </c>
      <c r="X259">
        <v>18.86</v>
      </c>
      <c r="Y259">
        <v>0.01</v>
      </c>
      <c r="Z259">
        <v>2.0699999999999998</v>
      </c>
      <c r="AA259">
        <v>1.8</v>
      </c>
      <c r="AB259">
        <v>0.6</v>
      </c>
      <c r="AC259">
        <v>23.2</v>
      </c>
      <c r="AD259">
        <v>0.05</v>
      </c>
      <c r="AE259">
        <v>6</v>
      </c>
      <c r="AF259">
        <v>3.1E-2</v>
      </c>
      <c r="AG259">
        <v>0.08</v>
      </c>
      <c r="AH259">
        <v>1.1000000000000001</v>
      </c>
      <c r="AI259">
        <v>37</v>
      </c>
      <c r="AJ259">
        <v>0.2</v>
      </c>
      <c r="AK259">
        <v>184.2</v>
      </c>
    </row>
    <row r="260" spans="1:37">
      <c r="A260">
        <v>1986</v>
      </c>
      <c r="B260">
        <v>1.8</v>
      </c>
      <c r="C260">
        <v>25</v>
      </c>
      <c r="D260">
        <v>21.8</v>
      </c>
      <c r="E260">
        <v>2</v>
      </c>
      <c r="F260">
        <v>268.89999999999998</v>
      </c>
      <c r="G260">
        <v>0.27</v>
      </c>
      <c r="H260">
        <v>0.12</v>
      </c>
      <c r="I260">
        <v>1.78</v>
      </c>
      <c r="J260">
        <v>12.4</v>
      </c>
      <c r="K260">
        <v>70.2</v>
      </c>
      <c r="L260">
        <v>36.99</v>
      </c>
      <c r="M260">
        <v>3.68</v>
      </c>
      <c r="N260">
        <v>5</v>
      </c>
      <c r="O260">
        <v>55</v>
      </c>
      <c r="P260">
        <v>0.08</v>
      </c>
      <c r="Q260">
        <v>14.6</v>
      </c>
      <c r="R260">
        <v>0.85</v>
      </c>
      <c r="S260">
        <v>227</v>
      </c>
      <c r="T260">
        <v>4.07</v>
      </c>
      <c r="U260">
        <v>5.0000000000000001E-3</v>
      </c>
      <c r="V260">
        <v>79.900000000000006</v>
      </c>
      <c r="W260">
        <v>6.7000000000000004E-2</v>
      </c>
      <c r="X260">
        <v>22.16</v>
      </c>
      <c r="Y260">
        <v>0.01</v>
      </c>
      <c r="Z260">
        <v>1.92</v>
      </c>
      <c r="AA260">
        <v>3</v>
      </c>
      <c r="AB260">
        <v>1</v>
      </c>
      <c r="AC260">
        <v>19.7</v>
      </c>
      <c r="AD260">
        <v>0.1</v>
      </c>
      <c r="AE260">
        <v>5.3</v>
      </c>
      <c r="AF260">
        <v>4.3999999999999997E-2</v>
      </c>
      <c r="AG260">
        <v>0.15</v>
      </c>
      <c r="AH260">
        <v>1.2</v>
      </c>
      <c r="AI260">
        <v>58</v>
      </c>
      <c r="AJ260">
        <v>0.3</v>
      </c>
      <c r="AK260">
        <v>181</v>
      </c>
    </row>
    <row r="261" spans="1:37">
      <c r="A261">
        <v>313</v>
      </c>
      <c r="B261">
        <v>1.31</v>
      </c>
      <c r="C261">
        <v>13.9</v>
      </c>
      <c r="D261">
        <v>5.4</v>
      </c>
      <c r="E261">
        <v>2</v>
      </c>
      <c r="F261">
        <v>167.4</v>
      </c>
      <c r="G261">
        <v>0.26</v>
      </c>
      <c r="H261">
        <v>0.03</v>
      </c>
      <c r="I261">
        <v>1.37</v>
      </c>
      <c r="J261">
        <v>7.8</v>
      </c>
      <c r="K261">
        <v>23.4</v>
      </c>
      <c r="L261">
        <v>46.37</v>
      </c>
      <c r="M261">
        <v>2.77</v>
      </c>
      <c r="N261">
        <v>3.1</v>
      </c>
      <c r="O261">
        <v>23</v>
      </c>
      <c r="P261">
        <v>0.05</v>
      </c>
      <c r="Q261">
        <v>20.399999999999999</v>
      </c>
      <c r="R261">
        <v>0.48</v>
      </c>
      <c r="S261">
        <v>82</v>
      </c>
      <c r="T261">
        <v>3.37</v>
      </c>
      <c r="U261">
        <v>2E-3</v>
      </c>
      <c r="V261">
        <v>35.799999999999997</v>
      </c>
      <c r="W261">
        <v>7.8E-2</v>
      </c>
      <c r="X261">
        <v>25.56</v>
      </c>
      <c r="Y261">
        <v>0.01</v>
      </c>
      <c r="Z261">
        <v>1.87</v>
      </c>
      <c r="AA261">
        <v>1.4</v>
      </c>
      <c r="AB261">
        <v>1.5</v>
      </c>
      <c r="AC261">
        <v>9</v>
      </c>
      <c r="AD261">
        <v>7.0000000000000007E-2</v>
      </c>
      <c r="AE261">
        <v>7.6</v>
      </c>
      <c r="AF261">
        <v>6.0000000000000001E-3</v>
      </c>
      <c r="AG261">
        <v>0.08</v>
      </c>
      <c r="AH261">
        <v>1.1000000000000001</v>
      </c>
      <c r="AI261">
        <v>32</v>
      </c>
      <c r="AJ261">
        <v>0.1</v>
      </c>
      <c r="AK261">
        <v>161.1</v>
      </c>
    </row>
    <row r="262" spans="1:37">
      <c r="A262">
        <v>1019</v>
      </c>
      <c r="B262">
        <v>1.21</v>
      </c>
      <c r="C262">
        <v>14.3</v>
      </c>
      <c r="D262">
        <v>3.7</v>
      </c>
      <c r="E262">
        <v>2</v>
      </c>
      <c r="F262">
        <v>136.69999999999999</v>
      </c>
      <c r="G262">
        <v>0.2</v>
      </c>
      <c r="H262">
        <v>0.12</v>
      </c>
      <c r="I262">
        <v>1.44</v>
      </c>
      <c r="J262">
        <v>11.8</v>
      </c>
      <c r="K262">
        <v>61</v>
      </c>
      <c r="L262">
        <v>21.25</v>
      </c>
      <c r="M262">
        <v>2.78</v>
      </c>
      <c r="N262">
        <v>4.8</v>
      </c>
      <c r="O262">
        <v>22</v>
      </c>
      <c r="P262">
        <v>0.06</v>
      </c>
      <c r="Q262">
        <v>13.1</v>
      </c>
      <c r="R262">
        <v>0.74</v>
      </c>
      <c r="S262">
        <v>321</v>
      </c>
      <c r="T262">
        <v>2.66</v>
      </c>
      <c r="U262">
        <v>6.0000000000000001E-3</v>
      </c>
      <c r="V262">
        <v>77.8</v>
      </c>
      <c r="W262">
        <v>0.10100000000000001</v>
      </c>
      <c r="X262">
        <v>19.3</v>
      </c>
      <c r="Y262">
        <v>0.01</v>
      </c>
      <c r="Z262">
        <v>1.56</v>
      </c>
      <c r="AA262">
        <v>2.4</v>
      </c>
      <c r="AB262">
        <v>0.6</v>
      </c>
      <c r="AC262">
        <v>15</v>
      </c>
      <c r="AD262">
        <v>0.03</v>
      </c>
      <c r="AE262">
        <v>4</v>
      </c>
      <c r="AF262">
        <v>3.5999999999999997E-2</v>
      </c>
      <c r="AG262">
        <v>0.1</v>
      </c>
      <c r="AH262">
        <v>0.8</v>
      </c>
      <c r="AI262">
        <v>46</v>
      </c>
      <c r="AJ262">
        <v>0.3</v>
      </c>
      <c r="AK262">
        <v>197.9</v>
      </c>
    </row>
    <row r="263" spans="1:37">
      <c r="A263">
        <v>2506</v>
      </c>
      <c r="B263">
        <v>0.9</v>
      </c>
      <c r="C263">
        <v>9.6</v>
      </c>
      <c r="D263">
        <v>0.1</v>
      </c>
      <c r="E263">
        <v>2</v>
      </c>
      <c r="F263">
        <v>176.8</v>
      </c>
      <c r="G263">
        <v>0.01</v>
      </c>
      <c r="H263">
        <v>0.06</v>
      </c>
      <c r="I263">
        <v>0.31</v>
      </c>
      <c r="J263">
        <v>0.3</v>
      </c>
      <c r="K263">
        <v>49.9</v>
      </c>
      <c r="L263">
        <v>67.17</v>
      </c>
      <c r="M263">
        <v>0.67</v>
      </c>
      <c r="N263">
        <v>0.8</v>
      </c>
      <c r="O263">
        <v>440</v>
      </c>
      <c r="P263">
        <v>7.0000000000000007E-2</v>
      </c>
      <c r="Q263">
        <v>13.6</v>
      </c>
      <c r="R263">
        <v>0.01</v>
      </c>
      <c r="S263">
        <v>34</v>
      </c>
      <c r="T263">
        <v>8.75</v>
      </c>
      <c r="U263">
        <v>5.0000000000000001E-4</v>
      </c>
      <c r="V263">
        <v>2.2999999999999998</v>
      </c>
      <c r="W263">
        <v>0.94399999999999995</v>
      </c>
      <c r="X263">
        <v>2.65</v>
      </c>
      <c r="Y263">
        <v>0.01</v>
      </c>
      <c r="Z263">
        <v>10.76</v>
      </c>
      <c r="AA263">
        <v>1.1000000000000001</v>
      </c>
      <c r="AB263">
        <v>9.5</v>
      </c>
      <c r="AC263">
        <v>34.200000000000003</v>
      </c>
      <c r="AD263">
        <v>0.09</v>
      </c>
      <c r="AE263">
        <v>1.2</v>
      </c>
      <c r="AF263">
        <v>4.0000000000000001E-3</v>
      </c>
      <c r="AG263">
        <v>0.21</v>
      </c>
      <c r="AH263">
        <v>17</v>
      </c>
      <c r="AI263">
        <v>250</v>
      </c>
      <c r="AJ263">
        <v>0.2</v>
      </c>
      <c r="AK263">
        <v>41.7</v>
      </c>
    </row>
    <row r="264" spans="1:37">
      <c r="A264">
        <v>2663</v>
      </c>
      <c r="B264">
        <v>0.75</v>
      </c>
      <c r="C264">
        <v>14</v>
      </c>
      <c r="D264">
        <v>0.1</v>
      </c>
      <c r="E264">
        <v>1</v>
      </c>
      <c r="F264">
        <v>183.4</v>
      </c>
      <c r="G264">
        <v>0.02</v>
      </c>
      <c r="H264">
        <v>0.05</v>
      </c>
      <c r="I264">
        <v>0.42</v>
      </c>
      <c r="J264">
        <v>0.5</v>
      </c>
      <c r="K264">
        <v>46.9</v>
      </c>
      <c r="L264">
        <v>70.44</v>
      </c>
      <c r="M264">
        <v>0.77</v>
      </c>
      <c r="N264">
        <v>0.9</v>
      </c>
      <c r="O264">
        <v>643</v>
      </c>
      <c r="P264">
        <v>0.06</v>
      </c>
      <c r="Q264">
        <v>13.4</v>
      </c>
      <c r="R264">
        <v>0.02</v>
      </c>
      <c r="S264">
        <v>32</v>
      </c>
      <c r="T264">
        <v>10.06</v>
      </c>
      <c r="U264">
        <v>5.0000000000000001E-4</v>
      </c>
      <c r="V264">
        <v>3.8</v>
      </c>
      <c r="W264">
        <v>0.70799999999999996</v>
      </c>
      <c r="X264">
        <v>3.34</v>
      </c>
      <c r="Y264">
        <v>0.01</v>
      </c>
      <c r="Z264">
        <v>14.1</v>
      </c>
      <c r="AA264">
        <v>1.4</v>
      </c>
      <c r="AB264">
        <v>6.5</v>
      </c>
      <c r="AC264">
        <v>17.8</v>
      </c>
      <c r="AD264">
        <v>7.0000000000000007E-2</v>
      </c>
      <c r="AE264">
        <v>1.3</v>
      </c>
      <c r="AF264">
        <v>5.0000000000000001E-3</v>
      </c>
      <c r="AG264">
        <v>0.15</v>
      </c>
      <c r="AH264">
        <v>16.899999999999999</v>
      </c>
      <c r="AI264">
        <v>276</v>
      </c>
      <c r="AJ264">
        <v>0.3</v>
      </c>
      <c r="AK264">
        <v>39.9</v>
      </c>
    </row>
    <row r="265" spans="1:37">
      <c r="A265">
        <v>1413</v>
      </c>
      <c r="B265">
        <v>1.1399999999999999</v>
      </c>
      <c r="C265">
        <v>71.599999999999994</v>
      </c>
      <c r="D265">
        <v>1</v>
      </c>
      <c r="E265">
        <v>3</v>
      </c>
      <c r="F265">
        <v>246.7</v>
      </c>
      <c r="G265">
        <v>0.11</v>
      </c>
      <c r="H265">
        <v>0.01</v>
      </c>
      <c r="I265">
        <v>0.36</v>
      </c>
      <c r="J265">
        <v>0.2</v>
      </c>
      <c r="K265">
        <v>68.400000000000006</v>
      </c>
      <c r="L265">
        <v>35.090000000000003</v>
      </c>
      <c r="M265">
        <v>2.3199999999999998</v>
      </c>
      <c r="N265">
        <v>1.7</v>
      </c>
      <c r="O265">
        <v>70</v>
      </c>
      <c r="P265">
        <v>0.06</v>
      </c>
      <c r="Q265">
        <v>8.1999999999999993</v>
      </c>
      <c r="R265">
        <v>0.01</v>
      </c>
      <c r="S265">
        <v>31</v>
      </c>
      <c r="T265">
        <v>64.86</v>
      </c>
      <c r="U265">
        <v>5.0000000000000001E-4</v>
      </c>
      <c r="V265">
        <v>0.9</v>
      </c>
      <c r="W265">
        <v>1.964</v>
      </c>
      <c r="X265">
        <v>11.45</v>
      </c>
      <c r="Y265">
        <v>0.03</v>
      </c>
      <c r="Z265">
        <v>52.43</v>
      </c>
      <c r="AA265">
        <v>4.7</v>
      </c>
      <c r="AB265">
        <v>38.200000000000003</v>
      </c>
      <c r="AC265">
        <v>8.3000000000000007</v>
      </c>
      <c r="AD265">
        <v>0.14000000000000001</v>
      </c>
      <c r="AE265">
        <v>8.1999999999999993</v>
      </c>
      <c r="AF265">
        <v>3.0000000000000001E-3</v>
      </c>
      <c r="AG265">
        <v>0.28999999999999998</v>
      </c>
      <c r="AH265">
        <v>18.899999999999999</v>
      </c>
      <c r="AI265">
        <v>113</v>
      </c>
      <c r="AJ265">
        <v>0.8</v>
      </c>
      <c r="AK265">
        <v>31.8</v>
      </c>
    </row>
    <row r="266" spans="1:37">
      <c r="A266">
        <v>821</v>
      </c>
      <c r="B266">
        <v>0.25</v>
      </c>
      <c r="C266">
        <v>24.1</v>
      </c>
      <c r="D266">
        <v>0.1</v>
      </c>
      <c r="E266">
        <v>4</v>
      </c>
      <c r="F266">
        <v>297.3</v>
      </c>
      <c r="G266">
        <v>0.04</v>
      </c>
      <c r="H266">
        <v>0.11</v>
      </c>
      <c r="I266">
        <v>0.54</v>
      </c>
      <c r="J266">
        <v>0.2</v>
      </c>
      <c r="K266">
        <v>26</v>
      </c>
      <c r="L266">
        <v>12.47</v>
      </c>
      <c r="M266">
        <v>0.75</v>
      </c>
      <c r="N266">
        <v>0.8</v>
      </c>
      <c r="O266">
        <v>269</v>
      </c>
      <c r="P266">
        <v>0.09</v>
      </c>
      <c r="Q266">
        <v>10.3</v>
      </c>
      <c r="R266">
        <v>0.01</v>
      </c>
      <c r="S266">
        <v>26</v>
      </c>
      <c r="T266">
        <v>15</v>
      </c>
      <c r="U266">
        <v>5.0000000000000001E-4</v>
      </c>
      <c r="V266">
        <v>2.2000000000000002</v>
      </c>
      <c r="W266">
        <v>0.214</v>
      </c>
      <c r="X266">
        <v>4.0999999999999996</v>
      </c>
      <c r="Y266">
        <v>0.03</v>
      </c>
      <c r="Z266">
        <v>30.18</v>
      </c>
      <c r="AA266">
        <v>0.6</v>
      </c>
      <c r="AB266">
        <v>6.1</v>
      </c>
      <c r="AC266">
        <v>82.7</v>
      </c>
      <c r="AD266">
        <v>0.01</v>
      </c>
      <c r="AE266">
        <v>2.2999999999999998</v>
      </c>
      <c r="AF266">
        <v>3.0000000000000001E-3</v>
      </c>
      <c r="AG266">
        <v>0.49</v>
      </c>
      <c r="AH266">
        <v>11.9</v>
      </c>
      <c r="AI266">
        <v>186</v>
      </c>
      <c r="AJ266">
        <v>0.4</v>
      </c>
      <c r="AK266">
        <v>20.6</v>
      </c>
    </row>
    <row r="267" spans="1:37">
      <c r="A267">
        <v>111</v>
      </c>
      <c r="B267">
        <v>0.45</v>
      </c>
      <c r="C267">
        <v>36.700000000000003</v>
      </c>
      <c r="D267">
        <v>2.2000000000000002</v>
      </c>
      <c r="E267">
        <v>3</v>
      </c>
      <c r="F267">
        <v>429.2</v>
      </c>
      <c r="G267">
        <v>0.15</v>
      </c>
      <c r="H267">
        <v>5.0000000000000001E-3</v>
      </c>
      <c r="I267">
        <v>1.01</v>
      </c>
      <c r="J267">
        <v>14.2</v>
      </c>
      <c r="K267">
        <v>12.4</v>
      </c>
      <c r="L267">
        <v>108.31</v>
      </c>
      <c r="M267">
        <v>10.119999999999999</v>
      </c>
      <c r="N267">
        <v>1.9</v>
      </c>
      <c r="O267">
        <v>30</v>
      </c>
      <c r="P267">
        <v>0.14000000000000001</v>
      </c>
      <c r="Q267">
        <v>9</v>
      </c>
      <c r="R267">
        <v>0.06</v>
      </c>
      <c r="S267">
        <v>514</v>
      </c>
      <c r="T267">
        <v>8.06</v>
      </c>
      <c r="U267">
        <v>5.0000000000000001E-4</v>
      </c>
      <c r="V267">
        <v>94.8</v>
      </c>
      <c r="W267">
        <v>0.16700000000000001</v>
      </c>
      <c r="X267">
        <v>11.17</v>
      </c>
      <c r="Y267">
        <v>0.01</v>
      </c>
      <c r="Z267">
        <v>1.07</v>
      </c>
      <c r="AA267">
        <v>1.7</v>
      </c>
      <c r="AB267">
        <v>0.9</v>
      </c>
      <c r="AC267">
        <v>3</v>
      </c>
      <c r="AD267">
        <v>7.0000000000000007E-2</v>
      </c>
      <c r="AE267">
        <v>2.2000000000000002</v>
      </c>
      <c r="AF267">
        <v>4.0000000000000001E-3</v>
      </c>
      <c r="AG267">
        <v>0.31</v>
      </c>
      <c r="AH267">
        <v>1.4</v>
      </c>
      <c r="AI267">
        <v>14</v>
      </c>
      <c r="AJ267">
        <v>0.2</v>
      </c>
      <c r="AK267">
        <v>313.2</v>
      </c>
    </row>
    <row r="268" spans="1:37">
      <c r="A268">
        <v>12</v>
      </c>
      <c r="B268">
        <v>0.69</v>
      </c>
      <c r="C268">
        <v>0.8</v>
      </c>
      <c r="D268">
        <v>1.9</v>
      </c>
      <c r="E268">
        <v>2</v>
      </c>
      <c r="F268">
        <v>9</v>
      </c>
      <c r="G268">
        <v>0.02</v>
      </c>
      <c r="H268">
        <v>2.87</v>
      </c>
      <c r="I268">
        <v>0.04</v>
      </c>
      <c r="J268">
        <v>6.9</v>
      </c>
      <c r="K268">
        <v>18</v>
      </c>
      <c r="L268">
        <v>1.01</v>
      </c>
      <c r="M268">
        <v>1.36</v>
      </c>
      <c r="N268">
        <v>2.1</v>
      </c>
      <c r="O268">
        <v>11</v>
      </c>
      <c r="P268">
        <v>5.0000000000000001E-3</v>
      </c>
      <c r="Q268">
        <v>0.25</v>
      </c>
      <c r="R268">
        <v>0.54</v>
      </c>
      <c r="S268">
        <v>226</v>
      </c>
      <c r="T268">
        <v>0.2</v>
      </c>
      <c r="U268">
        <v>2.5000000000000001E-2</v>
      </c>
      <c r="V268">
        <v>7.6</v>
      </c>
      <c r="W268">
        <v>5.0000000000000001E-3</v>
      </c>
      <c r="X268">
        <v>0.86</v>
      </c>
      <c r="Y268">
        <v>0.01</v>
      </c>
      <c r="Z268">
        <v>0.25</v>
      </c>
      <c r="AA268">
        <v>0.3</v>
      </c>
      <c r="AB268">
        <v>0.05</v>
      </c>
      <c r="AC268">
        <v>231.7</v>
      </c>
      <c r="AD268">
        <v>0.01</v>
      </c>
      <c r="AE268">
        <v>0.05</v>
      </c>
      <c r="AF268">
        <v>5.0000000000000001E-4</v>
      </c>
      <c r="AG268">
        <v>0.01</v>
      </c>
      <c r="AH268">
        <v>0.05</v>
      </c>
      <c r="AI268">
        <v>13</v>
      </c>
      <c r="AJ268">
        <v>0.05</v>
      </c>
      <c r="AK268">
        <v>13.4</v>
      </c>
    </row>
    <row r="269" spans="1:37">
      <c r="A269">
        <v>18</v>
      </c>
      <c r="B269">
        <v>3.48</v>
      </c>
      <c r="C269">
        <v>1.4</v>
      </c>
      <c r="D269">
        <v>1</v>
      </c>
      <c r="E269">
        <v>5</v>
      </c>
      <c r="F269">
        <v>97.4</v>
      </c>
      <c r="G269">
        <v>0.01</v>
      </c>
      <c r="H269">
        <v>3.78</v>
      </c>
      <c r="I269">
        <v>0.08</v>
      </c>
      <c r="J269">
        <v>28.3</v>
      </c>
      <c r="K269">
        <v>21.3</v>
      </c>
      <c r="L269">
        <v>18.489999999999998</v>
      </c>
      <c r="M269">
        <v>4.3499999999999996</v>
      </c>
      <c r="N269">
        <v>9.8000000000000007</v>
      </c>
      <c r="O269">
        <v>2.5</v>
      </c>
      <c r="P269">
        <v>0.1</v>
      </c>
      <c r="Q269">
        <v>3.3</v>
      </c>
      <c r="R269">
        <v>2.2000000000000002</v>
      </c>
      <c r="S269">
        <v>667</v>
      </c>
      <c r="T269">
        <v>0.19</v>
      </c>
      <c r="U269">
        <v>3.6999999999999998E-2</v>
      </c>
      <c r="V269">
        <v>46.5</v>
      </c>
      <c r="W269">
        <v>8.5000000000000006E-2</v>
      </c>
      <c r="X269">
        <v>2.2000000000000002</v>
      </c>
      <c r="Y269">
        <v>0.01</v>
      </c>
      <c r="Z269">
        <v>0.35</v>
      </c>
      <c r="AA269">
        <v>3</v>
      </c>
      <c r="AB269">
        <v>0.05</v>
      </c>
      <c r="AC269">
        <v>104.5</v>
      </c>
      <c r="AD269">
        <v>0.01</v>
      </c>
      <c r="AE269">
        <v>0.4</v>
      </c>
      <c r="AF269">
        <v>0.42599999999999999</v>
      </c>
      <c r="AG269">
        <v>0.02</v>
      </c>
      <c r="AH269">
        <v>0.05</v>
      </c>
      <c r="AI269">
        <v>118</v>
      </c>
      <c r="AJ269">
        <v>0.4</v>
      </c>
      <c r="AK269">
        <v>50.2</v>
      </c>
    </row>
    <row r="270" spans="1:37">
      <c r="A270">
        <v>2137</v>
      </c>
      <c r="B270">
        <v>0.84</v>
      </c>
      <c r="C270">
        <v>327.3</v>
      </c>
      <c r="D270">
        <v>0.1</v>
      </c>
      <c r="E270">
        <v>7</v>
      </c>
      <c r="F270">
        <v>761.2</v>
      </c>
      <c r="G270">
        <v>0.15</v>
      </c>
      <c r="H270">
        <v>7.0000000000000007E-2</v>
      </c>
      <c r="I270">
        <v>1.91</v>
      </c>
      <c r="J270">
        <v>1.6</v>
      </c>
      <c r="K270">
        <v>75.599999999999994</v>
      </c>
      <c r="L270">
        <v>105.97</v>
      </c>
      <c r="M270">
        <v>6.24</v>
      </c>
      <c r="N270">
        <v>2.6</v>
      </c>
      <c r="O270">
        <v>123</v>
      </c>
      <c r="P270">
        <v>0.27</v>
      </c>
      <c r="Q270">
        <v>14.9</v>
      </c>
      <c r="R270">
        <v>0.05</v>
      </c>
      <c r="S270">
        <v>35</v>
      </c>
      <c r="T270">
        <v>75.45</v>
      </c>
      <c r="U270">
        <v>5.0000000000000001E-4</v>
      </c>
      <c r="V270">
        <v>42.7</v>
      </c>
      <c r="W270">
        <v>0.54500000000000004</v>
      </c>
      <c r="X270">
        <v>8.08</v>
      </c>
      <c r="Y270">
        <v>0.27</v>
      </c>
      <c r="Z270">
        <v>37.729999999999997</v>
      </c>
      <c r="AA270">
        <v>1.9</v>
      </c>
      <c r="AB270">
        <v>19.399999999999999</v>
      </c>
      <c r="AC270">
        <v>2375.5</v>
      </c>
      <c r="AD270">
        <v>0.17</v>
      </c>
      <c r="AE270">
        <v>4.0999999999999996</v>
      </c>
      <c r="AF270">
        <v>6.0000000000000001E-3</v>
      </c>
      <c r="AG270">
        <v>2.36</v>
      </c>
      <c r="AH270">
        <v>27.1</v>
      </c>
      <c r="AI270">
        <v>483</v>
      </c>
      <c r="AJ270">
        <v>1.8</v>
      </c>
      <c r="AK270">
        <v>374.2</v>
      </c>
    </row>
    <row r="271" spans="1:37">
      <c r="A271">
        <v>5343</v>
      </c>
      <c r="B271">
        <v>1.39</v>
      </c>
      <c r="C271">
        <v>283</v>
      </c>
      <c r="D271">
        <v>0.1</v>
      </c>
      <c r="E271">
        <v>8</v>
      </c>
      <c r="F271">
        <v>426.9</v>
      </c>
      <c r="G271">
        <v>0.26</v>
      </c>
      <c r="H271">
        <v>0.19</v>
      </c>
      <c r="I271">
        <v>2.83</v>
      </c>
      <c r="J271">
        <v>1.5</v>
      </c>
      <c r="K271">
        <v>118.7</v>
      </c>
      <c r="L271">
        <v>105.51</v>
      </c>
      <c r="M271">
        <v>7.12</v>
      </c>
      <c r="N271">
        <v>4.3</v>
      </c>
      <c r="O271">
        <v>199</v>
      </c>
      <c r="P271">
        <v>0.33</v>
      </c>
      <c r="Q271">
        <v>17.3</v>
      </c>
      <c r="R271">
        <v>0.08</v>
      </c>
      <c r="S271">
        <v>39</v>
      </c>
      <c r="T271">
        <v>78.17</v>
      </c>
      <c r="U271">
        <v>5.0000000000000001E-4</v>
      </c>
      <c r="V271">
        <v>38</v>
      </c>
      <c r="W271">
        <v>0.89400000000000002</v>
      </c>
      <c r="X271">
        <v>8.76</v>
      </c>
      <c r="Y271">
        <v>0.33</v>
      </c>
      <c r="Z271">
        <v>62.57</v>
      </c>
      <c r="AA271">
        <v>3.2</v>
      </c>
      <c r="AB271">
        <v>25.8</v>
      </c>
      <c r="AC271">
        <v>4739</v>
      </c>
      <c r="AD271">
        <v>0.28999999999999998</v>
      </c>
      <c r="AE271">
        <v>5.2</v>
      </c>
      <c r="AF271">
        <v>1.2E-2</v>
      </c>
      <c r="AG271">
        <v>3.28</v>
      </c>
      <c r="AH271">
        <v>44.3</v>
      </c>
      <c r="AI271">
        <v>643</v>
      </c>
      <c r="AJ271">
        <v>1.9</v>
      </c>
      <c r="AK271">
        <v>415.3</v>
      </c>
    </row>
    <row r="272" spans="1:37">
      <c r="A272">
        <v>41</v>
      </c>
      <c r="B272">
        <v>1.33</v>
      </c>
      <c r="C272">
        <v>3.6</v>
      </c>
      <c r="D272">
        <v>0.1</v>
      </c>
      <c r="E272">
        <v>3</v>
      </c>
      <c r="F272">
        <v>158.80000000000001</v>
      </c>
      <c r="G272">
        <v>0.01</v>
      </c>
      <c r="H272">
        <v>0.19</v>
      </c>
      <c r="I272">
        <v>0.13</v>
      </c>
      <c r="J272">
        <v>13.1</v>
      </c>
      <c r="K272">
        <v>20.9</v>
      </c>
      <c r="L272">
        <v>516.04999999999995</v>
      </c>
      <c r="M272">
        <v>2.19</v>
      </c>
      <c r="N272">
        <v>4.8</v>
      </c>
      <c r="O272">
        <v>2.5</v>
      </c>
      <c r="P272">
        <v>0.16</v>
      </c>
      <c r="Q272">
        <v>9</v>
      </c>
      <c r="R272">
        <v>0.95</v>
      </c>
      <c r="S272">
        <v>350</v>
      </c>
      <c r="T272">
        <v>0.45</v>
      </c>
      <c r="U272">
        <v>7.0000000000000001E-3</v>
      </c>
      <c r="V272">
        <v>44.3</v>
      </c>
      <c r="W272">
        <v>2.7E-2</v>
      </c>
      <c r="X272">
        <v>0.34</v>
      </c>
      <c r="Y272">
        <v>0.01</v>
      </c>
      <c r="Z272">
        <v>0.27</v>
      </c>
      <c r="AA272">
        <v>2.7</v>
      </c>
      <c r="AB272">
        <v>0.05</v>
      </c>
      <c r="AC272">
        <v>12.7</v>
      </c>
      <c r="AD272">
        <v>0.01</v>
      </c>
      <c r="AE272">
        <v>3.8</v>
      </c>
      <c r="AF272">
        <v>0.111</v>
      </c>
      <c r="AG272">
        <v>0.05</v>
      </c>
      <c r="AH272">
        <v>0.3</v>
      </c>
      <c r="AI272">
        <v>18</v>
      </c>
      <c r="AJ272">
        <v>0.1</v>
      </c>
      <c r="AK272">
        <v>25.5</v>
      </c>
    </row>
    <row r="273" spans="1:37">
      <c r="A273">
        <v>17</v>
      </c>
      <c r="B273">
        <v>0.02</v>
      </c>
      <c r="C273">
        <v>143.1</v>
      </c>
      <c r="D273">
        <v>11.5</v>
      </c>
      <c r="E273">
        <v>3</v>
      </c>
      <c r="F273">
        <v>32.9</v>
      </c>
      <c r="G273">
        <v>0.01</v>
      </c>
      <c r="H273">
        <v>6.73</v>
      </c>
      <c r="I273">
        <v>0.02</v>
      </c>
      <c r="J273">
        <v>4</v>
      </c>
      <c r="K273">
        <v>13.6</v>
      </c>
      <c r="L273">
        <v>1.46</v>
      </c>
      <c r="M273">
        <v>2.65</v>
      </c>
      <c r="N273">
        <v>0.1</v>
      </c>
      <c r="O273">
        <v>11</v>
      </c>
      <c r="P273">
        <v>5.0000000000000001E-3</v>
      </c>
      <c r="Q273">
        <v>0.8</v>
      </c>
      <c r="R273">
        <v>0.61</v>
      </c>
      <c r="S273">
        <v>1062</v>
      </c>
      <c r="T273">
        <v>0.52</v>
      </c>
      <c r="U273">
        <v>8.0000000000000002E-3</v>
      </c>
      <c r="V273">
        <v>5</v>
      </c>
      <c r="W273">
        <v>5.0000000000000001E-3</v>
      </c>
      <c r="X273">
        <v>0.57999999999999996</v>
      </c>
      <c r="Y273">
        <v>0.28000000000000003</v>
      </c>
      <c r="Z273">
        <v>0.57999999999999996</v>
      </c>
      <c r="AA273">
        <v>5.8</v>
      </c>
      <c r="AB273">
        <v>0.1</v>
      </c>
      <c r="AC273">
        <v>91.7</v>
      </c>
      <c r="AD273">
        <v>0.01</v>
      </c>
      <c r="AE273">
        <v>0.05</v>
      </c>
      <c r="AF273">
        <v>5.0000000000000001E-4</v>
      </c>
      <c r="AG273">
        <v>0.03</v>
      </c>
      <c r="AH273">
        <v>0.1</v>
      </c>
      <c r="AI273">
        <v>18</v>
      </c>
      <c r="AJ273">
        <v>0.05</v>
      </c>
      <c r="AK273">
        <v>9.1999999999999993</v>
      </c>
    </row>
    <row r="274" spans="1:37">
      <c r="A274">
        <v>1477</v>
      </c>
      <c r="B274">
        <v>0.34</v>
      </c>
      <c r="C274">
        <v>27.6</v>
      </c>
      <c r="D274">
        <v>2.5</v>
      </c>
      <c r="E274">
        <v>4</v>
      </c>
      <c r="F274">
        <v>721.7</v>
      </c>
      <c r="G274">
        <v>0.23</v>
      </c>
      <c r="H274">
        <v>0.08</v>
      </c>
      <c r="I274">
        <v>0.48</v>
      </c>
      <c r="J274">
        <v>0.9</v>
      </c>
      <c r="K274">
        <v>44.7</v>
      </c>
      <c r="L274">
        <v>19.600000000000001</v>
      </c>
      <c r="M274">
        <v>1.22</v>
      </c>
      <c r="N274">
        <v>2.7</v>
      </c>
      <c r="O274">
        <v>172</v>
      </c>
      <c r="P274">
        <v>0.09</v>
      </c>
      <c r="Q274">
        <v>25</v>
      </c>
      <c r="R274">
        <v>0.03</v>
      </c>
      <c r="S274">
        <v>35</v>
      </c>
      <c r="T274">
        <v>53.07</v>
      </c>
      <c r="U274">
        <v>3.0000000000000001E-3</v>
      </c>
      <c r="V274">
        <v>21.5</v>
      </c>
      <c r="W274">
        <v>0.30199999999999999</v>
      </c>
      <c r="X274">
        <v>38.840000000000003</v>
      </c>
      <c r="Y274">
        <v>0.13</v>
      </c>
      <c r="Z274">
        <v>12.57</v>
      </c>
      <c r="AA274">
        <v>0.4</v>
      </c>
      <c r="AB274">
        <v>18.600000000000001</v>
      </c>
      <c r="AC274">
        <v>70.400000000000006</v>
      </c>
      <c r="AD274">
        <v>0.18</v>
      </c>
      <c r="AE274">
        <v>0.2</v>
      </c>
      <c r="AF274">
        <v>7.0000000000000001E-3</v>
      </c>
      <c r="AG274">
        <v>1.82</v>
      </c>
      <c r="AH274">
        <v>7.1</v>
      </c>
      <c r="AI274">
        <v>153</v>
      </c>
      <c r="AJ274">
        <v>1</v>
      </c>
      <c r="AK274">
        <v>43.8</v>
      </c>
    </row>
    <row r="275" spans="1:37">
      <c r="A275">
        <v>3681</v>
      </c>
      <c r="B275">
        <v>0.59</v>
      </c>
      <c r="C275">
        <v>35.9</v>
      </c>
      <c r="D275">
        <v>2.6</v>
      </c>
      <c r="E275">
        <v>6</v>
      </c>
      <c r="F275">
        <v>562.1</v>
      </c>
      <c r="G275">
        <v>0.15</v>
      </c>
      <c r="H275">
        <v>0.04</v>
      </c>
      <c r="I275">
        <v>0.85</v>
      </c>
      <c r="J275">
        <v>0.7</v>
      </c>
      <c r="K275">
        <v>62</v>
      </c>
      <c r="L275">
        <v>60.43</v>
      </c>
      <c r="M275">
        <v>3.11</v>
      </c>
      <c r="N275">
        <v>2.2999999999999998</v>
      </c>
      <c r="O275">
        <v>3988</v>
      </c>
      <c r="P275">
        <v>0.08</v>
      </c>
      <c r="Q275">
        <v>19.8</v>
      </c>
      <c r="R275">
        <v>0.03</v>
      </c>
      <c r="S275">
        <v>39</v>
      </c>
      <c r="T275">
        <v>262.24</v>
      </c>
      <c r="U275">
        <v>4.0000000000000001E-3</v>
      </c>
      <c r="V275">
        <v>14.1</v>
      </c>
      <c r="W275">
        <v>0.82</v>
      </c>
      <c r="X275">
        <v>30.25</v>
      </c>
      <c r="Y275">
        <v>0.14000000000000001</v>
      </c>
      <c r="Z275">
        <v>27.81</v>
      </c>
      <c r="AA275">
        <v>2.5</v>
      </c>
      <c r="AB275">
        <v>49.5</v>
      </c>
      <c r="AC275">
        <v>57.1</v>
      </c>
      <c r="AD275">
        <v>0.31</v>
      </c>
      <c r="AE275">
        <v>3.3</v>
      </c>
      <c r="AF275">
        <v>5.0000000000000001E-3</v>
      </c>
      <c r="AG275">
        <v>2.82</v>
      </c>
      <c r="AH275">
        <v>56.6</v>
      </c>
      <c r="AI275">
        <v>261</v>
      </c>
      <c r="AJ275">
        <v>1.2</v>
      </c>
      <c r="AK275">
        <v>14.1</v>
      </c>
    </row>
    <row r="276" spans="1:37">
      <c r="A276">
        <v>615</v>
      </c>
      <c r="B276">
        <v>0.44</v>
      </c>
      <c r="C276">
        <v>18.3</v>
      </c>
      <c r="D276">
        <v>2.6</v>
      </c>
      <c r="E276">
        <v>1</v>
      </c>
      <c r="F276">
        <v>175.8</v>
      </c>
      <c r="G276">
        <v>0.28000000000000003</v>
      </c>
      <c r="H276">
        <v>0.03</v>
      </c>
      <c r="I276">
        <v>0.27</v>
      </c>
      <c r="J276">
        <v>4</v>
      </c>
      <c r="K276">
        <v>14.6</v>
      </c>
      <c r="L276">
        <v>47.32</v>
      </c>
      <c r="M276">
        <v>3.05</v>
      </c>
      <c r="N276">
        <v>2.8</v>
      </c>
      <c r="O276">
        <v>22</v>
      </c>
      <c r="P276">
        <v>0.05</v>
      </c>
      <c r="Q276">
        <v>18</v>
      </c>
      <c r="R276">
        <v>0.03</v>
      </c>
      <c r="S276">
        <v>93</v>
      </c>
      <c r="T276">
        <v>7.3</v>
      </c>
      <c r="U276">
        <v>4.0000000000000001E-3</v>
      </c>
      <c r="V276">
        <v>34.700000000000003</v>
      </c>
      <c r="W276">
        <v>8.2000000000000003E-2</v>
      </c>
      <c r="X276">
        <v>28.94</v>
      </c>
      <c r="Y276">
        <v>0.03</v>
      </c>
      <c r="Z276">
        <v>2.52</v>
      </c>
      <c r="AA276">
        <v>1.4</v>
      </c>
      <c r="AB276">
        <v>2</v>
      </c>
      <c r="AC276">
        <v>22.2</v>
      </c>
      <c r="AD276">
        <v>7.0000000000000007E-2</v>
      </c>
      <c r="AE276">
        <v>2.4</v>
      </c>
      <c r="AF276">
        <v>1.4999999999999999E-2</v>
      </c>
      <c r="AG276">
        <v>0.33</v>
      </c>
      <c r="AH276">
        <v>0.9</v>
      </c>
      <c r="AI276">
        <v>37</v>
      </c>
      <c r="AJ276">
        <v>0.3</v>
      </c>
      <c r="AK276">
        <v>94.1</v>
      </c>
    </row>
    <row r="277" spans="1:37">
      <c r="A277">
        <v>2465</v>
      </c>
      <c r="B277">
        <v>0.91</v>
      </c>
      <c r="C277">
        <v>34.299999999999997</v>
      </c>
      <c r="D277">
        <v>1.9</v>
      </c>
      <c r="E277">
        <v>1</v>
      </c>
      <c r="F277">
        <v>239.9</v>
      </c>
      <c r="G277">
        <v>0.21</v>
      </c>
      <c r="H277">
        <v>0.06</v>
      </c>
      <c r="I277">
        <v>0.97</v>
      </c>
      <c r="J277">
        <v>5.2</v>
      </c>
      <c r="K277">
        <v>37.299999999999997</v>
      </c>
      <c r="L277">
        <v>26.8</v>
      </c>
      <c r="M277">
        <v>2.5499999999999998</v>
      </c>
      <c r="N277">
        <v>3.4</v>
      </c>
      <c r="O277">
        <v>48</v>
      </c>
      <c r="P277">
        <v>0.05</v>
      </c>
      <c r="Q277">
        <v>13.7</v>
      </c>
      <c r="R277">
        <v>0.25</v>
      </c>
      <c r="S277">
        <v>157</v>
      </c>
      <c r="T277">
        <v>8.65</v>
      </c>
      <c r="U277">
        <v>4.0000000000000001E-3</v>
      </c>
      <c r="V277">
        <v>30.8</v>
      </c>
      <c r="W277">
        <v>9.5000000000000001E-2</v>
      </c>
      <c r="X277">
        <v>27.08</v>
      </c>
      <c r="Y277">
        <v>0.05</v>
      </c>
      <c r="Z277">
        <v>5.79</v>
      </c>
      <c r="AA277">
        <v>2.5</v>
      </c>
      <c r="AB277">
        <v>3.6</v>
      </c>
      <c r="AC277">
        <v>52.4</v>
      </c>
      <c r="AD277">
        <v>0.11</v>
      </c>
      <c r="AE277">
        <v>3.8</v>
      </c>
      <c r="AF277">
        <v>3.3000000000000002E-2</v>
      </c>
      <c r="AG277">
        <v>0.22</v>
      </c>
      <c r="AH277">
        <v>1.5</v>
      </c>
      <c r="AI277">
        <v>52</v>
      </c>
      <c r="AJ277">
        <v>0.4</v>
      </c>
      <c r="AK277">
        <v>116</v>
      </c>
    </row>
    <row r="278" spans="1:37">
      <c r="A278">
        <v>2491</v>
      </c>
      <c r="B278">
        <v>0.81</v>
      </c>
      <c r="C278">
        <v>70.5</v>
      </c>
      <c r="D278">
        <v>7.4</v>
      </c>
      <c r="E278">
        <v>2</v>
      </c>
      <c r="F278">
        <v>415.2</v>
      </c>
      <c r="G278">
        <v>0.33</v>
      </c>
      <c r="H278">
        <v>7.0000000000000007E-2</v>
      </c>
      <c r="I278">
        <v>0.62</v>
      </c>
      <c r="J278">
        <v>3.4</v>
      </c>
      <c r="K278">
        <v>30.9</v>
      </c>
      <c r="L278">
        <v>48.65</v>
      </c>
      <c r="M278">
        <v>2.85</v>
      </c>
      <c r="N278">
        <v>1.9</v>
      </c>
      <c r="O278">
        <v>125</v>
      </c>
      <c r="P278">
        <v>0.05</v>
      </c>
      <c r="Q278">
        <v>13.4</v>
      </c>
      <c r="R278">
        <v>0.08</v>
      </c>
      <c r="S278">
        <v>68</v>
      </c>
      <c r="T278">
        <v>14.03</v>
      </c>
      <c r="U278">
        <v>2E-3</v>
      </c>
      <c r="V278">
        <v>31.2</v>
      </c>
      <c r="W278">
        <v>0.27800000000000002</v>
      </c>
      <c r="X278">
        <v>74.510000000000005</v>
      </c>
      <c r="Y278">
        <v>0.08</v>
      </c>
      <c r="Z278">
        <v>8.4600000000000009</v>
      </c>
      <c r="AA278">
        <v>1.4</v>
      </c>
      <c r="AB278">
        <v>5.0999999999999996</v>
      </c>
      <c r="AC278">
        <v>47</v>
      </c>
      <c r="AD278">
        <v>0.15</v>
      </c>
      <c r="AE278">
        <v>2.9</v>
      </c>
      <c r="AF278">
        <v>0.01</v>
      </c>
      <c r="AG278">
        <v>0.31</v>
      </c>
      <c r="AH278">
        <v>2.5</v>
      </c>
      <c r="AI278">
        <v>61</v>
      </c>
      <c r="AJ278">
        <v>0.6</v>
      </c>
      <c r="AK278">
        <v>131</v>
      </c>
    </row>
    <row r="279" spans="1:37">
      <c r="A279">
        <v>1877</v>
      </c>
      <c r="B279">
        <v>0.79</v>
      </c>
      <c r="C279">
        <v>28.4</v>
      </c>
      <c r="D279">
        <v>9.8000000000000007</v>
      </c>
      <c r="E279">
        <v>2</v>
      </c>
      <c r="F279">
        <v>1585.5</v>
      </c>
      <c r="G279">
        <v>0.28000000000000003</v>
      </c>
      <c r="H279">
        <v>0.13</v>
      </c>
      <c r="I279">
        <v>80.47</v>
      </c>
      <c r="J279">
        <v>63.9</v>
      </c>
      <c r="K279">
        <v>40.5</v>
      </c>
      <c r="L279">
        <v>54.9</v>
      </c>
      <c r="M279">
        <v>2.34</v>
      </c>
      <c r="N279">
        <v>2.2000000000000002</v>
      </c>
      <c r="O279">
        <v>253</v>
      </c>
      <c r="P279">
        <v>0.05</v>
      </c>
      <c r="Q279">
        <v>17.399999999999999</v>
      </c>
      <c r="R279">
        <v>0.32</v>
      </c>
      <c r="S279">
        <v>6424</v>
      </c>
      <c r="T279">
        <v>92.75</v>
      </c>
      <c r="U279">
        <v>2E-3</v>
      </c>
      <c r="V279">
        <v>278.5</v>
      </c>
      <c r="W279">
        <v>0.14699999999999999</v>
      </c>
      <c r="X279">
        <v>51.86</v>
      </c>
      <c r="Y279">
        <v>0.05</v>
      </c>
      <c r="Z279">
        <v>6.23</v>
      </c>
      <c r="AA279">
        <v>3.5</v>
      </c>
      <c r="AB279">
        <v>2.2999999999999998</v>
      </c>
      <c r="AC279">
        <v>83.7</v>
      </c>
      <c r="AD279">
        <v>0.28000000000000003</v>
      </c>
      <c r="AE279">
        <v>2.9</v>
      </c>
      <c r="AF279">
        <v>1.4999999999999999E-2</v>
      </c>
      <c r="AG279">
        <v>1.24</v>
      </c>
      <c r="AH279">
        <v>5.0999999999999996</v>
      </c>
      <c r="AI279">
        <v>38</v>
      </c>
      <c r="AJ279">
        <v>0.4</v>
      </c>
      <c r="AK279">
        <v>1349.6</v>
      </c>
    </row>
    <row r="280" spans="1:37">
      <c r="A280">
        <v>579</v>
      </c>
      <c r="B280">
        <v>0.53</v>
      </c>
      <c r="C280">
        <v>59.3</v>
      </c>
      <c r="D280">
        <v>2</v>
      </c>
      <c r="E280">
        <v>0.5</v>
      </c>
      <c r="F280">
        <v>265.2</v>
      </c>
      <c r="G280">
        <v>0.17</v>
      </c>
      <c r="H280">
        <v>0.03</v>
      </c>
      <c r="I280">
        <v>0.27</v>
      </c>
      <c r="J280">
        <v>5.3</v>
      </c>
      <c r="K280">
        <v>20</v>
      </c>
      <c r="L280">
        <v>20.28</v>
      </c>
      <c r="M280">
        <v>2</v>
      </c>
      <c r="N280">
        <v>2.2999999999999998</v>
      </c>
      <c r="O280">
        <v>42</v>
      </c>
      <c r="P280">
        <v>0.05</v>
      </c>
      <c r="Q280">
        <v>12.8</v>
      </c>
      <c r="R280">
        <v>0.05</v>
      </c>
      <c r="S280">
        <v>137</v>
      </c>
      <c r="T280">
        <v>2.92</v>
      </c>
      <c r="U280">
        <v>6.0000000000000001E-3</v>
      </c>
      <c r="V280">
        <v>32.299999999999997</v>
      </c>
      <c r="W280">
        <v>5.6000000000000001E-2</v>
      </c>
      <c r="X280">
        <v>24.11</v>
      </c>
      <c r="Y280">
        <v>0.06</v>
      </c>
      <c r="Z280">
        <v>1.21</v>
      </c>
      <c r="AA280">
        <v>0.6</v>
      </c>
      <c r="AB280">
        <v>0.6</v>
      </c>
      <c r="AC280">
        <v>14.6</v>
      </c>
      <c r="AD280">
        <v>0.01</v>
      </c>
      <c r="AE280">
        <v>0.7</v>
      </c>
      <c r="AF280">
        <v>1.0999999999999999E-2</v>
      </c>
      <c r="AG280">
        <v>0.08</v>
      </c>
      <c r="AH280">
        <v>0.5</v>
      </c>
      <c r="AI280">
        <v>18</v>
      </c>
      <c r="AJ280">
        <v>0.2</v>
      </c>
      <c r="AK280">
        <v>76.400000000000006</v>
      </c>
    </row>
    <row r="281" spans="1:37">
      <c r="A281">
        <v>4683</v>
      </c>
      <c r="B281">
        <v>1.0900000000000001</v>
      </c>
      <c r="C281">
        <v>52.9</v>
      </c>
      <c r="D281">
        <v>3.6</v>
      </c>
      <c r="E281">
        <v>0.5</v>
      </c>
      <c r="F281">
        <v>469.1</v>
      </c>
      <c r="G281">
        <v>0.16</v>
      </c>
      <c r="H281">
        <v>0.03</v>
      </c>
      <c r="I281">
        <v>0.59</v>
      </c>
      <c r="J281">
        <v>4.8</v>
      </c>
      <c r="K281">
        <v>32.4</v>
      </c>
      <c r="L281">
        <v>35.22</v>
      </c>
      <c r="M281">
        <v>2.4</v>
      </c>
      <c r="N281">
        <v>2.4</v>
      </c>
      <c r="O281">
        <v>126</v>
      </c>
      <c r="P281">
        <v>0.08</v>
      </c>
      <c r="Q281">
        <v>16.2</v>
      </c>
      <c r="R281">
        <v>0.11</v>
      </c>
      <c r="S281">
        <v>77</v>
      </c>
      <c r="T281">
        <v>31.19</v>
      </c>
      <c r="U281">
        <v>5.0000000000000001E-4</v>
      </c>
      <c r="V281">
        <v>33.4</v>
      </c>
      <c r="W281">
        <v>0.10100000000000001</v>
      </c>
      <c r="X281">
        <v>29.51</v>
      </c>
      <c r="Y281">
        <v>0.09</v>
      </c>
      <c r="Z281">
        <v>11.59</v>
      </c>
      <c r="AA281">
        <v>1.5</v>
      </c>
      <c r="AB281">
        <v>10.4</v>
      </c>
      <c r="AC281">
        <v>30.5</v>
      </c>
      <c r="AD281">
        <v>0.14000000000000001</v>
      </c>
      <c r="AE281">
        <v>3.9</v>
      </c>
      <c r="AF281">
        <v>8.0000000000000002E-3</v>
      </c>
      <c r="AG281">
        <v>0.54</v>
      </c>
      <c r="AH281">
        <v>2</v>
      </c>
      <c r="AI281">
        <v>116</v>
      </c>
      <c r="AJ281">
        <v>0.5</v>
      </c>
      <c r="AK281">
        <v>121.8</v>
      </c>
    </row>
    <row r="282" spans="1:37">
      <c r="A282">
        <v>17211</v>
      </c>
      <c r="B282">
        <v>1.99</v>
      </c>
      <c r="C282">
        <v>37.700000000000003</v>
      </c>
      <c r="D282">
        <v>5.6</v>
      </c>
      <c r="E282">
        <v>1</v>
      </c>
      <c r="F282">
        <v>1707.4</v>
      </c>
      <c r="G282">
        <v>0.27</v>
      </c>
      <c r="H282">
        <v>0.14000000000000001</v>
      </c>
      <c r="I282">
        <v>0.35</v>
      </c>
      <c r="J282">
        <v>3.3</v>
      </c>
      <c r="K282">
        <v>90.9</v>
      </c>
      <c r="L282">
        <v>28.15</v>
      </c>
      <c r="M282">
        <v>2.92</v>
      </c>
      <c r="N282">
        <v>6.1</v>
      </c>
      <c r="O282">
        <v>525</v>
      </c>
      <c r="P282">
        <v>7.0000000000000007E-2</v>
      </c>
      <c r="Q282">
        <v>13.6</v>
      </c>
      <c r="R282">
        <v>0.19</v>
      </c>
      <c r="S282">
        <v>85</v>
      </c>
      <c r="T282">
        <v>19.649999999999999</v>
      </c>
      <c r="U282">
        <v>5.0000000000000001E-4</v>
      </c>
      <c r="V282">
        <v>20.8</v>
      </c>
      <c r="W282">
        <v>0.58099999999999996</v>
      </c>
      <c r="X282">
        <v>45.27</v>
      </c>
      <c r="Y282">
        <v>0.1</v>
      </c>
      <c r="Z282">
        <v>12.41</v>
      </c>
      <c r="AA282">
        <v>3.9</v>
      </c>
      <c r="AB282">
        <v>5</v>
      </c>
      <c r="AC282">
        <v>136.6</v>
      </c>
      <c r="AD282">
        <v>0.16</v>
      </c>
      <c r="AE282">
        <v>1.3</v>
      </c>
      <c r="AF282">
        <v>2.9000000000000001E-2</v>
      </c>
      <c r="AG282">
        <v>0.38</v>
      </c>
      <c r="AH282">
        <v>7</v>
      </c>
      <c r="AI282">
        <v>320</v>
      </c>
      <c r="AJ282">
        <v>1.2</v>
      </c>
      <c r="AK282">
        <v>49.6</v>
      </c>
    </row>
    <row r="283" spans="1:37">
      <c r="A283">
        <v>4222</v>
      </c>
      <c r="B283">
        <v>0.73</v>
      </c>
      <c r="C283">
        <v>31.4</v>
      </c>
      <c r="D283">
        <v>3</v>
      </c>
      <c r="E283">
        <v>4</v>
      </c>
      <c r="F283">
        <v>563.29999999999995</v>
      </c>
      <c r="G283">
        <v>0.19</v>
      </c>
      <c r="H283">
        <v>0.13</v>
      </c>
      <c r="I283">
        <v>1.54</v>
      </c>
      <c r="J283">
        <v>0.6</v>
      </c>
      <c r="K283">
        <v>132.19999999999999</v>
      </c>
      <c r="L283">
        <v>39.9</v>
      </c>
      <c r="M283">
        <v>2.0499999999999998</v>
      </c>
      <c r="N283">
        <v>3</v>
      </c>
      <c r="O283">
        <v>1013</v>
      </c>
      <c r="P283">
        <v>7.0000000000000007E-2</v>
      </c>
      <c r="Q283">
        <v>12.9</v>
      </c>
      <c r="R283">
        <v>0.04</v>
      </c>
      <c r="S283">
        <v>24</v>
      </c>
      <c r="T283">
        <v>41.88</v>
      </c>
      <c r="U283">
        <v>5.0000000000000001E-4</v>
      </c>
      <c r="V283">
        <v>14</v>
      </c>
      <c r="W283">
        <v>0.92900000000000005</v>
      </c>
      <c r="X283">
        <v>57.8</v>
      </c>
      <c r="Y283">
        <v>0.09</v>
      </c>
      <c r="Z283">
        <v>15</v>
      </c>
      <c r="AA283">
        <v>2.7</v>
      </c>
      <c r="AB283">
        <v>23.2</v>
      </c>
      <c r="AC283">
        <v>546.1</v>
      </c>
      <c r="AD283">
        <v>0.15</v>
      </c>
      <c r="AE283">
        <v>2.1</v>
      </c>
      <c r="AF283">
        <v>4.0000000000000001E-3</v>
      </c>
      <c r="AG283">
        <v>2.2999999999999998</v>
      </c>
      <c r="AH283">
        <v>44.2</v>
      </c>
      <c r="AI283">
        <v>158</v>
      </c>
      <c r="AJ283">
        <v>1.3</v>
      </c>
      <c r="AK283">
        <v>31.3</v>
      </c>
    </row>
    <row r="284" spans="1:37">
      <c r="A284">
        <v>3398</v>
      </c>
      <c r="B284">
        <v>0.74</v>
      </c>
      <c r="C284">
        <v>44.9</v>
      </c>
      <c r="D284">
        <v>1.4</v>
      </c>
      <c r="E284">
        <v>1</v>
      </c>
      <c r="F284">
        <v>359.4</v>
      </c>
      <c r="G284">
        <v>0.21</v>
      </c>
      <c r="H284">
        <v>0.05</v>
      </c>
      <c r="I284">
        <v>0.46</v>
      </c>
      <c r="J284">
        <v>1.3</v>
      </c>
      <c r="K284">
        <v>34.6</v>
      </c>
      <c r="L284">
        <v>25</v>
      </c>
      <c r="M284">
        <v>1.86</v>
      </c>
      <c r="N284">
        <v>4.2</v>
      </c>
      <c r="O284">
        <v>76</v>
      </c>
      <c r="P284">
        <v>0.09</v>
      </c>
      <c r="Q284">
        <v>15.3</v>
      </c>
      <c r="R284">
        <v>7.0000000000000007E-2</v>
      </c>
      <c r="S284">
        <v>29</v>
      </c>
      <c r="T284">
        <v>30.58</v>
      </c>
      <c r="U284">
        <v>5.0000000000000001E-4</v>
      </c>
      <c r="V284">
        <v>16.100000000000001</v>
      </c>
      <c r="W284">
        <v>0.13100000000000001</v>
      </c>
      <c r="X284">
        <v>30.85</v>
      </c>
      <c r="Y284">
        <v>0.12</v>
      </c>
      <c r="Z284">
        <v>12.13</v>
      </c>
      <c r="AA284">
        <v>0.6</v>
      </c>
      <c r="AB284">
        <v>9.1999999999999993</v>
      </c>
      <c r="AC284">
        <v>547.20000000000005</v>
      </c>
      <c r="AD284">
        <v>0.23</v>
      </c>
      <c r="AE284">
        <v>0.3</v>
      </c>
      <c r="AF284">
        <v>1.0999999999999999E-2</v>
      </c>
      <c r="AG284">
        <v>1.1499999999999999</v>
      </c>
      <c r="AH284">
        <v>5.3</v>
      </c>
      <c r="AI284">
        <v>217</v>
      </c>
      <c r="AJ284">
        <v>0.6</v>
      </c>
      <c r="AK284">
        <v>93.3</v>
      </c>
    </row>
    <row r="285" spans="1:37">
      <c r="A285">
        <v>50</v>
      </c>
      <c r="B285">
        <v>2.73</v>
      </c>
      <c r="C285">
        <v>26.9</v>
      </c>
      <c r="D285">
        <v>0.9</v>
      </c>
      <c r="E285">
        <v>0.5</v>
      </c>
      <c r="F285">
        <v>261.60000000000002</v>
      </c>
      <c r="G285">
        <v>0.05</v>
      </c>
      <c r="H285">
        <v>0.25</v>
      </c>
      <c r="I285">
        <v>0.19</v>
      </c>
      <c r="J285">
        <v>29.5</v>
      </c>
      <c r="K285">
        <v>104.4</v>
      </c>
      <c r="L285">
        <v>126.38</v>
      </c>
      <c r="M285">
        <v>7.06</v>
      </c>
      <c r="N285">
        <v>5.8</v>
      </c>
      <c r="O285">
        <v>20</v>
      </c>
      <c r="P285">
        <v>0.02</v>
      </c>
      <c r="Q285">
        <v>4.0999999999999996</v>
      </c>
      <c r="R285">
        <v>1.32</v>
      </c>
      <c r="S285">
        <v>1488</v>
      </c>
      <c r="T285">
        <v>1.08</v>
      </c>
      <c r="U285">
        <v>5.0000000000000001E-4</v>
      </c>
      <c r="V285">
        <v>87.6</v>
      </c>
      <c r="W285">
        <v>5.7000000000000002E-2</v>
      </c>
      <c r="X285">
        <v>2.99</v>
      </c>
      <c r="Y285">
        <v>0.01</v>
      </c>
      <c r="Z285">
        <v>1.1299999999999999</v>
      </c>
      <c r="AA285">
        <v>10.8</v>
      </c>
      <c r="AB285">
        <v>0.2</v>
      </c>
      <c r="AC285">
        <v>8.8000000000000007</v>
      </c>
      <c r="AD285">
        <v>0.01</v>
      </c>
      <c r="AE285">
        <v>0.9</v>
      </c>
      <c r="AF285">
        <v>7.0000000000000001E-3</v>
      </c>
      <c r="AG285">
        <v>0.08</v>
      </c>
      <c r="AH285">
        <v>0.4</v>
      </c>
      <c r="AI285">
        <v>104</v>
      </c>
      <c r="AJ285">
        <v>0.05</v>
      </c>
      <c r="AK285">
        <v>97.1</v>
      </c>
    </row>
    <row r="286" spans="1:37">
      <c r="A286">
        <v>504</v>
      </c>
      <c r="B286">
        <v>0.54</v>
      </c>
      <c r="C286">
        <v>42.2</v>
      </c>
      <c r="D286">
        <v>4.9000000000000004</v>
      </c>
      <c r="E286">
        <v>0.5</v>
      </c>
      <c r="F286">
        <v>229.4</v>
      </c>
      <c r="G286">
        <v>0.14000000000000001</v>
      </c>
      <c r="H286">
        <v>0.04</v>
      </c>
      <c r="I286">
        <v>0.37</v>
      </c>
      <c r="J286">
        <v>7.6</v>
      </c>
      <c r="K286">
        <v>13.5</v>
      </c>
      <c r="L286">
        <v>61.83</v>
      </c>
      <c r="M286">
        <v>1.86</v>
      </c>
      <c r="N286">
        <v>1.8</v>
      </c>
      <c r="O286">
        <v>40</v>
      </c>
      <c r="P286">
        <v>0.06</v>
      </c>
      <c r="Q286">
        <v>29.3</v>
      </c>
      <c r="R286">
        <v>0.16</v>
      </c>
      <c r="S286">
        <v>518</v>
      </c>
      <c r="T286">
        <v>4.88</v>
      </c>
      <c r="U286">
        <v>5.0000000000000001E-4</v>
      </c>
      <c r="V286">
        <v>27.3</v>
      </c>
      <c r="W286">
        <v>6.7000000000000004E-2</v>
      </c>
      <c r="X286">
        <v>23.88</v>
      </c>
      <c r="Y286">
        <v>0.03</v>
      </c>
      <c r="Z286">
        <v>2.61</v>
      </c>
      <c r="AA286">
        <v>1.1000000000000001</v>
      </c>
      <c r="AB286">
        <v>2.7</v>
      </c>
      <c r="AC286">
        <v>16.7</v>
      </c>
      <c r="AD286">
        <v>0.05</v>
      </c>
      <c r="AE286">
        <v>2</v>
      </c>
      <c r="AF286">
        <v>4.0000000000000001E-3</v>
      </c>
      <c r="AG286">
        <v>0.15</v>
      </c>
      <c r="AH286">
        <v>1.4</v>
      </c>
      <c r="AI286">
        <v>24</v>
      </c>
      <c r="AJ286">
        <v>0.2</v>
      </c>
      <c r="AK286">
        <v>79.900000000000006</v>
      </c>
    </row>
    <row r="287" spans="1:37">
      <c r="A287">
        <v>516</v>
      </c>
      <c r="B287">
        <v>0.66</v>
      </c>
      <c r="C287">
        <v>20.2</v>
      </c>
      <c r="D287">
        <v>3.5</v>
      </c>
      <c r="E287">
        <v>0.5</v>
      </c>
      <c r="F287">
        <v>122.3</v>
      </c>
      <c r="G287">
        <v>0.26</v>
      </c>
      <c r="H287">
        <v>0.06</v>
      </c>
      <c r="I287">
        <v>0.3</v>
      </c>
      <c r="J287">
        <v>2.7</v>
      </c>
      <c r="K287">
        <v>15.2</v>
      </c>
      <c r="L287">
        <v>32.47</v>
      </c>
      <c r="M287">
        <v>2.1</v>
      </c>
      <c r="N287">
        <v>3.4</v>
      </c>
      <c r="O287">
        <v>27</v>
      </c>
      <c r="P287">
        <v>7.0000000000000007E-2</v>
      </c>
      <c r="Q287">
        <v>22.1</v>
      </c>
      <c r="R287">
        <v>0.11</v>
      </c>
      <c r="S287">
        <v>67</v>
      </c>
      <c r="T287">
        <v>2.9</v>
      </c>
      <c r="U287">
        <v>2E-3</v>
      </c>
      <c r="V287">
        <v>17.100000000000001</v>
      </c>
      <c r="W287">
        <v>0.10199999999999999</v>
      </c>
      <c r="X287">
        <v>22.14</v>
      </c>
      <c r="Y287">
        <v>0.05</v>
      </c>
      <c r="Z287">
        <v>1.79</v>
      </c>
      <c r="AA287">
        <v>1</v>
      </c>
      <c r="AB287">
        <v>1.1000000000000001</v>
      </c>
      <c r="AC287">
        <v>22.2</v>
      </c>
      <c r="AD287">
        <v>0.05</v>
      </c>
      <c r="AE287">
        <v>0.9</v>
      </c>
      <c r="AF287">
        <v>2.1999999999999999E-2</v>
      </c>
      <c r="AG287">
        <v>0.16</v>
      </c>
      <c r="AH287">
        <v>0.8</v>
      </c>
      <c r="AI287">
        <v>36</v>
      </c>
      <c r="AJ287">
        <v>0.2</v>
      </c>
      <c r="AK287">
        <v>87.8</v>
      </c>
    </row>
    <row r="288" spans="1:37">
      <c r="A288">
        <v>1211</v>
      </c>
      <c r="B288">
        <v>0.89</v>
      </c>
      <c r="C288">
        <v>69.7</v>
      </c>
      <c r="D288">
        <v>0.9</v>
      </c>
      <c r="E288">
        <v>0.5</v>
      </c>
      <c r="F288">
        <v>153.69999999999999</v>
      </c>
      <c r="G288">
        <v>0.28999999999999998</v>
      </c>
      <c r="H288">
        <v>0.12</v>
      </c>
      <c r="I288">
        <v>0.92</v>
      </c>
      <c r="J288">
        <v>4.5</v>
      </c>
      <c r="K288">
        <v>18.8</v>
      </c>
      <c r="L288">
        <v>54.86</v>
      </c>
      <c r="M288">
        <v>2.86</v>
      </c>
      <c r="N288">
        <v>2.6</v>
      </c>
      <c r="O288">
        <v>40</v>
      </c>
      <c r="P288">
        <v>0.1</v>
      </c>
      <c r="Q288">
        <v>21</v>
      </c>
      <c r="R288">
        <v>0.09</v>
      </c>
      <c r="S288">
        <v>111</v>
      </c>
      <c r="T288">
        <v>3.24</v>
      </c>
      <c r="U288">
        <v>3.0000000000000001E-3</v>
      </c>
      <c r="V288">
        <v>28.5</v>
      </c>
      <c r="W288">
        <v>0.26100000000000001</v>
      </c>
      <c r="X288">
        <v>31.9</v>
      </c>
      <c r="Y288">
        <v>0.08</v>
      </c>
      <c r="Z288">
        <v>2.23</v>
      </c>
      <c r="AA288">
        <v>0.7</v>
      </c>
      <c r="AB288">
        <v>1.2</v>
      </c>
      <c r="AC288">
        <v>40.4</v>
      </c>
      <c r="AD288">
        <v>0.06</v>
      </c>
      <c r="AE288">
        <v>0.4</v>
      </c>
      <c r="AF288">
        <v>8.9999999999999993E-3</v>
      </c>
      <c r="AG288">
        <v>0.25</v>
      </c>
      <c r="AH288">
        <v>1.8</v>
      </c>
      <c r="AI288">
        <v>45</v>
      </c>
      <c r="AJ288">
        <v>0.2</v>
      </c>
      <c r="AK288">
        <v>166.7</v>
      </c>
    </row>
    <row r="289" spans="1:37">
      <c r="A289">
        <v>1120</v>
      </c>
      <c r="B289">
        <v>0.56000000000000005</v>
      </c>
      <c r="C289">
        <v>13.9</v>
      </c>
      <c r="D289">
        <v>0.1</v>
      </c>
      <c r="E289">
        <v>0.5</v>
      </c>
      <c r="F289">
        <v>137.6</v>
      </c>
      <c r="G289">
        <v>0.28000000000000003</v>
      </c>
      <c r="H289">
        <v>0.04</v>
      </c>
      <c r="I289">
        <v>0.52</v>
      </c>
      <c r="J289">
        <v>3.5</v>
      </c>
      <c r="K289">
        <v>8</v>
      </c>
      <c r="L289">
        <v>14.67</v>
      </c>
      <c r="M289">
        <v>1.27</v>
      </c>
      <c r="N289">
        <v>2.2999999999999998</v>
      </c>
      <c r="O289">
        <v>23</v>
      </c>
      <c r="P289">
        <v>0.09</v>
      </c>
      <c r="Q289">
        <v>17.600000000000001</v>
      </c>
      <c r="R289">
        <v>0.04</v>
      </c>
      <c r="S289">
        <v>375</v>
      </c>
      <c r="T289">
        <v>1.83</v>
      </c>
      <c r="U289">
        <v>1.2E-2</v>
      </c>
      <c r="V289">
        <v>10.6</v>
      </c>
      <c r="W289">
        <v>0.06</v>
      </c>
      <c r="X289">
        <v>16.59</v>
      </c>
      <c r="Y289">
        <v>0.04</v>
      </c>
      <c r="Z289">
        <v>0.89</v>
      </c>
      <c r="AA289">
        <v>0.4</v>
      </c>
      <c r="AB289">
        <v>0.4</v>
      </c>
      <c r="AC289">
        <v>18.100000000000001</v>
      </c>
      <c r="AD289">
        <v>0.05</v>
      </c>
      <c r="AE289">
        <v>0.3</v>
      </c>
      <c r="AF289">
        <v>1.2999999999999999E-2</v>
      </c>
      <c r="AG289">
        <v>0.11</v>
      </c>
      <c r="AH289">
        <v>0.5</v>
      </c>
      <c r="AI289">
        <v>22</v>
      </c>
      <c r="AJ289">
        <v>0.1</v>
      </c>
      <c r="AK289">
        <v>73.8</v>
      </c>
    </row>
    <row r="290" spans="1:37">
      <c r="A290">
        <v>2718</v>
      </c>
      <c r="B290">
        <v>0.68</v>
      </c>
      <c r="C290">
        <v>61.7</v>
      </c>
      <c r="D290">
        <v>2.1</v>
      </c>
      <c r="E290">
        <v>0.5</v>
      </c>
      <c r="F290">
        <v>213.7</v>
      </c>
      <c r="G290">
        <v>2.46</v>
      </c>
      <c r="H290">
        <v>0.06</v>
      </c>
      <c r="I290">
        <v>0.69</v>
      </c>
      <c r="J290">
        <v>5</v>
      </c>
      <c r="K290">
        <v>12.1</v>
      </c>
      <c r="L290">
        <v>32.450000000000003</v>
      </c>
      <c r="M290">
        <v>2.38</v>
      </c>
      <c r="N290">
        <v>2.2999999999999998</v>
      </c>
      <c r="O290">
        <v>33</v>
      </c>
      <c r="P290">
        <v>0.13</v>
      </c>
      <c r="Q290">
        <v>22</v>
      </c>
      <c r="R290">
        <v>0.14000000000000001</v>
      </c>
      <c r="S290">
        <v>127</v>
      </c>
      <c r="T290">
        <v>2.83</v>
      </c>
      <c r="U290">
        <v>5.0000000000000001E-3</v>
      </c>
      <c r="V290">
        <v>21.1</v>
      </c>
      <c r="W290">
        <v>0.109</v>
      </c>
      <c r="X290">
        <v>131.02000000000001</v>
      </c>
      <c r="Y290">
        <v>0.15</v>
      </c>
      <c r="Z290">
        <v>2.4700000000000002</v>
      </c>
      <c r="AA290">
        <v>0.4</v>
      </c>
      <c r="AB290">
        <v>1.4</v>
      </c>
      <c r="AC290">
        <v>37.799999999999997</v>
      </c>
      <c r="AD290">
        <v>0.05</v>
      </c>
      <c r="AE290">
        <v>0.4</v>
      </c>
      <c r="AF290">
        <v>6.0000000000000001E-3</v>
      </c>
      <c r="AG290">
        <v>0.27</v>
      </c>
      <c r="AH290">
        <v>1.3</v>
      </c>
      <c r="AI290">
        <v>24</v>
      </c>
      <c r="AJ290">
        <v>0.2</v>
      </c>
      <c r="AK290">
        <v>116.8</v>
      </c>
    </row>
    <row r="291" spans="1:37">
      <c r="A291">
        <v>923</v>
      </c>
      <c r="B291">
        <v>0.72</v>
      </c>
      <c r="C291">
        <v>29.6</v>
      </c>
      <c r="D291">
        <v>0.4</v>
      </c>
      <c r="E291">
        <v>0.5</v>
      </c>
      <c r="F291">
        <v>147</v>
      </c>
      <c r="G291">
        <v>1.35</v>
      </c>
      <c r="H291">
        <v>0.05</v>
      </c>
      <c r="I291">
        <v>0.53</v>
      </c>
      <c r="J291">
        <v>2.4</v>
      </c>
      <c r="K291">
        <v>14.2</v>
      </c>
      <c r="L291">
        <v>28.89</v>
      </c>
      <c r="M291">
        <v>1.88</v>
      </c>
      <c r="N291">
        <v>2.9</v>
      </c>
      <c r="O291">
        <v>26</v>
      </c>
      <c r="P291">
        <v>0.1</v>
      </c>
      <c r="Q291">
        <v>20.100000000000001</v>
      </c>
      <c r="R291">
        <v>0.14000000000000001</v>
      </c>
      <c r="S291">
        <v>63</v>
      </c>
      <c r="T291">
        <v>2.42</v>
      </c>
      <c r="U291">
        <v>4.0000000000000001E-3</v>
      </c>
      <c r="V291">
        <v>15.7</v>
      </c>
      <c r="W291">
        <v>0.106</v>
      </c>
      <c r="X291">
        <v>45.58</v>
      </c>
      <c r="Y291">
        <v>0.08</v>
      </c>
      <c r="Z291">
        <v>1.38</v>
      </c>
      <c r="AA291">
        <v>0.3</v>
      </c>
      <c r="AB291">
        <v>0.9</v>
      </c>
      <c r="AC291">
        <v>24.7</v>
      </c>
      <c r="AD291">
        <v>0.05</v>
      </c>
      <c r="AE291">
        <v>0.1</v>
      </c>
      <c r="AF291">
        <v>4.0000000000000001E-3</v>
      </c>
      <c r="AG291">
        <v>0.23</v>
      </c>
      <c r="AH291">
        <v>0.9</v>
      </c>
      <c r="AI291">
        <v>29</v>
      </c>
      <c r="AJ291">
        <v>0.3</v>
      </c>
      <c r="AK291">
        <v>86.7</v>
      </c>
    </row>
    <row r="292" spans="1:37">
      <c r="A292">
        <v>2604</v>
      </c>
      <c r="B292">
        <v>0.66</v>
      </c>
      <c r="C292">
        <v>38.9</v>
      </c>
      <c r="D292">
        <v>0.8</v>
      </c>
      <c r="E292">
        <v>0.5</v>
      </c>
      <c r="F292">
        <v>154</v>
      </c>
      <c r="G292">
        <v>5.04</v>
      </c>
      <c r="H292">
        <v>7.0000000000000007E-2</v>
      </c>
      <c r="I292">
        <v>0.5</v>
      </c>
      <c r="J292">
        <v>2.5</v>
      </c>
      <c r="K292">
        <v>16.3</v>
      </c>
      <c r="L292">
        <v>24.34</v>
      </c>
      <c r="M292">
        <v>1.95</v>
      </c>
      <c r="N292">
        <v>3.3</v>
      </c>
      <c r="O292">
        <v>44</v>
      </c>
      <c r="P292">
        <v>0.11</v>
      </c>
      <c r="Q292">
        <v>16.5</v>
      </c>
      <c r="R292">
        <v>0.12</v>
      </c>
      <c r="S292">
        <v>95</v>
      </c>
      <c r="T292">
        <v>2.4500000000000002</v>
      </c>
      <c r="U292">
        <v>5.0000000000000001E-3</v>
      </c>
      <c r="V292">
        <v>12.3</v>
      </c>
      <c r="W292">
        <v>9.9000000000000005E-2</v>
      </c>
      <c r="X292">
        <v>162.88</v>
      </c>
      <c r="Y292">
        <v>0.13</v>
      </c>
      <c r="Z292">
        <v>1.99</v>
      </c>
      <c r="AA292">
        <v>0.3</v>
      </c>
      <c r="AB292">
        <v>1.3</v>
      </c>
      <c r="AC292">
        <v>25.2</v>
      </c>
      <c r="AD292">
        <v>0.1</v>
      </c>
      <c r="AE292">
        <v>0.05</v>
      </c>
      <c r="AF292">
        <v>4.0000000000000001E-3</v>
      </c>
      <c r="AG292">
        <v>0.27</v>
      </c>
      <c r="AH292">
        <v>0.8</v>
      </c>
      <c r="AI292">
        <v>32</v>
      </c>
      <c r="AJ292">
        <v>0.7</v>
      </c>
      <c r="AK292">
        <v>79.8</v>
      </c>
    </row>
    <row r="293" spans="1:37">
      <c r="A293">
        <v>3604</v>
      </c>
      <c r="B293">
        <v>0.6</v>
      </c>
      <c r="C293">
        <v>67.8</v>
      </c>
      <c r="D293">
        <v>1.3</v>
      </c>
      <c r="E293">
        <v>0.5</v>
      </c>
      <c r="F293">
        <v>152.30000000000001</v>
      </c>
      <c r="G293">
        <v>5.52</v>
      </c>
      <c r="H293">
        <v>0.04</v>
      </c>
      <c r="I293">
        <v>0.56000000000000005</v>
      </c>
      <c r="J293">
        <v>3</v>
      </c>
      <c r="K293">
        <v>11.3</v>
      </c>
      <c r="L293">
        <v>39.450000000000003</v>
      </c>
      <c r="M293">
        <v>3.05</v>
      </c>
      <c r="N293">
        <v>2.2000000000000002</v>
      </c>
      <c r="O293">
        <v>69</v>
      </c>
      <c r="P293">
        <v>0.15</v>
      </c>
      <c r="Q293">
        <v>25.2</v>
      </c>
      <c r="R293">
        <v>0.11</v>
      </c>
      <c r="S293">
        <v>75</v>
      </c>
      <c r="T293">
        <v>4.16</v>
      </c>
      <c r="U293">
        <v>3.0000000000000001E-3</v>
      </c>
      <c r="V293">
        <v>21.3</v>
      </c>
      <c r="W293">
        <v>0.129</v>
      </c>
      <c r="X293">
        <v>154.38999999999999</v>
      </c>
      <c r="Y293">
        <v>0.15</v>
      </c>
      <c r="Z293">
        <v>2.75</v>
      </c>
      <c r="AA293">
        <v>0.5</v>
      </c>
      <c r="AB293">
        <v>2</v>
      </c>
      <c r="AC293">
        <v>39.700000000000003</v>
      </c>
      <c r="AD293">
        <v>0.14000000000000001</v>
      </c>
      <c r="AE293">
        <v>0.4</v>
      </c>
      <c r="AF293">
        <v>7.0000000000000001E-3</v>
      </c>
      <c r="AG293">
        <v>0.45</v>
      </c>
      <c r="AH293">
        <v>1.3</v>
      </c>
      <c r="AI293">
        <v>32</v>
      </c>
      <c r="AJ293">
        <v>0.4</v>
      </c>
      <c r="AK293">
        <v>201.5</v>
      </c>
    </row>
    <row r="294" spans="1:37">
      <c r="A294">
        <v>1137</v>
      </c>
      <c r="B294">
        <v>0.51</v>
      </c>
      <c r="C294">
        <v>47.5</v>
      </c>
      <c r="D294">
        <v>0.4</v>
      </c>
      <c r="E294">
        <v>0.5</v>
      </c>
      <c r="F294">
        <v>197</v>
      </c>
      <c r="G294">
        <v>0.27</v>
      </c>
      <c r="H294">
        <v>7.0000000000000007E-2</v>
      </c>
      <c r="I294">
        <v>2.4900000000000002</v>
      </c>
      <c r="J294">
        <v>3.3</v>
      </c>
      <c r="K294">
        <v>36.4</v>
      </c>
      <c r="L294">
        <v>17.86</v>
      </c>
      <c r="M294">
        <v>1.94</v>
      </c>
      <c r="N294">
        <v>1.6</v>
      </c>
      <c r="O294">
        <v>16</v>
      </c>
      <c r="P294">
        <v>0.09</v>
      </c>
      <c r="Q294">
        <v>20.2</v>
      </c>
      <c r="R294">
        <v>0.14000000000000001</v>
      </c>
      <c r="S294">
        <v>71</v>
      </c>
      <c r="T294">
        <v>4.0999999999999996</v>
      </c>
      <c r="U294">
        <v>3.0000000000000001E-3</v>
      </c>
      <c r="V294">
        <v>28.7</v>
      </c>
      <c r="W294">
        <v>0.14199999999999999</v>
      </c>
      <c r="X294">
        <v>27.86</v>
      </c>
      <c r="Y294">
        <v>0.06</v>
      </c>
      <c r="Z294">
        <v>2.57</v>
      </c>
      <c r="AA294">
        <v>1.4</v>
      </c>
      <c r="AB294">
        <v>1.9</v>
      </c>
      <c r="AC294">
        <v>53.9</v>
      </c>
      <c r="AD294">
        <v>0.06</v>
      </c>
      <c r="AE294">
        <v>4.4000000000000004</v>
      </c>
      <c r="AF294">
        <v>0.01</v>
      </c>
      <c r="AG294">
        <v>0.32</v>
      </c>
      <c r="AH294">
        <v>1.2</v>
      </c>
      <c r="AI294">
        <v>42</v>
      </c>
      <c r="AJ294">
        <v>0.2</v>
      </c>
      <c r="AK294">
        <v>192.7</v>
      </c>
    </row>
    <row r="295" spans="1:37">
      <c r="A295">
        <v>2056</v>
      </c>
      <c r="B295">
        <v>0.28000000000000003</v>
      </c>
      <c r="C295">
        <v>187.3</v>
      </c>
      <c r="D295">
        <v>1.5</v>
      </c>
      <c r="E295">
        <v>0.5</v>
      </c>
      <c r="F295">
        <v>524.29999999999995</v>
      </c>
      <c r="G295">
        <v>0.42</v>
      </c>
      <c r="H295">
        <v>0.02</v>
      </c>
      <c r="I295">
        <v>0.32</v>
      </c>
      <c r="J295">
        <v>0.2</v>
      </c>
      <c r="K295">
        <v>13.5</v>
      </c>
      <c r="L295">
        <v>17.72</v>
      </c>
      <c r="M295">
        <v>1.71</v>
      </c>
      <c r="N295">
        <v>1.6</v>
      </c>
      <c r="O295">
        <v>102</v>
      </c>
      <c r="P295">
        <v>0.17</v>
      </c>
      <c r="Q295">
        <v>26.8</v>
      </c>
      <c r="R295">
        <v>0.01</v>
      </c>
      <c r="S295">
        <v>8</v>
      </c>
      <c r="T295">
        <v>7.81</v>
      </c>
      <c r="U295">
        <v>2E-3</v>
      </c>
      <c r="V295">
        <v>2.4</v>
      </c>
      <c r="W295">
        <v>0.373</v>
      </c>
      <c r="X295">
        <v>50.57</v>
      </c>
      <c r="Y295">
        <v>0.28999999999999998</v>
      </c>
      <c r="Z295">
        <v>4.13</v>
      </c>
      <c r="AA295">
        <v>3.9</v>
      </c>
      <c r="AB295">
        <v>17</v>
      </c>
      <c r="AC295">
        <v>143.69999999999999</v>
      </c>
      <c r="AD295">
        <v>0.09</v>
      </c>
      <c r="AE295">
        <v>10.199999999999999</v>
      </c>
      <c r="AF295">
        <v>3.0000000000000001E-3</v>
      </c>
      <c r="AG295">
        <v>0.35</v>
      </c>
      <c r="AH295">
        <v>3.2</v>
      </c>
      <c r="AI295">
        <v>28</v>
      </c>
      <c r="AJ295">
        <v>0.4</v>
      </c>
      <c r="AK295">
        <v>7.1</v>
      </c>
    </row>
    <row r="296" spans="1:37">
      <c r="A296">
        <v>698</v>
      </c>
      <c r="B296">
        <v>0.91</v>
      </c>
      <c r="C296">
        <v>26.4</v>
      </c>
      <c r="D296">
        <v>0.1</v>
      </c>
      <c r="E296">
        <v>2</v>
      </c>
      <c r="F296">
        <v>546.4</v>
      </c>
      <c r="G296">
        <v>0.17</v>
      </c>
      <c r="H296">
        <v>0.19</v>
      </c>
      <c r="I296">
        <v>1.42</v>
      </c>
      <c r="J296">
        <v>14.4</v>
      </c>
      <c r="K296">
        <v>207.9</v>
      </c>
      <c r="L296">
        <v>12.55</v>
      </c>
      <c r="M296">
        <v>2.33</v>
      </c>
      <c r="N296">
        <v>2.9</v>
      </c>
      <c r="O296">
        <v>21</v>
      </c>
      <c r="P296">
        <v>0.09</v>
      </c>
      <c r="Q296">
        <v>12.4</v>
      </c>
      <c r="R296">
        <v>1.21</v>
      </c>
      <c r="S296">
        <v>414</v>
      </c>
      <c r="T296">
        <v>3.5</v>
      </c>
      <c r="U296">
        <v>6.0000000000000001E-3</v>
      </c>
      <c r="V296">
        <v>137.69999999999999</v>
      </c>
      <c r="W296">
        <v>0.11899999999999999</v>
      </c>
      <c r="X296">
        <v>128.04</v>
      </c>
      <c r="Y296">
        <v>0.04</v>
      </c>
      <c r="Z296">
        <v>2.25</v>
      </c>
      <c r="AA296">
        <v>2.9</v>
      </c>
      <c r="AB296">
        <v>1.4</v>
      </c>
      <c r="AC296">
        <v>27.5</v>
      </c>
      <c r="AD296">
        <v>0.04</v>
      </c>
      <c r="AE296">
        <v>2.2999999999999998</v>
      </c>
      <c r="AF296">
        <v>2.7E-2</v>
      </c>
      <c r="AG296">
        <v>0.14000000000000001</v>
      </c>
      <c r="AH296">
        <v>0.6</v>
      </c>
      <c r="AI296">
        <v>49</v>
      </c>
      <c r="AJ296">
        <v>0.4</v>
      </c>
      <c r="AK296">
        <v>221.6</v>
      </c>
    </row>
    <row r="297" spans="1:37">
      <c r="A297">
        <v>1850</v>
      </c>
      <c r="B297">
        <v>0.49</v>
      </c>
      <c r="C297">
        <v>16.600000000000001</v>
      </c>
      <c r="D297">
        <v>0.2</v>
      </c>
      <c r="E297">
        <v>0.5</v>
      </c>
      <c r="F297">
        <v>266.7</v>
      </c>
      <c r="G297">
        <v>0.16</v>
      </c>
      <c r="H297">
        <v>0.13</v>
      </c>
      <c r="I297">
        <v>0.94</v>
      </c>
      <c r="J297">
        <v>5.5</v>
      </c>
      <c r="K297">
        <v>53.7</v>
      </c>
      <c r="L297">
        <v>12.08</v>
      </c>
      <c r="M297">
        <v>1.22</v>
      </c>
      <c r="N297">
        <v>2.2000000000000002</v>
      </c>
      <c r="O297">
        <v>26</v>
      </c>
      <c r="P297">
        <v>7.0000000000000007E-2</v>
      </c>
      <c r="Q297">
        <v>10.9</v>
      </c>
      <c r="R297">
        <v>0.25</v>
      </c>
      <c r="S297">
        <v>232</v>
      </c>
      <c r="T297">
        <v>4.74</v>
      </c>
      <c r="U297">
        <v>1.4999999999999999E-2</v>
      </c>
      <c r="V297">
        <v>38.700000000000003</v>
      </c>
      <c r="W297">
        <v>8.5999999999999993E-2</v>
      </c>
      <c r="X297">
        <v>72.959999999999994</v>
      </c>
      <c r="Y297">
        <v>0.04</v>
      </c>
      <c r="Z297">
        <v>1.65</v>
      </c>
      <c r="AA297">
        <v>1.4</v>
      </c>
      <c r="AB297">
        <v>1.8</v>
      </c>
      <c r="AC297">
        <v>23.9</v>
      </c>
      <c r="AD297">
        <v>0.04</v>
      </c>
      <c r="AE297">
        <v>1.8</v>
      </c>
      <c r="AF297">
        <v>2.8000000000000001E-2</v>
      </c>
      <c r="AG297">
        <v>0.13</v>
      </c>
      <c r="AH297">
        <v>0.8</v>
      </c>
      <c r="AI297">
        <v>38</v>
      </c>
      <c r="AJ297">
        <v>0.2</v>
      </c>
      <c r="AK297">
        <v>103.4</v>
      </c>
    </row>
    <row r="298" spans="1:37">
      <c r="A298">
        <v>263</v>
      </c>
      <c r="B298">
        <v>2.0499999999999998</v>
      </c>
      <c r="C298">
        <v>80.3</v>
      </c>
      <c r="D298">
        <v>1.9</v>
      </c>
      <c r="E298">
        <v>1</v>
      </c>
      <c r="F298">
        <v>330.2</v>
      </c>
      <c r="G298">
        <v>0.05</v>
      </c>
      <c r="H298">
        <v>0.61</v>
      </c>
      <c r="I298">
        <v>3.02</v>
      </c>
      <c r="J298">
        <v>24.3</v>
      </c>
      <c r="K298">
        <v>58.4</v>
      </c>
      <c r="L298">
        <v>62.26</v>
      </c>
      <c r="M298">
        <v>3.26</v>
      </c>
      <c r="N298">
        <v>5.9</v>
      </c>
      <c r="O298">
        <v>17</v>
      </c>
      <c r="P298">
        <v>7.0000000000000007E-2</v>
      </c>
      <c r="Q298">
        <v>3.4</v>
      </c>
      <c r="R298">
        <v>1.01</v>
      </c>
      <c r="S298">
        <v>1454</v>
      </c>
      <c r="T298">
        <v>0.84</v>
      </c>
      <c r="U298">
        <v>1.7000000000000001E-2</v>
      </c>
      <c r="V298">
        <v>31.5</v>
      </c>
      <c r="W298">
        <v>8.6999999999999994E-2</v>
      </c>
      <c r="X298">
        <v>6.13</v>
      </c>
      <c r="Y298">
        <v>0.01</v>
      </c>
      <c r="Z298">
        <v>1.01</v>
      </c>
      <c r="AA298">
        <v>10.5</v>
      </c>
      <c r="AB298">
        <v>0.1</v>
      </c>
      <c r="AC298">
        <v>19.3</v>
      </c>
      <c r="AD298">
        <v>0.03</v>
      </c>
      <c r="AE298">
        <v>0.3</v>
      </c>
      <c r="AF298">
        <v>0.10199999999999999</v>
      </c>
      <c r="AG298">
        <v>7.0000000000000007E-2</v>
      </c>
      <c r="AH298">
        <v>0.3</v>
      </c>
      <c r="AI298">
        <v>97</v>
      </c>
      <c r="AJ298">
        <v>0.1</v>
      </c>
      <c r="AK298">
        <v>170.7</v>
      </c>
    </row>
    <row r="299" spans="1:37">
      <c r="A299">
        <v>3246</v>
      </c>
      <c r="B299">
        <v>2.71</v>
      </c>
      <c r="C299">
        <v>671.9</v>
      </c>
      <c r="D299">
        <v>92.3</v>
      </c>
      <c r="E299">
        <v>1</v>
      </c>
      <c r="F299">
        <v>491.2</v>
      </c>
      <c r="G299">
        <v>0.09</v>
      </c>
      <c r="H299">
        <v>0.67</v>
      </c>
      <c r="I299">
        <v>0.4</v>
      </c>
      <c r="J299">
        <v>41.4</v>
      </c>
      <c r="K299">
        <v>54.1</v>
      </c>
      <c r="L299">
        <v>221.2</v>
      </c>
      <c r="M299">
        <v>6.24</v>
      </c>
      <c r="N299">
        <v>8.3000000000000007</v>
      </c>
      <c r="O299">
        <v>42</v>
      </c>
      <c r="P299">
        <v>0.1</v>
      </c>
      <c r="Q299">
        <v>5.4</v>
      </c>
      <c r="R299">
        <v>1.4</v>
      </c>
      <c r="S299">
        <v>2632</v>
      </c>
      <c r="T299">
        <v>1.25</v>
      </c>
      <c r="U299">
        <v>1.7999999999999999E-2</v>
      </c>
      <c r="V299">
        <v>44.7</v>
      </c>
      <c r="W299">
        <v>0.1</v>
      </c>
      <c r="X299">
        <v>15.3</v>
      </c>
      <c r="Y299">
        <v>7.0000000000000007E-2</v>
      </c>
      <c r="Z299">
        <v>3.89</v>
      </c>
      <c r="AA299">
        <v>18.7</v>
      </c>
      <c r="AB299">
        <v>0.8</v>
      </c>
      <c r="AC299">
        <v>49.1</v>
      </c>
      <c r="AD299">
        <v>0.09</v>
      </c>
      <c r="AE299">
        <v>0.5</v>
      </c>
      <c r="AF299">
        <v>3.6999999999999998E-2</v>
      </c>
      <c r="AG299">
        <v>0.19</v>
      </c>
      <c r="AH299">
        <v>0.4</v>
      </c>
      <c r="AI299">
        <v>169</v>
      </c>
      <c r="AJ299">
        <v>0.2</v>
      </c>
      <c r="AK299">
        <v>120.6</v>
      </c>
    </row>
    <row r="300" spans="1:37">
      <c r="A300">
        <v>4000</v>
      </c>
      <c r="B300">
        <v>3.87</v>
      </c>
      <c r="C300">
        <v>135.19999999999999</v>
      </c>
      <c r="D300">
        <v>4.7</v>
      </c>
      <c r="E300">
        <v>2</v>
      </c>
      <c r="F300">
        <v>470.2</v>
      </c>
      <c r="G300">
        <v>0.09</v>
      </c>
      <c r="H300">
        <v>1.24</v>
      </c>
      <c r="I300">
        <v>2.09</v>
      </c>
      <c r="J300">
        <v>85.4</v>
      </c>
      <c r="K300">
        <v>79</v>
      </c>
      <c r="L300">
        <v>234.18</v>
      </c>
      <c r="M300">
        <v>6.86</v>
      </c>
      <c r="N300">
        <v>12.2</v>
      </c>
      <c r="O300">
        <v>99</v>
      </c>
      <c r="P300">
        <v>0.06</v>
      </c>
      <c r="Q300">
        <v>15</v>
      </c>
      <c r="R300">
        <v>2.48</v>
      </c>
      <c r="S300">
        <v>4085</v>
      </c>
      <c r="T300">
        <v>2.25</v>
      </c>
      <c r="U300">
        <v>1E-3</v>
      </c>
      <c r="V300">
        <v>136</v>
      </c>
      <c r="W300">
        <v>0.104</v>
      </c>
      <c r="X300">
        <v>95.23</v>
      </c>
      <c r="Y300">
        <v>0.01</v>
      </c>
      <c r="Z300">
        <v>2.76</v>
      </c>
      <c r="AA300">
        <v>30.9</v>
      </c>
      <c r="AB300">
        <v>0.6</v>
      </c>
      <c r="AC300">
        <v>37.1</v>
      </c>
      <c r="AD300">
        <v>0.04</v>
      </c>
      <c r="AE300">
        <v>1.7</v>
      </c>
      <c r="AF300">
        <v>4.7E-2</v>
      </c>
      <c r="AG300">
        <v>0.14000000000000001</v>
      </c>
      <c r="AH300">
        <v>0.9</v>
      </c>
      <c r="AI300">
        <v>223</v>
      </c>
      <c r="AJ300">
        <v>0.05</v>
      </c>
      <c r="AK300">
        <v>248.5</v>
      </c>
    </row>
    <row r="301" spans="1:37">
      <c r="A301">
        <v>490</v>
      </c>
      <c r="B301">
        <v>1.65</v>
      </c>
      <c r="C301">
        <v>26.9</v>
      </c>
      <c r="D301">
        <v>2.7</v>
      </c>
      <c r="E301">
        <v>2</v>
      </c>
      <c r="F301">
        <v>555.4</v>
      </c>
      <c r="G301">
        <v>0.14000000000000001</v>
      </c>
      <c r="H301">
        <v>0.27</v>
      </c>
      <c r="I301">
        <v>0.41</v>
      </c>
      <c r="J301">
        <v>20.5</v>
      </c>
      <c r="K301">
        <v>40.700000000000003</v>
      </c>
      <c r="L301">
        <v>115.18</v>
      </c>
      <c r="M301">
        <v>2.75</v>
      </c>
      <c r="N301">
        <v>5.0999999999999996</v>
      </c>
      <c r="O301">
        <v>21</v>
      </c>
      <c r="P301">
        <v>0.09</v>
      </c>
      <c r="Q301">
        <v>14.4</v>
      </c>
      <c r="R301">
        <v>0.69</v>
      </c>
      <c r="S301">
        <v>1462</v>
      </c>
      <c r="T301">
        <v>7.44</v>
      </c>
      <c r="U301">
        <v>5.0000000000000001E-3</v>
      </c>
      <c r="V301">
        <v>35.200000000000003</v>
      </c>
      <c r="W301">
        <v>0.10199999999999999</v>
      </c>
      <c r="X301">
        <v>15.25</v>
      </c>
      <c r="Y301">
        <v>0.04</v>
      </c>
      <c r="Z301">
        <v>2.82</v>
      </c>
      <c r="AA301">
        <v>4.7</v>
      </c>
      <c r="AB301">
        <v>2.7</v>
      </c>
      <c r="AC301">
        <v>28.9</v>
      </c>
      <c r="AD301">
        <v>0.06</v>
      </c>
      <c r="AE301">
        <v>0.5</v>
      </c>
      <c r="AF301">
        <v>4.5999999999999999E-2</v>
      </c>
      <c r="AG301">
        <v>0.32</v>
      </c>
      <c r="AH301">
        <v>1.6</v>
      </c>
      <c r="AI301">
        <v>121</v>
      </c>
      <c r="AJ301">
        <v>0.2</v>
      </c>
      <c r="AK301">
        <v>68.599999999999994</v>
      </c>
    </row>
    <row r="302" spans="1:37">
      <c r="A302">
        <v>710</v>
      </c>
      <c r="B302">
        <v>1.1000000000000001</v>
      </c>
      <c r="C302">
        <v>17.5</v>
      </c>
      <c r="D302">
        <v>4.5999999999999996</v>
      </c>
      <c r="E302">
        <v>2</v>
      </c>
      <c r="F302">
        <v>618</v>
      </c>
      <c r="G302">
        <v>0.14000000000000001</v>
      </c>
      <c r="H302">
        <v>0.14000000000000001</v>
      </c>
      <c r="I302">
        <v>0.27</v>
      </c>
      <c r="J302">
        <v>6.4</v>
      </c>
      <c r="K302">
        <v>28.4</v>
      </c>
      <c r="L302">
        <v>31.57</v>
      </c>
      <c r="M302">
        <v>2.13</v>
      </c>
      <c r="N302">
        <v>3.5</v>
      </c>
      <c r="O302">
        <v>40</v>
      </c>
      <c r="P302">
        <v>0.1</v>
      </c>
      <c r="Q302">
        <v>16.7</v>
      </c>
      <c r="R302">
        <v>0.32</v>
      </c>
      <c r="S302">
        <v>297</v>
      </c>
      <c r="T302">
        <v>7.84</v>
      </c>
      <c r="U302">
        <v>5.0000000000000001E-4</v>
      </c>
      <c r="V302">
        <v>18.100000000000001</v>
      </c>
      <c r="W302">
        <v>6.9000000000000006E-2</v>
      </c>
      <c r="X302">
        <v>17.600000000000001</v>
      </c>
      <c r="Y302">
        <v>0.05</v>
      </c>
      <c r="Z302">
        <v>3.87</v>
      </c>
      <c r="AA302">
        <v>2.2000000000000002</v>
      </c>
      <c r="AB302">
        <v>3.5</v>
      </c>
      <c r="AC302">
        <v>27.4</v>
      </c>
      <c r="AD302">
        <v>0.08</v>
      </c>
      <c r="AE302">
        <v>0.6</v>
      </c>
      <c r="AF302">
        <v>2.8000000000000001E-2</v>
      </c>
      <c r="AG302">
        <v>0.31</v>
      </c>
      <c r="AH302">
        <v>1.9</v>
      </c>
      <c r="AI302">
        <v>98</v>
      </c>
      <c r="AJ302">
        <v>0.2</v>
      </c>
      <c r="AK302">
        <v>62.4</v>
      </c>
    </row>
    <row r="303" spans="1:37">
      <c r="A303">
        <v>170</v>
      </c>
      <c r="B303">
        <v>1.92</v>
      </c>
      <c r="C303">
        <v>5.7</v>
      </c>
      <c r="D303">
        <v>0.3</v>
      </c>
      <c r="E303">
        <v>0.5</v>
      </c>
      <c r="F303">
        <v>218.3</v>
      </c>
      <c r="G303">
        <v>0.18</v>
      </c>
      <c r="H303">
        <v>0.32</v>
      </c>
      <c r="I303">
        <v>0.59</v>
      </c>
      <c r="J303">
        <v>16</v>
      </c>
      <c r="K303">
        <v>58.5</v>
      </c>
      <c r="L303">
        <v>123.35</v>
      </c>
      <c r="M303">
        <v>3.96</v>
      </c>
      <c r="N303">
        <v>6.7</v>
      </c>
      <c r="O303">
        <v>41</v>
      </c>
      <c r="P303">
        <v>0.09</v>
      </c>
      <c r="Q303">
        <v>9.6</v>
      </c>
      <c r="R303">
        <v>0.94</v>
      </c>
      <c r="S303">
        <v>1121</v>
      </c>
      <c r="T303">
        <v>2.08</v>
      </c>
      <c r="U303">
        <v>3.0000000000000001E-3</v>
      </c>
      <c r="V303">
        <v>34.4</v>
      </c>
      <c r="W303">
        <v>0.14299999999999999</v>
      </c>
      <c r="X303">
        <v>7.52</v>
      </c>
      <c r="Y303">
        <v>0.03</v>
      </c>
      <c r="Z303">
        <v>0.8</v>
      </c>
      <c r="AA303">
        <v>3.2</v>
      </c>
      <c r="AB303">
        <v>0.4</v>
      </c>
      <c r="AC303">
        <v>21.5</v>
      </c>
      <c r="AD303">
        <v>0.04</v>
      </c>
      <c r="AE303">
        <v>0.5</v>
      </c>
      <c r="AF303">
        <v>0.10100000000000001</v>
      </c>
      <c r="AG303">
        <v>0.08</v>
      </c>
      <c r="AH303">
        <v>0.6</v>
      </c>
      <c r="AI303">
        <v>87</v>
      </c>
      <c r="AJ303">
        <v>0.1</v>
      </c>
      <c r="AK303">
        <v>130.5</v>
      </c>
    </row>
    <row r="304" spans="1:37">
      <c r="A304">
        <v>200</v>
      </c>
      <c r="B304">
        <v>3.92</v>
      </c>
      <c r="C304">
        <v>7</v>
      </c>
      <c r="D304">
        <v>1</v>
      </c>
      <c r="E304">
        <v>2</v>
      </c>
      <c r="F304">
        <v>962.4</v>
      </c>
      <c r="G304">
        <v>0.11</v>
      </c>
      <c r="H304">
        <v>1.1499999999999999</v>
      </c>
      <c r="I304">
        <v>0.5</v>
      </c>
      <c r="J304">
        <v>26.2</v>
      </c>
      <c r="K304">
        <v>172</v>
      </c>
      <c r="L304">
        <v>76.72</v>
      </c>
      <c r="M304">
        <v>4.93</v>
      </c>
      <c r="N304">
        <v>9.4</v>
      </c>
      <c r="O304">
        <v>30</v>
      </c>
      <c r="P304">
        <v>0.04</v>
      </c>
      <c r="Q304">
        <v>7.6</v>
      </c>
      <c r="R304">
        <v>1.48</v>
      </c>
      <c r="S304">
        <v>776</v>
      </c>
      <c r="T304">
        <v>1.9</v>
      </c>
      <c r="U304">
        <v>5.0000000000000001E-4</v>
      </c>
      <c r="V304">
        <v>73.900000000000006</v>
      </c>
      <c r="W304">
        <v>7.8E-2</v>
      </c>
      <c r="X304">
        <v>7.73</v>
      </c>
      <c r="Y304">
        <v>0.02</v>
      </c>
      <c r="Z304">
        <v>0.74</v>
      </c>
      <c r="AA304">
        <v>8.5</v>
      </c>
      <c r="AB304">
        <v>0.5</v>
      </c>
      <c r="AC304">
        <v>32.9</v>
      </c>
      <c r="AD304">
        <v>0.04</v>
      </c>
      <c r="AE304">
        <v>2.1</v>
      </c>
      <c r="AF304">
        <v>0.35599999999999998</v>
      </c>
      <c r="AG304">
        <v>0.17</v>
      </c>
      <c r="AH304">
        <v>0.7</v>
      </c>
      <c r="AI304">
        <v>149</v>
      </c>
      <c r="AJ304">
        <v>0.2</v>
      </c>
      <c r="AK304">
        <v>61.4</v>
      </c>
    </row>
    <row r="305" spans="1:37">
      <c r="A305">
        <v>477</v>
      </c>
      <c r="B305">
        <v>1.1200000000000001</v>
      </c>
      <c r="C305">
        <v>42</v>
      </c>
      <c r="D305">
        <v>3.8</v>
      </c>
      <c r="E305">
        <v>2</v>
      </c>
      <c r="F305">
        <v>292.5</v>
      </c>
      <c r="G305">
        <v>0.21</v>
      </c>
      <c r="H305">
        <v>0.12</v>
      </c>
      <c r="I305">
        <v>0.3</v>
      </c>
      <c r="J305">
        <v>10.6</v>
      </c>
      <c r="K305">
        <v>29.5</v>
      </c>
      <c r="L305">
        <v>46.06</v>
      </c>
      <c r="M305">
        <v>2.93</v>
      </c>
      <c r="N305">
        <v>4.3</v>
      </c>
      <c r="O305">
        <v>40</v>
      </c>
      <c r="P305">
        <v>0.1</v>
      </c>
      <c r="Q305">
        <v>16.7</v>
      </c>
      <c r="R305">
        <v>0.49</v>
      </c>
      <c r="S305">
        <v>734</v>
      </c>
      <c r="T305">
        <v>5.22</v>
      </c>
      <c r="U305">
        <v>1E-3</v>
      </c>
      <c r="V305">
        <v>26.4</v>
      </c>
      <c r="W305">
        <v>0.11899999999999999</v>
      </c>
      <c r="X305">
        <v>35.35</v>
      </c>
      <c r="Y305">
        <v>7.0000000000000007E-2</v>
      </c>
      <c r="Z305">
        <v>2.61</v>
      </c>
      <c r="AA305">
        <v>2</v>
      </c>
      <c r="AB305">
        <v>2.2999999999999998</v>
      </c>
      <c r="AC305">
        <v>20.7</v>
      </c>
      <c r="AD305">
        <v>0.1</v>
      </c>
      <c r="AE305">
        <v>0.7</v>
      </c>
      <c r="AF305">
        <v>5.5E-2</v>
      </c>
      <c r="AG305">
        <v>0.18</v>
      </c>
      <c r="AH305">
        <v>0.9</v>
      </c>
      <c r="AI305">
        <v>71</v>
      </c>
      <c r="AJ305">
        <v>0.2</v>
      </c>
      <c r="AK305">
        <v>66.8</v>
      </c>
    </row>
    <row r="306" spans="1:37">
      <c r="A306">
        <v>436</v>
      </c>
      <c r="B306">
        <v>0.61</v>
      </c>
      <c r="C306">
        <v>26.3</v>
      </c>
      <c r="D306">
        <v>2.1</v>
      </c>
      <c r="E306">
        <v>0.5</v>
      </c>
      <c r="F306">
        <v>245.1</v>
      </c>
      <c r="G306">
        <v>0.18</v>
      </c>
      <c r="H306">
        <v>0.05</v>
      </c>
      <c r="I306">
        <v>0.16</v>
      </c>
      <c r="J306">
        <v>4.9000000000000004</v>
      </c>
      <c r="K306">
        <v>13.3</v>
      </c>
      <c r="L306">
        <v>30.98</v>
      </c>
      <c r="M306">
        <v>1.62</v>
      </c>
      <c r="N306">
        <v>3</v>
      </c>
      <c r="O306">
        <v>23</v>
      </c>
      <c r="P306">
        <v>0.06</v>
      </c>
      <c r="Q306">
        <v>20.7</v>
      </c>
      <c r="R306">
        <v>0.12</v>
      </c>
      <c r="S306">
        <v>210</v>
      </c>
      <c r="T306">
        <v>4.5999999999999996</v>
      </c>
      <c r="U306">
        <v>3.0000000000000001E-3</v>
      </c>
      <c r="V306">
        <v>11.7</v>
      </c>
      <c r="W306">
        <v>6.3E-2</v>
      </c>
      <c r="X306">
        <v>23.31</v>
      </c>
      <c r="Y306">
        <v>0.05</v>
      </c>
      <c r="Z306">
        <v>2.0299999999999998</v>
      </c>
      <c r="AA306">
        <v>0.7</v>
      </c>
      <c r="AB306">
        <v>3.1</v>
      </c>
      <c r="AC306">
        <v>15.5</v>
      </c>
      <c r="AD306">
        <v>0.04</v>
      </c>
      <c r="AE306">
        <v>0.3</v>
      </c>
      <c r="AF306">
        <v>1.4999999999999999E-2</v>
      </c>
      <c r="AG306">
        <v>0.18</v>
      </c>
      <c r="AH306">
        <v>0.7</v>
      </c>
      <c r="AI306">
        <v>37</v>
      </c>
      <c r="AJ306">
        <v>0.1</v>
      </c>
      <c r="AK306">
        <v>37</v>
      </c>
    </row>
    <row r="307" spans="1:37">
      <c r="A307">
        <v>164</v>
      </c>
      <c r="B307">
        <v>0.24</v>
      </c>
      <c r="C307">
        <v>17.2</v>
      </c>
      <c r="D307">
        <v>1.7</v>
      </c>
      <c r="E307">
        <v>0.5</v>
      </c>
      <c r="F307">
        <v>119.5</v>
      </c>
      <c r="G307">
        <v>0.11</v>
      </c>
      <c r="H307">
        <v>0.02</v>
      </c>
      <c r="I307">
        <v>0.12</v>
      </c>
      <c r="J307">
        <v>2.2999999999999998</v>
      </c>
      <c r="K307">
        <v>4.4000000000000004</v>
      </c>
      <c r="L307">
        <v>15.42</v>
      </c>
      <c r="M307">
        <v>1.04</v>
      </c>
      <c r="N307">
        <v>1.7</v>
      </c>
      <c r="O307">
        <v>10</v>
      </c>
      <c r="P307">
        <v>0.02</v>
      </c>
      <c r="Q307">
        <v>10.9</v>
      </c>
      <c r="R307">
        <v>0.03</v>
      </c>
      <c r="S307">
        <v>111</v>
      </c>
      <c r="T307">
        <v>0.52</v>
      </c>
      <c r="U307">
        <v>1.2E-2</v>
      </c>
      <c r="V307">
        <v>16.5</v>
      </c>
      <c r="W307">
        <v>2.3E-2</v>
      </c>
      <c r="X307">
        <v>3.87</v>
      </c>
      <c r="Y307">
        <v>0.01</v>
      </c>
      <c r="Z307">
        <v>2.41</v>
      </c>
      <c r="AA307">
        <v>0.4</v>
      </c>
      <c r="AB307">
        <v>0.1</v>
      </c>
      <c r="AC307">
        <v>3.4</v>
      </c>
      <c r="AD307">
        <v>0.03</v>
      </c>
      <c r="AE307">
        <v>0.4</v>
      </c>
      <c r="AF307">
        <v>1.2E-2</v>
      </c>
      <c r="AG307">
        <v>0.04</v>
      </c>
      <c r="AH307">
        <v>0.1</v>
      </c>
      <c r="AI307">
        <v>13</v>
      </c>
      <c r="AJ307">
        <v>0.05</v>
      </c>
      <c r="AK307">
        <v>58.8</v>
      </c>
    </row>
    <row r="308" spans="1:37">
      <c r="A308">
        <v>804</v>
      </c>
      <c r="B308">
        <v>0.83</v>
      </c>
      <c r="C308">
        <v>25.5</v>
      </c>
      <c r="D308">
        <v>2.2999999999999998</v>
      </c>
      <c r="E308">
        <v>0.5</v>
      </c>
      <c r="F308">
        <v>129.30000000000001</v>
      </c>
      <c r="G308">
        <v>0.18</v>
      </c>
      <c r="H308">
        <v>0.08</v>
      </c>
      <c r="I308">
        <v>1.36</v>
      </c>
      <c r="J308">
        <v>6.8</v>
      </c>
      <c r="K308">
        <v>31.4</v>
      </c>
      <c r="L308">
        <v>25.7</v>
      </c>
      <c r="M308">
        <v>2.58</v>
      </c>
      <c r="N308">
        <v>3.3</v>
      </c>
      <c r="O308">
        <v>21</v>
      </c>
      <c r="P308">
        <v>0.04</v>
      </c>
      <c r="Q308">
        <v>19.5</v>
      </c>
      <c r="R308">
        <v>0.17</v>
      </c>
      <c r="S308">
        <v>186</v>
      </c>
      <c r="T308">
        <v>2.33</v>
      </c>
      <c r="U308">
        <v>2E-3</v>
      </c>
      <c r="V308">
        <v>40</v>
      </c>
      <c r="W308">
        <v>8.2000000000000003E-2</v>
      </c>
      <c r="X308">
        <v>13.38</v>
      </c>
      <c r="Y308">
        <v>0.01</v>
      </c>
      <c r="Z308">
        <v>2.2599999999999998</v>
      </c>
      <c r="AA308">
        <v>1.7</v>
      </c>
      <c r="AB308">
        <v>0.8</v>
      </c>
      <c r="AC308">
        <v>10.8</v>
      </c>
      <c r="AD308">
        <v>0.03</v>
      </c>
      <c r="AE308">
        <v>4</v>
      </c>
      <c r="AF308">
        <v>2.3E-2</v>
      </c>
      <c r="AG308">
        <v>0.08</v>
      </c>
      <c r="AH308">
        <v>0.6</v>
      </c>
      <c r="AI308">
        <v>32</v>
      </c>
      <c r="AJ308">
        <v>0.2</v>
      </c>
      <c r="AK308">
        <v>150.1</v>
      </c>
    </row>
    <row r="309" spans="1:37">
      <c r="A309">
        <v>456</v>
      </c>
      <c r="B309">
        <v>0.54</v>
      </c>
      <c r="C309">
        <v>22.5</v>
      </c>
      <c r="D309">
        <v>1.5</v>
      </c>
      <c r="E309">
        <v>0.5</v>
      </c>
      <c r="F309">
        <v>138.69999999999999</v>
      </c>
      <c r="G309">
        <v>0.2</v>
      </c>
      <c r="H309">
        <v>0.06</v>
      </c>
      <c r="I309">
        <v>1.76</v>
      </c>
      <c r="J309">
        <v>6</v>
      </c>
      <c r="K309">
        <v>23.9</v>
      </c>
      <c r="L309">
        <v>19.8</v>
      </c>
      <c r="M309">
        <v>1.9</v>
      </c>
      <c r="N309">
        <v>3.3</v>
      </c>
      <c r="O309">
        <v>15</v>
      </c>
      <c r="P309">
        <v>0.04</v>
      </c>
      <c r="Q309">
        <v>18</v>
      </c>
      <c r="R309">
        <v>0.12</v>
      </c>
      <c r="S309">
        <v>542</v>
      </c>
      <c r="T309">
        <v>2.34</v>
      </c>
      <c r="U309">
        <v>3.0000000000000001E-3</v>
      </c>
      <c r="V309">
        <v>29.9</v>
      </c>
      <c r="W309">
        <v>6.0999999999999999E-2</v>
      </c>
      <c r="X309">
        <v>12.67</v>
      </c>
      <c r="Y309">
        <v>0.01</v>
      </c>
      <c r="Z309">
        <v>2.0499999999999998</v>
      </c>
      <c r="AA309">
        <v>1.3</v>
      </c>
      <c r="AB309">
        <v>0.6</v>
      </c>
      <c r="AC309">
        <v>10.8</v>
      </c>
      <c r="AD309">
        <v>0.02</v>
      </c>
      <c r="AE309">
        <v>2.8</v>
      </c>
      <c r="AF309">
        <v>3.9E-2</v>
      </c>
      <c r="AG309">
        <v>0.09</v>
      </c>
      <c r="AH309">
        <v>0.5</v>
      </c>
      <c r="AI309">
        <v>28</v>
      </c>
      <c r="AJ309">
        <v>0.2</v>
      </c>
      <c r="AK309">
        <v>103.2</v>
      </c>
    </row>
    <row r="310" spans="1:37">
      <c r="A310">
        <v>473</v>
      </c>
      <c r="B310">
        <v>0.76</v>
      </c>
      <c r="C310">
        <v>18.100000000000001</v>
      </c>
      <c r="D310">
        <v>2</v>
      </c>
      <c r="E310">
        <v>0.5</v>
      </c>
      <c r="F310">
        <v>179.9</v>
      </c>
      <c r="G310">
        <v>0.26</v>
      </c>
      <c r="H310">
        <v>0.06</v>
      </c>
      <c r="I310">
        <v>0.91</v>
      </c>
      <c r="J310">
        <v>4.3</v>
      </c>
      <c r="K310">
        <v>26.7</v>
      </c>
      <c r="L310">
        <v>11.52</v>
      </c>
      <c r="M310">
        <v>1.67</v>
      </c>
      <c r="N310">
        <v>3.1</v>
      </c>
      <c r="O310">
        <v>19</v>
      </c>
      <c r="P310">
        <v>0.03</v>
      </c>
      <c r="Q310">
        <v>17.600000000000001</v>
      </c>
      <c r="R310">
        <v>0.2</v>
      </c>
      <c r="S310">
        <v>115</v>
      </c>
      <c r="T310">
        <v>1.93</v>
      </c>
      <c r="U310">
        <v>2E-3</v>
      </c>
      <c r="V310">
        <v>19.5</v>
      </c>
      <c r="W310">
        <v>4.1000000000000002E-2</v>
      </c>
      <c r="X310">
        <v>13.14</v>
      </c>
      <c r="Y310">
        <v>0.01</v>
      </c>
      <c r="Z310">
        <v>0.98</v>
      </c>
      <c r="AA310">
        <v>1.2</v>
      </c>
      <c r="AB310">
        <v>0.4</v>
      </c>
      <c r="AC310">
        <v>9.6</v>
      </c>
      <c r="AD310">
        <v>0.03</v>
      </c>
      <c r="AE310">
        <v>3.5</v>
      </c>
      <c r="AF310">
        <v>2.3E-2</v>
      </c>
      <c r="AG310">
        <v>0.08</v>
      </c>
      <c r="AH310">
        <v>0.4</v>
      </c>
      <c r="AI310">
        <v>33</v>
      </c>
      <c r="AJ310">
        <v>0.2</v>
      </c>
      <c r="AK310">
        <v>69.5</v>
      </c>
    </row>
    <row r="311" spans="1:37">
      <c r="A311">
        <v>477</v>
      </c>
      <c r="B311">
        <v>0.75</v>
      </c>
      <c r="C311">
        <v>17.8</v>
      </c>
      <c r="D311">
        <v>0.6</v>
      </c>
      <c r="E311">
        <v>0.5</v>
      </c>
      <c r="F311">
        <v>174.7</v>
      </c>
      <c r="G311">
        <v>0.19</v>
      </c>
      <c r="H311">
        <v>0.14000000000000001</v>
      </c>
      <c r="I311">
        <v>1.22</v>
      </c>
      <c r="J311">
        <v>7.8</v>
      </c>
      <c r="K311">
        <v>36.6</v>
      </c>
      <c r="L311">
        <v>22.08</v>
      </c>
      <c r="M311">
        <v>2.0299999999999998</v>
      </c>
      <c r="N311">
        <v>3.2</v>
      </c>
      <c r="O311">
        <v>18</v>
      </c>
      <c r="P311">
        <v>0.05</v>
      </c>
      <c r="Q311">
        <v>17.600000000000001</v>
      </c>
      <c r="R311">
        <v>0.26</v>
      </c>
      <c r="S311">
        <v>487</v>
      </c>
      <c r="T311">
        <v>2.46</v>
      </c>
      <c r="U311">
        <v>3.0000000000000001E-3</v>
      </c>
      <c r="V311">
        <v>36</v>
      </c>
      <c r="W311">
        <v>0.10100000000000001</v>
      </c>
      <c r="X311">
        <v>14.82</v>
      </c>
      <c r="Y311">
        <v>0.01</v>
      </c>
      <c r="Z311">
        <v>1.54</v>
      </c>
      <c r="AA311">
        <v>1.7</v>
      </c>
      <c r="AB311">
        <v>0.7</v>
      </c>
      <c r="AC311">
        <v>18.2</v>
      </c>
      <c r="AD311">
        <v>0.04</v>
      </c>
      <c r="AE311">
        <v>4.2</v>
      </c>
      <c r="AF311">
        <v>2.8000000000000001E-2</v>
      </c>
      <c r="AG311">
        <v>0.09</v>
      </c>
      <c r="AH311">
        <v>0.4</v>
      </c>
      <c r="AI311">
        <v>32</v>
      </c>
      <c r="AJ311">
        <v>0.2</v>
      </c>
      <c r="AK311">
        <v>102.6</v>
      </c>
    </row>
    <row r="312" spans="1:37">
      <c r="A312">
        <v>714</v>
      </c>
      <c r="B312">
        <v>0.36</v>
      </c>
      <c r="C312">
        <v>17.100000000000001</v>
      </c>
      <c r="D312">
        <v>3</v>
      </c>
      <c r="E312">
        <v>0.5</v>
      </c>
      <c r="F312">
        <v>75.7</v>
      </c>
      <c r="G312">
        <v>0.17</v>
      </c>
      <c r="H312">
        <v>0.09</v>
      </c>
      <c r="I312">
        <v>1.1100000000000001</v>
      </c>
      <c r="J312">
        <v>6.3</v>
      </c>
      <c r="K312">
        <v>29.8</v>
      </c>
      <c r="L312">
        <v>18.48</v>
      </c>
      <c r="M312">
        <v>1.44</v>
      </c>
      <c r="N312">
        <v>2.2999999999999998</v>
      </c>
      <c r="O312">
        <v>14</v>
      </c>
      <c r="P312">
        <v>0.03</v>
      </c>
      <c r="Q312">
        <v>13.6</v>
      </c>
      <c r="R312">
        <v>0.12</v>
      </c>
      <c r="S312">
        <v>154</v>
      </c>
      <c r="T312">
        <v>2.2000000000000002</v>
      </c>
      <c r="U312">
        <v>4.0000000000000001E-3</v>
      </c>
      <c r="V312">
        <v>32.200000000000003</v>
      </c>
      <c r="W312">
        <v>6.8000000000000005E-2</v>
      </c>
      <c r="X312">
        <v>12.04</v>
      </c>
      <c r="Y312">
        <v>0.01</v>
      </c>
      <c r="Z312">
        <v>1.88</v>
      </c>
      <c r="AA312">
        <v>1.1000000000000001</v>
      </c>
      <c r="AB312">
        <v>0.8</v>
      </c>
      <c r="AC312">
        <v>10.4</v>
      </c>
      <c r="AD312">
        <v>0.05</v>
      </c>
      <c r="AE312">
        <v>3.4</v>
      </c>
      <c r="AF312">
        <v>3.4000000000000002E-2</v>
      </c>
      <c r="AG312">
        <v>0.06</v>
      </c>
      <c r="AH312">
        <v>0.3</v>
      </c>
      <c r="AI312">
        <v>23</v>
      </c>
      <c r="AJ312">
        <v>0.2</v>
      </c>
      <c r="AK312">
        <v>71.3</v>
      </c>
    </row>
    <row r="313" spans="1:37">
      <c r="A313">
        <v>624</v>
      </c>
      <c r="B313">
        <v>0.5</v>
      </c>
      <c r="C313">
        <v>20.399999999999999</v>
      </c>
      <c r="D313">
        <v>1.4</v>
      </c>
      <c r="E313">
        <v>0.5</v>
      </c>
      <c r="F313">
        <v>135.5</v>
      </c>
      <c r="G313">
        <v>0.12</v>
      </c>
      <c r="H313">
        <v>0.2</v>
      </c>
      <c r="I313">
        <v>1.7</v>
      </c>
      <c r="J313">
        <v>9.9</v>
      </c>
      <c r="K313">
        <v>32.299999999999997</v>
      </c>
      <c r="L313">
        <v>25.27</v>
      </c>
      <c r="M313">
        <v>1.88</v>
      </c>
      <c r="N313">
        <v>1.8</v>
      </c>
      <c r="O313">
        <v>23</v>
      </c>
      <c r="P313">
        <v>0.05</v>
      </c>
      <c r="Q313">
        <v>14.1</v>
      </c>
      <c r="R313">
        <v>0.24</v>
      </c>
      <c r="S313">
        <v>307</v>
      </c>
      <c r="T313">
        <v>2.36</v>
      </c>
      <c r="U313">
        <v>8.9999999999999993E-3</v>
      </c>
      <c r="V313">
        <v>52.1</v>
      </c>
      <c r="W313">
        <v>7.4999999999999997E-2</v>
      </c>
      <c r="X313">
        <v>11.41</v>
      </c>
      <c r="Y313">
        <v>0.01</v>
      </c>
      <c r="Z313">
        <v>2.0099999999999998</v>
      </c>
      <c r="AA313">
        <v>1.3</v>
      </c>
      <c r="AB313">
        <v>1.7</v>
      </c>
      <c r="AC313">
        <v>15.8</v>
      </c>
      <c r="AD313">
        <v>0.03</v>
      </c>
      <c r="AE313">
        <v>2.1</v>
      </c>
      <c r="AF313">
        <v>0.02</v>
      </c>
      <c r="AG313">
        <v>0.08</v>
      </c>
      <c r="AH313">
        <v>0.4</v>
      </c>
      <c r="AI313">
        <v>20</v>
      </c>
      <c r="AJ313">
        <v>0.3</v>
      </c>
      <c r="AK313">
        <v>165.8</v>
      </c>
    </row>
    <row r="314" spans="1:37">
      <c r="A314">
        <v>1195</v>
      </c>
      <c r="B314">
        <v>0.44</v>
      </c>
      <c r="C314">
        <v>23.6</v>
      </c>
      <c r="D314">
        <v>1.6</v>
      </c>
      <c r="E314">
        <v>1</v>
      </c>
      <c r="F314">
        <v>99.3</v>
      </c>
      <c r="G314">
        <v>0.12</v>
      </c>
      <c r="H314">
        <v>0.25</v>
      </c>
      <c r="I314">
        <v>0.96</v>
      </c>
      <c r="J314">
        <v>8.1999999999999993</v>
      </c>
      <c r="K314">
        <v>21.4</v>
      </c>
      <c r="L314">
        <v>24.62</v>
      </c>
      <c r="M314">
        <v>1.72</v>
      </c>
      <c r="N314">
        <v>1.8</v>
      </c>
      <c r="O314">
        <v>22</v>
      </c>
      <c r="P314">
        <v>0.04</v>
      </c>
      <c r="Q314">
        <v>10.8</v>
      </c>
      <c r="R314">
        <v>0.19</v>
      </c>
      <c r="S314">
        <v>183</v>
      </c>
      <c r="T314">
        <v>2.09</v>
      </c>
      <c r="U314">
        <v>1.6E-2</v>
      </c>
      <c r="V314">
        <v>38.5</v>
      </c>
      <c r="W314">
        <v>0.08</v>
      </c>
      <c r="X314">
        <v>13.19</v>
      </c>
      <c r="Y314">
        <v>0.02</v>
      </c>
      <c r="Z314">
        <v>1.9</v>
      </c>
      <c r="AA314">
        <v>1.1000000000000001</v>
      </c>
      <c r="AB314">
        <v>1</v>
      </c>
      <c r="AC314">
        <v>23.4</v>
      </c>
      <c r="AD314">
        <v>0.02</v>
      </c>
      <c r="AE314">
        <v>1.6</v>
      </c>
      <c r="AF314">
        <v>1.6E-2</v>
      </c>
      <c r="AG314">
        <v>7.0000000000000007E-2</v>
      </c>
      <c r="AH314">
        <v>0.4</v>
      </c>
      <c r="AI314">
        <v>16</v>
      </c>
      <c r="AJ314">
        <v>0.2</v>
      </c>
      <c r="AK314">
        <v>84.1</v>
      </c>
    </row>
    <row r="315" spans="1:37">
      <c r="A315">
        <v>427</v>
      </c>
      <c r="B315">
        <v>0.66</v>
      </c>
      <c r="C315">
        <v>27.9</v>
      </c>
      <c r="D315">
        <v>38.1</v>
      </c>
      <c r="E315">
        <v>0.5</v>
      </c>
      <c r="F315">
        <v>147.80000000000001</v>
      </c>
      <c r="G315">
        <v>0.15</v>
      </c>
      <c r="H315">
        <v>0.16</v>
      </c>
      <c r="I315">
        <v>1.1100000000000001</v>
      </c>
      <c r="J315">
        <v>11.7</v>
      </c>
      <c r="K315">
        <v>54.6</v>
      </c>
      <c r="L315">
        <v>31.49</v>
      </c>
      <c r="M315">
        <v>2.46</v>
      </c>
      <c r="N315">
        <v>2.2999999999999998</v>
      </c>
      <c r="O315">
        <v>19</v>
      </c>
      <c r="P315">
        <v>0.05</v>
      </c>
      <c r="Q315">
        <v>14</v>
      </c>
      <c r="R315">
        <v>0.4</v>
      </c>
      <c r="S315">
        <v>305</v>
      </c>
      <c r="T315">
        <v>2.77</v>
      </c>
      <c r="U315">
        <v>5.0000000000000001E-3</v>
      </c>
      <c r="V315">
        <v>65.7</v>
      </c>
      <c r="W315">
        <v>0.09</v>
      </c>
      <c r="X315">
        <v>14.3</v>
      </c>
      <c r="Y315">
        <v>0.01</v>
      </c>
      <c r="Z315">
        <v>2.0099999999999998</v>
      </c>
      <c r="AA315">
        <v>2.1</v>
      </c>
      <c r="AB315">
        <v>1.1000000000000001</v>
      </c>
      <c r="AC315">
        <v>18.8</v>
      </c>
      <c r="AD315">
        <v>7.0000000000000007E-2</v>
      </c>
      <c r="AE315">
        <v>3.4</v>
      </c>
      <c r="AF315">
        <v>3.5999999999999997E-2</v>
      </c>
      <c r="AG315">
        <v>0.09</v>
      </c>
      <c r="AH315">
        <v>0.6</v>
      </c>
      <c r="AI315">
        <v>27</v>
      </c>
      <c r="AJ315">
        <v>0.2</v>
      </c>
      <c r="AK315">
        <v>128.4</v>
      </c>
    </row>
    <row r="316" spans="1:37">
      <c r="A316">
        <v>555</v>
      </c>
      <c r="B316">
        <v>1.1100000000000001</v>
      </c>
      <c r="C316">
        <v>22.5</v>
      </c>
      <c r="D316">
        <v>4</v>
      </c>
      <c r="E316">
        <v>2</v>
      </c>
      <c r="F316">
        <v>284</v>
      </c>
      <c r="G316">
        <v>0.14000000000000001</v>
      </c>
      <c r="H316">
        <v>0.63</v>
      </c>
      <c r="I316">
        <v>0.96</v>
      </c>
      <c r="J316">
        <v>20.2</v>
      </c>
      <c r="K316">
        <v>133.80000000000001</v>
      </c>
      <c r="L316">
        <v>58.55</v>
      </c>
      <c r="M316">
        <v>3.03</v>
      </c>
      <c r="N316">
        <v>3.2</v>
      </c>
      <c r="O316">
        <v>73</v>
      </c>
      <c r="P316">
        <v>0.08</v>
      </c>
      <c r="Q316">
        <v>14.3</v>
      </c>
      <c r="R316">
        <v>1.47</v>
      </c>
      <c r="S316">
        <v>905</v>
      </c>
      <c r="T316">
        <v>3.03</v>
      </c>
      <c r="U316">
        <v>4.0000000000000001E-3</v>
      </c>
      <c r="V316">
        <v>131.1</v>
      </c>
      <c r="W316">
        <v>9.0999999999999998E-2</v>
      </c>
      <c r="X316">
        <v>15.62</v>
      </c>
      <c r="Y316">
        <v>0.01</v>
      </c>
      <c r="Z316">
        <v>2.0299999999999998</v>
      </c>
      <c r="AA316">
        <v>5.0999999999999996</v>
      </c>
      <c r="AB316">
        <v>0.8</v>
      </c>
      <c r="AC316">
        <v>49</v>
      </c>
      <c r="AD316">
        <v>0.09</v>
      </c>
      <c r="AE316">
        <v>3.9</v>
      </c>
      <c r="AF316">
        <v>6.5000000000000002E-2</v>
      </c>
      <c r="AG316">
        <v>0.14000000000000001</v>
      </c>
      <c r="AH316">
        <v>0.6</v>
      </c>
      <c r="AI316">
        <v>46</v>
      </c>
      <c r="AJ316">
        <v>0.2</v>
      </c>
      <c r="AK316">
        <v>111.7</v>
      </c>
    </row>
    <row r="317" spans="1:37">
      <c r="A317">
        <v>461</v>
      </c>
      <c r="B317">
        <v>0.56000000000000005</v>
      </c>
      <c r="C317">
        <v>26.1</v>
      </c>
      <c r="D317">
        <v>1.1000000000000001</v>
      </c>
      <c r="E317">
        <v>0.5</v>
      </c>
      <c r="F317">
        <v>210.2</v>
      </c>
      <c r="G317">
        <v>0.15</v>
      </c>
      <c r="H317">
        <v>0.18</v>
      </c>
      <c r="I317">
        <v>0.85</v>
      </c>
      <c r="J317">
        <v>9.5</v>
      </c>
      <c r="K317">
        <v>32.6</v>
      </c>
      <c r="L317">
        <v>28.15</v>
      </c>
      <c r="M317">
        <v>2.59</v>
      </c>
      <c r="N317">
        <v>1.9</v>
      </c>
      <c r="O317">
        <v>2.5</v>
      </c>
      <c r="P317">
        <v>0.06</v>
      </c>
      <c r="Q317">
        <v>17.7</v>
      </c>
      <c r="R317">
        <v>0.22</v>
      </c>
      <c r="S317">
        <v>251</v>
      </c>
      <c r="T317">
        <v>2.88</v>
      </c>
      <c r="U317">
        <v>3.0000000000000001E-3</v>
      </c>
      <c r="V317">
        <v>47.4</v>
      </c>
      <c r="W317">
        <v>9.6000000000000002E-2</v>
      </c>
      <c r="X317">
        <v>14.22</v>
      </c>
      <c r="Y317">
        <v>0.01</v>
      </c>
      <c r="Z317">
        <v>2.76</v>
      </c>
      <c r="AA317">
        <v>1.8</v>
      </c>
      <c r="AB317">
        <v>0.9</v>
      </c>
      <c r="AC317">
        <v>23.9</v>
      </c>
      <c r="AD317">
        <v>7.0000000000000007E-2</v>
      </c>
      <c r="AE317">
        <v>4.9000000000000004</v>
      </c>
      <c r="AF317">
        <v>1.7999999999999999E-2</v>
      </c>
      <c r="AG317">
        <v>7.0000000000000007E-2</v>
      </c>
      <c r="AH317">
        <v>0.6</v>
      </c>
      <c r="AI317">
        <v>24</v>
      </c>
      <c r="AJ317">
        <v>0.2</v>
      </c>
      <c r="AK317">
        <v>169.2</v>
      </c>
    </row>
    <row r="318" spans="1:37">
      <c r="A318">
        <v>643</v>
      </c>
      <c r="B318">
        <v>0.54</v>
      </c>
      <c r="C318">
        <v>49.2</v>
      </c>
      <c r="D318">
        <v>1</v>
      </c>
      <c r="E318">
        <v>0.5</v>
      </c>
      <c r="F318">
        <v>414</v>
      </c>
      <c r="G318">
        <v>0.17</v>
      </c>
      <c r="H318">
        <v>0.09</v>
      </c>
      <c r="I318">
        <v>1.97</v>
      </c>
      <c r="J318">
        <v>13.6</v>
      </c>
      <c r="K318">
        <v>18.2</v>
      </c>
      <c r="L318">
        <v>37.07</v>
      </c>
      <c r="M318">
        <v>2.79</v>
      </c>
      <c r="N318">
        <v>1.5</v>
      </c>
      <c r="O318">
        <v>8</v>
      </c>
      <c r="P318">
        <v>7.0000000000000007E-2</v>
      </c>
      <c r="Q318">
        <v>16.2</v>
      </c>
      <c r="R318">
        <v>0.12</v>
      </c>
      <c r="S318">
        <v>255</v>
      </c>
      <c r="T318">
        <v>1.69</v>
      </c>
      <c r="U318">
        <v>0.01</v>
      </c>
      <c r="V318">
        <v>73</v>
      </c>
      <c r="W318">
        <v>9.8000000000000004E-2</v>
      </c>
      <c r="X318">
        <v>15.44</v>
      </c>
      <c r="Y318">
        <v>0.02</v>
      </c>
      <c r="Z318">
        <v>5.0999999999999996</v>
      </c>
      <c r="AA318">
        <v>1.3</v>
      </c>
      <c r="AB318">
        <v>0.9</v>
      </c>
      <c r="AC318">
        <v>29</v>
      </c>
      <c r="AD318">
        <v>7.0000000000000007E-2</v>
      </c>
      <c r="AE318">
        <v>5.0999999999999996</v>
      </c>
      <c r="AF318">
        <v>1.0999999999999999E-2</v>
      </c>
      <c r="AG318">
        <v>7.0000000000000007E-2</v>
      </c>
      <c r="AH318">
        <v>0.9</v>
      </c>
      <c r="AI318">
        <v>13</v>
      </c>
      <c r="AJ318">
        <v>0.1</v>
      </c>
      <c r="AK318">
        <v>305.10000000000002</v>
      </c>
    </row>
    <row r="319" spans="1:37">
      <c r="A319">
        <v>661</v>
      </c>
      <c r="B319">
        <v>1.03</v>
      </c>
      <c r="C319">
        <v>94.3</v>
      </c>
      <c r="D319">
        <v>1.3</v>
      </c>
      <c r="E319">
        <v>0.5</v>
      </c>
      <c r="F319">
        <v>533.1</v>
      </c>
      <c r="G319">
        <v>0.17</v>
      </c>
      <c r="H319">
        <v>0.06</v>
      </c>
      <c r="I319">
        <v>5.72</v>
      </c>
      <c r="J319">
        <v>14.7</v>
      </c>
      <c r="K319">
        <v>89.3</v>
      </c>
      <c r="L319">
        <v>62.19</v>
      </c>
      <c r="M319">
        <v>3.22</v>
      </c>
      <c r="N319">
        <v>3.9</v>
      </c>
      <c r="O319">
        <v>14</v>
      </c>
      <c r="P319">
        <v>0.05</v>
      </c>
      <c r="Q319">
        <v>15.6</v>
      </c>
      <c r="R319">
        <v>0.37</v>
      </c>
      <c r="S319">
        <v>730</v>
      </c>
      <c r="T319">
        <v>1.82</v>
      </c>
      <c r="U319">
        <v>2E-3</v>
      </c>
      <c r="V319">
        <v>97.1</v>
      </c>
      <c r="W319">
        <v>0.06</v>
      </c>
      <c r="X319">
        <v>9.64</v>
      </c>
      <c r="Y319">
        <v>0.01</v>
      </c>
      <c r="Z319">
        <v>2.12</v>
      </c>
      <c r="AA319">
        <v>2.9</v>
      </c>
      <c r="AB319">
        <v>1.8</v>
      </c>
      <c r="AC319">
        <v>14.4</v>
      </c>
      <c r="AD319">
        <v>0.05</v>
      </c>
      <c r="AE319">
        <v>2.4</v>
      </c>
      <c r="AF319">
        <v>2.1999999999999999E-2</v>
      </c>
      <c r="AG319">
        <v>0.14000000000000001</v>
      </c>
      <c r="AH319">
        <v>0.8</v>
      </c>
      <c r="AI319">
        <v>39</v>
      </c>
      <c r="AJ319">
        <v>0.2</v>
      </c>
      <c r="AK319">
        <v>605.1</v>
      </c>
    </row>
    <row r="320" spans="1:37">
      <c r="A320">
        <v>565</v>
      </c>
      <c r="B320">
        <v>1.1100000000000001</v>
      </c>
      <c r="C320">
        <v>44.9</v>
      </c>
      <c r="D320">
        <v>2.6</v>
      </c>
      <c r="E320">
        <v>0.5</v>
      </c>
      <c r="F320">
        <v>707.2</v>
      </c>
      <c r="G320">
        <v>0.23</v>
      </c>
      <c r="H320">
        <v>7.0000000000000007E-2</v>
      </c>
      <c r="I320">
        <v>2.1</v>
      </c>
      <c r="J320">
        <v>7.4</v>
      </c>
      <c r="K320">
        <v>49.9</v>
      </c>
      <c r="L320">
        <v>32.770000000000003</v>
      </c>
      <c r="M320">
        <v>3.06</v>
      </c>
      <c r="N320">
        <v>4.0999999999999996</v>
      </c>
      <c r="O320">
        <v>17</v>
      </c>
      <c r="P320">
        <v>7.0000000000000007E-2</v>
      </c>
      <c r="Q320">
        <v>16.2</v>
      </c>
      <c r="R320">
        <v>0.26</v>
      </c>
      <c r="S320">
        <v>189</v>
      </c>
      <c r="T320">
        <v>5.92</v>
      </c>
      <c r="U320">
        <v>2E-3</v>
      </c>
      <c r="V320">
        <v>46.2</v>
      </c>
      <c r="W320">
        <v>7.0000000000000007E-2</v>
      </c>
      <c r="X320">
        <v>23.63</v>
      </c>
      <c r="Y320">
        <v>0.04</v>
      </c>
      <c r="Z320">
        <v>3.38</v>
      </c>
      <c r="AA320">
        <v>2.2999999999999998</v>
      </c>
      <c r="AB320">
        <v>2.5</v>
      </c>
      <c r="AC320">
        <v>38.5</v>
      </c>
      <c r="AD320">
        <v>0.1</v>
      </c>
      <c r="AE320">
        <v>4.2</v>
      </c>
      <c r="AF320">
        <v>3.4000000000000002E-2</v>
      </c>
      <c r="AG320">
        <v>0.19</v>
      </c>
      <c r="AH320">
        <v>0.7</v>
      </c>
      <c r="AI320">
        <v>51</v>
      </c>
      <c r="AJ320">
        <v>0.2</v>
      </c>
      <c r="AK320">
        <v>194.4</v>
      </c>
    </row>
    <row r="321" spans="1:37">
      <c r="A321">
        <v>1007</v>
      </c>
      <c r="B321">
        <v>0.56999999999999995</v>
      </c>
      <c r="C321">
        <v>6.2</v>
      </c>
      <c r="D321">
        <v>1.9</v>
      </c>
      <c r="E321">
        <v>0.5</v>
      </c>
      <c r="F321">
        <v>661.5</v>
      </c>
      <c r="G321">
        <v>0.26</v>
      </c>
      <c r="H321">
        <v>0.03</v>
      </c>
      <c r="I321">
        <v>1.1599999999999999</v>
      </c>
      <c r="J321">
        <v>1.1000000000000001</v>
      </c>
      <c r="K321">
        <v>9.6</v>
      </c>
      <c r="L321">
        <v>17.95</v>
      </c>
      <c r="M321">
        <v>1.98</v>
      </c>
      <c r="N321">
        <v>2.5</v>
      </c>
      <c r="O321">
        <v>29</v>
      </c>
      <c r="P321">
        <v>0.19</v>
      </c>
      <c r="Q321">
        <v>17.600000000000001</v>
      </c>
      <c r="R321">
        <v>0.04</v>
      </c>
      <c r="S321">
        <v>30</v>
      </c>
      <c r="T321">
        <v>6.36</v>
      </c>
      <c r="U321">
        <v>3.1E-2</v>
      </c>
      <c r="V321">
        <v>8</v>
      </c>
      <c r="W321">
        <v>7.4999999999999997E-2</v>
      </c>
      <c r="X321">
        <v>38.93</v>
      </c>
      <c r="Y321">
        <v>0.37</v>
      </c>
      <c r="Z321">
        <v>2.21</v>
      </c>
      <c r="AA321">
        <v>0.8</v>
      </c>
      <c r="AB321">
        <v>2.2999999999999998</v>
      </c>
      <c r="AC321">
        <v>67.099999999999994</v>
      </c>
      <c r="AD321">
        <v>0.04</v>
      </c>
      <c r="AE321">
        <v>4.9000000000000004</v>
      </c>
      <c r="AF321">
        <v>1.0999999999999999E-2</v>
      </c>
      <c r="AG321">
        <v>1</v>
      </c>
      <c r="AH321">
        <v>0.7</v>
      </c>
      <c r="AI321">
        <v>37</v>
      </c>
      <c r="AJ321">
        <v>0.1</v>
      </c>
      <c r="AK321">
        <v>114.5</v>
      </c>
    </row>
    <row r="322" spans="1:37">
      <c r="A322">
        <v>1245</v>
      </c>
      <c r="B322">
        <v>1.04</v>
      </c>
      <c r="C322">
        <v>30.6</v>
      </c>
      <c r="D322">
        <v>1</v>
      </c>
      <c r="E322">
        <v>0.5</v>
      </c>
      <c r="F322">
        <v>324.8</v>
      </c>
      <c r="G322">
        <v>0.19</v>
      </c>
      <c r="H322">
        <v>0.04</v>
      </c>
      <c r="I322">
        <v>1.1100000000000001</v>
      </c>
      <c r="J322">
        <v>4.5999999999999996</v>
      </c>
      <c r="K322">
        <v>33.200000000000003</v>
      </c>
      <c r="L322">
        <v>28.22</v>
      </c>
      <c r="M322">
        <v>2.65</v>
      </c>
      <c r="N322">
        <v>4.4000000000000004</v>
      </c>
      <c r="O322">
        <v>40</v>
      </c>
      <c r="P322">
        <v>7.0000000000000007E-2</v>
      </c>
      <c r="Q322">
        <v>17.399999999999999</v>
      </c>
      <c r="R322">
        <v>0.15</v>
      </c>
      <c r="S322">
        <v>105</v>
      </c>
      <c r="T322">
        <v>13.91</v>
      </c>
      <c r="U322">
        <v>2E-3</v>
      </c>
      <c r="V322">
        <v>29.5</v>
      </c>
      <c r="W322">
        <v>0.14000000000000001</v>
      </c>
      <c r="X322">
        <v>23.19</v>
      </c>
      <c r="Y322">
        <v>0.05</v>
      </c>
      <c r="Z322">
        <v>4.29</v>
      </c>
      <c r="AA322">
        <v>1.5</v>
      </c>
      <c r="AB322">
        <v>6.4</v>
      </c>
      <c r="AC322">
        <v>29.6</v>
      </c>
      <c r="AD322">
        <v>0.1</v>
      </c>
      <c r="AE322">
        <v>2.2000000000000002</v>
      </c>
      <c r="AF322">
        <v>2.3E-2</v>
      </c>
      <c r="AG322">
        <v>0.38</v>
      </c>
      <c r="AH322">
        <v>1.2</v>
      </c>
      <c r="AI322">
        <v>90</v>
      </c>
      <c r="AJ322">
        <v>0.3</v>
      </c>
      <c r="AK322">
        <v>146.5</v>
      </c>
    </row>
    <row r="323" spans="1:37">
      <c r="A323">
        <v>5568</v>
      </c>
      <c r="B323">
        <v>0.94</v>
      </c>
      <c r="C323">
        <v>57.1</v>
      </c>
      <c r="D323">
        <v>5.8</v>
      </c>
      <c r="E323">
        <v>0.5</v>
      </c>
      <c r="F323">
        <v>926.6</v>
      </c>
      <c r="G323">
        <v>0.53</v>
      </c>
      <c r="H323">
        <v>0.03</v>
      </c>
      <c r="I323">
        <v>0.83</v>
      </c>
      <c r="J323">
        <v>5.0999999999999996</v>
      </c>
      <c r="K323">
        <v>54.2</v>
      </c>
      <c r="L323">
        <v>55.85</v>
      </c>
      <c r="M323">
        <v>2.73</v>
      </c>
      <c r="N323">
        <v>2.1</v>
      </c>
      <c r="O323">
        <v>1380</v>
      </c>
      <c r="P323">
        <v>0.12</v>
      </c>
      <c r="Q323">
        <v>20.8</v>
      </c>
      <c r="R323">
        <v>0.18</v>
      </c>
      <c r="S323">
        <v>94</v>
      </c>
      <c r="T323">
        <v>49.39</v>
      </c>
      <c r="U323">
        <v>5.0000000000000001E-4</v>
      </c>
      <c r="V323">
        <v>38.9</v>
      </c>
      <c r="W323">
        <v>0.128</v>
      </c>
      <c r="X323">
        <v>399.96</v>
      </c>
      <c r="Y323">
        <v>0.15</v>
      </c>
      <c r="Z323">
        <v>11.45</v>
      </c>
      <c r="AA323">
        <v>2.1</v>
      </c>
      <c r="AB323">
        <v>20.3</v>
      </c>
      <c r="AC323">
        <v>79.5</v>
      </c>
      <c r="AD323">
        <v>0.27</v>
      </c>
      <c r="AE323">
        <v>4</v>
      </c>
      <c r="AF323">
        <v>8.0000000000000002E-3</v>
      </c>
      <c r="AG323">
        <v>1.01</v>
      </c>
      <c r="AH323">
        <v>5.6</v>
      </c>
      <c r="AI323">
        <v>168</v>
      </c>
      <c r="AJ323">
        <v>0.8</v>
      </c>
      <c r="AK323">
        <v>125.5</v>
      </c>
    </row>
    <row r="324" spans="1:37">
      <c r="A324">
        <v>449</v>
      </c>
      <c r="B324">
        <v>1</v>
      </c>
      <c r="C324">
        <v>46.6</v>
      </c>
      <c r="D324">
        <v>2.9</v>
      </c>
      <c r="E324">
        <v>1</v>
      </c>
      <c r="F324">
        <v>436.7</v>
      </c>
      <c r="G324">
        <v>0.14000000000000001</v>
      </c>
      <c r="H324">
        <v>0.13</v>
      </c>
      <c r="I324">
        <v>4.24</v>
      </c>
      <c r="J324">
        <v>8.6</v>
      </c>
      <c r="K324">
        <v>48.3</v>
      </c>
      <c r="L324">
        <v>29.4</v>
      </c>
      <c r="M324">
        <v>2.35</v>
      </c>
      <c r="N324">
        <v>3.4</v>
      </c>
      <c r="O324">
        <v>25</v>
      </c>
      <c r="P324">
        <v>0.06</v>
      </c>
      <c r="Q324">
        <v>18.100000000000001</v>
      </c>
      <c r="R324">
        <v>0.36</v>
      </c>
      <c r="S324">
        <v>274</v>
      </c>
      <c r="T324">
        <v>3.12</v>
      </c>
      <c r="U324">
        <v>5.0000000000000001E-3</v>
      </c>
      <c r="V324">
        <v>52.3</v>
      </c>
      <c r="W324">
        <v>7.6999999999999999E-2</v>
      </c>
      <c r="X324">
        <v>12.18</v>
      </c>
      <c r="Y324">
        <v>0.01</v>
      </c>
      <c r="Z324">
        <v>2.2000000000000002</v>
      </c>
      <c r="AA324">
        <v>2.4</v>
      </c>
      <c r="AB324">
        <v>0.8</v>
      </c>
      <c r="AC324">
        <v>21.1</v>
      </c>
      <c r="AD324">
        <v>0.05</v>
      </c>
      <c r="AE324">
        <v>3.8</v>
      </c>
      <c r="AF324">
        <v>4.3999999999999997E-2</v>
      </c>
      <c r="AG324">
        <v>0.13</v>
      </c>
      <c r="AH324">
        <v>0.9</v>
      </c>
      <c r="AI324">
        <v>40</v>
      </c>
      <c r="AJ324">
        <v>0.3</v>
      </c>
      <c r="AK324">
        <v>183.5</v>
      </c>
    </row>
    <row r="325" spans="1:37">
      <c r="A325">
        <v>2419</v>
      </c>
      <c r="B325">
        <v>0.71</v>
      </c>
      <c r="C325">
        <v>14.8</v>
      </c>
      <c r="D325">
        <v>1.3</v>
      </c>
      <c r="E325">
        <v>1</v>
      </c>
      <c r="F325">
        <v>434.9</v>
      </c>
      <c r="G325">
        <v>0.22</v>
      </c>
      <c r="H325">
        <v>0.11</v>
      </c>
      <c r="I325">
        <v>3.48</v>
      </c>
      <c r="J325">
        <v>3.7</v>
      </c>
      <c r="K325">
        <v>44.4</v>
      </c>
      <c r="L325">
        <v>22.82</v>
      </c>
      <c r="M325">
        <v>1.82</v>
      </c>
      <c r="N325">
        <v>3.6</v>
      </c>
      <c r="O325">
        <v>92</v>
      </c>
      <c r="P325">
        <v>0.09</v>
      </c>
      <c r="Q325">
        <v>18.7</v>
      </c>
      <c r="R325">
        <v>0.17</v>
      </c>
      <c r="S325">
        <v>85</v>
      </c>
      <c r="T325">
        <v>21.35</v>
      </c>
      <c r="U325">
        <v>3.0000000000000001E-3</v>
      </c>
      <c r="V325">
        <v>32.1</v>
      </c>
      <c r="W325">
        <v>0.151</v>
      </c>
      <c r="X325">
        <v>28.12</v>
      </c>
      <c r="Y325">
        <v>7.0000000000000007E-2</v>
      </c>
      <c r="Z325">
        <v>7.11</v>
      </c>
      <c r="AA325">
        <v>1.6</v>
      </c>
      <c r="AB325">
        <v>10.7</v>
      </c>
      <c r="AC325">
        <v>57.1</v>
      </c>
      <c r="AD325">
        <v>0.17</v>
      </c>
      <c r="AE325">
        <v>1.5</v>
      </c>
      <c r="AF325">
        <v>3.5999999999999997E-2</v>
      </c>
      <c r="AG325">
        <v>0.59</v>
      </c>
      <c r="AH325">
        <v>2.4</v>
      </c>
      <c r="AI325">
        <v>106</v>
      </c>
      <c r="AJ325">
        <v>0.5</v>
      </c>
      <c r="AK325">
        <v>105.3</v>
      </c>
    </row>
    <row r="326" spans="1:37">
      <c r="A326">
        <v>612</v>
      </c>
      <c r="B326">
        <v>0.95</v>
      </c>
      <c r="C326">
        <v>21.9</v>
      </c>
      <c r="D326">
        <v>4.3</v>
      </c>
      <c r="E326">
        <v>1</v>
      </c>
      <c r="F326">
        <v>199</v>
      </c>
      <c r="G326">
        <v>0.16</v>
      </c>
      <c r="H326">
        <v>0.21</v>
      </c>
      <c r="I326">
        <v>1.52</v>
      </c>
      <c r="J326">
        <v>7.6</v>
      </c>
      <c r="K326">
        <v>52.2</v>
      </c>
      <c r="L326">
        <v>18.399999999999999</v>
      </c>
      <c r="M326">
        <v>2.2400000000000002</v>
      </c>
      <c r="N326">
        <v>4.2</v>
      </c>
      <c r="O326">
        <v>12</v>
      </c>
      <c r="P326">
        <v>0.06</v>
      </c>
      <c r="Q326">
        <v>15.3</v>
      </c>
      <c r="R326">
        <v>0.42</v>
      </c>
      <c r="S326">
        <v>186</v>
      </c>
      <c r="T326">
        <v>4.37</v>
      </c>
      <c r="U326">
        <v>4.0000000000000001E-3</v>
      </c>
      <c r="V326">
        <v>44</v>
      </c>
      <c r="W326">
        <v>0.159</v>
      </c>
      <c r="X326">
        <v>252.55</v>
      </c>
      <c r="Y326">
        <v>0.01</v>
      </c>
      <c r="Z326">
        <v>2.4</v>
      </c>
      <c r="AA326">
        <v>2.5</v>
      </c>
      <c r="AB326">
        <v>1.9</v>
      </c>
      <c r="AC326">
        <v>33.9</v>
      </c>
      <c r="AD326">
        <v>0.04</v>
      </c>
      <c r="AE326">
        <v>4.2</v>
      </c>
      <c r="AF326">
        <v>5.3999999999999999E-2</v>
      </c>
      <c r="AG326">
        <v>0.14000000000000001</v>
      </c>
      <c r="AH326">
        <v>0.8</v>
      </c>
      <c r="AI326">
        <v>46</v>
      </c>
      <c r="AJ326">
        <v>0.3</v>
      </c>
      <c r="AK326">
        <v>113.9</v>
      </c>
    </row>
    <row r="327" spans="1:37">
      <c r="A327">
        <v>1551</v>
      </c>
      <c r="B327">
        <v>0.75</v>
      </c>
      <c r="C327">
        <v>36.700000000000003</v>
      </c>
      <c r="D327">
        <v>1.3</v>
      </c>
      <c r="E327">
        <v>0.5</v>
      </c>
      <c r="F327">
        <v>278.7</v>
      </c>
      <c r="G327">
        <v>0.16</v>
      </c>
      <c r="H327">
        <v>0.08</v>
      </c>
      <c r="I327">
        <v>0.63</v>
      </c>
      <c r="J327">
        <v>3</v>
      </c>
      <c r="K327">
        <v>30</v>
      </c>
      <c r="L327">
        <v>29.9</v>
      </c>
      <c r="M327">
        <v>2</v>
      </c>
      <c r="N327">
        <v>2.9</v>
      </c>
      <c r="O327">
        <v>73</v>
      </c>
      <c r="P327">
        <v>0.06</v>
      </c>
      <c r="Q327">
        <v>16.3</v>
      </c>
      <c r="R327">
        <v>0.12</v>
      </c>
      <c r="S327">
        <v>65</v>
      </c>
      <c r="T327">
        <v>10.73</v>
      </c>
      <c r="U327">
        <v>3.0000000000000001E-3</v>
      </c>
      <c r="V327">
        <v>26.3</v>
      </c>
      <c r="W327">
        <v>0.182</v>
      </c>
      <c r="X327">
        <v>35.24</v>
      </c>
      <c r="Y327">
        <v>0.04</v>
      </c>
      <c r="Z327">
        <v>5.72</v>
      </c>
      <c r="AA327">
        <v>1.3</v>
      </c>
      <c r="AB327">
        <v>2.5</v>
      </c>
      <c r="AC327">
        <v>64.8</v>
      </c>
      <c r="AD327">
        <v>0.06</v>
      </c>
      <c r="AE327">
        <v>2.1</v>
      </c>
      <c r="AF327">
        <v>2.4E-2</v>
      </c>
      <c r="AG327">
        <v>0.36</v>
      </c>
      <c r="AH327">
        <v>1.6</v>
      </c>
      <c r="AI327">
        <v>90</v>
      </c>
      <c r="AJ327">
        <v>0.4</v>
      </c>
      <c r="AK327">
        <v>123.5</v>
      </c>
    </row>
    <row r="328" spans="1:37">
      <c r="A328">
        <v>3752</v>
      </c>
      <c r="B328">
        <v>1.07</v>
      </c>
      <c r="C328">
        <v>24.1</v>
      </c>
      <c r="D328">
        <v>1.9</v>
      </c>
      <c r="E328">
        <v>2</v>
      </c>
      <c r="F328">
        <v>497.2</v>
      </c>
      <c r="G328">
        <v>0.21</v>
      </c>
      <c r="H328">
        <v>0.33</v>
      </c>
      <c r="I328">
        <v>1.31</v>
      </c>
      <c r="J328">
        <v>2.6</v>
      </c>
      <c r="K328">
        <v>55.6</v>
      </c>
      <c r="L328">
        <v>25.71</v>
      </c>
      <c r="M328">
        <v>2.21</v>
      </c>
      <c r="N328">
        <v>4.2</v>
      </c>
      <c r="O328">
        <v>383</v>
      </c>
      <c r="P328">
        <v>0.1</v>
      </c>
      <c r="Q328">
        <v>18.8</v>
      </c>
      <c r="R328">
        <v>0.13</v>
      </c>
      <c r="S328">
        <v>64</v>
      </c>
      <c r="T328">
        <v>17.59</v>
      </c>
      <c r="U328">
        <v>1E-3</v>
      </c>
      <c r="V328">
        <v>17.100000000000001</v>
      </c>
      <c r="W328">
        <v>0.50900000000000001</v>
      </c>
      <c r="X328">
        <v>44.99</v>
      </c>
      <c r="Y328">
        <v>0.06</v>
      </c>
      <c r="Z328">
        <v>6.02</v>
      </c>
      <c r="AA328">
        <v>2.5</v>
      </c>
      <c r="AB328">
        <v>9.1999999999999993</v>
      </c>
      <c r="AC328">
        <v>172.4</v>
      </c>
      <c r="AD328">
        <v>0.14000000000000001</v>
      </c>
      <c r="AE328">
        <v>4</v>
      </c>
      <c r="AF328">
        <v>2.8000000000000001E-2</v>
      </c>
      <c r="AG328">
        <v>1.67</v>
      </c>
      <c r="AH328">
        <v>6.8</v>
      </c>
      <c r="AI328">
        <v>227</v>
      </c>
      <c r="AJ328">
        <v>0.7</v>
      </c>
      <c r="AK328">
        <v>65.900000000000006</v>
      </c>
    </row>
    <row r="329" spans="1:37">
      <c r="A329">
        <v>4348</v>
      </c>
      <c r="B329">
        <v>0.39</v>
      </c>
      <c r="C329">
        <v>25.3</v>
      </c>
      <c r="D329">
        <v>2.4</v>
      </c>
      <c r="E329">
        <v>2</v>
      </c>
      <c r="F329">
        <v>458.6</v>
      </c>
      <c r="G329">
        <v>0.38</v>
      </c>
      <c r="H329">
        <v>0.03</v>
      </c>
      <c r="I329">
        <v>0.32</v>
      </c>
      <c r="J329">
        <v>0.2</v>
      </c>
      <c r="K329">
        <v>54.8</v>
      </c>
      <c r="L329">
        <v>16.25</v>
      </c>
      <c r="M329">
        <v>2.95</v>
      </c>
      <c r="N329">
        <v>2.9</v>
      </c>
      <c r="O329">
        <v>457</v>
      </c>
      <c r="P329">
        <v>0.06</v>
      </c>
      <c r="Q329">
        <v>9.1</v>
      </c>
      <c r="R329">
        <v>0.02</v>
      </c>
      <c r="S329">
        <v>16</v>
      </c>
      <c r="T329">
        <v>35.409999999999997</v>
      </c>
      <c r="U329">
        <v>5.0000000000000001E-4</v>
      </c>
      <c r="V329">
        <v>1.9</v>
      </c>
      <c r="W329">
        <v>1.2769999999999999</v>
      </c>
      <c r="X329">
        <v>45.18</v>
      </c>
      <c r="Y329">
        <v>0.05</v>
      </c>
      <c r="Z329">
        <v>38.72</v>
      </c>
      <c r="AA329">
        <v>3.8</v>
      </c>
      <c r="AB329">
        <v>23.6</v>
      </c>
      <c r="AC329">
        <v>75.900000000000006</v>
      </c>
      <c r="AD329">
        <v>0.39</v>
      </c>
      <c r="AE329">
        <v>8.1999999999999993</v>
      </c>
      <c r="AF329">
        <v>0.01</v>
      </c>
      <c r="AG329">
        <v>0.66</v>
      </c>
      <c r="AH329">
        <v>11</v>
      </c>
      <c r="AI329">
        <v>116</v>
      </c>
      <c r="AJ329">
        <v>1.6</v>
      </c>
      <c r="AK329">
        <v>15.1</v>
      </c>
    </row>
    <row r="330" spans="1:37">
      <c r="A330">
        <v>1615</v>
      </c>
      <c r="B330">
        <v>0.83</v>
      </c>
      <c r="C330">
        <v>66.900000000000006</v>
      </c>
      <c r="D330">
        <v>7.3</v>
      </c>
      <c r="E330">
        <v>0.5</v>
      </c>
      <c r="F330">
        <v>122.9</v>
      </c>
      <c r="G330">
        <v>0.27</v>
      </c>
      <c r="H330">
        <v>0.04</v>
      </c>
      <c r="I330">
        <v>0.33</v>
      </c>
      <c r="J330">
        <v>4.5</v>
      </c>
      <c r="K330">
        <v>20.3</v>
      </c>
      <c r="L330">
        <v>31.31</v>
      </c>
      <c r="M330">
        <v>2.78</v>
      </c>
      <c r="N330">
        <v>3.5</v>
      </c>
      <c r="O330">
        <v>40</v>
      </c>
      <c r="P330">
        <v>7.0000000000000007E-2</v>
      </c>
      <c r="Q330">
        <v>20.5</v>
      </c>
      <c r="R330">
        <v>0.14000000000000001</v>
      </c>
      <c r="S330">
        <v>122</v>
      </c>
      <c r="T330">
        <v>4.08</v>
      </c>
      <c r="U330">
        <v>3.0000000000000001E-3</v>
      </c>
      <c r="V330">
        <v>27.5</v>
      </c>
      <c r="W330">
        <v>8.5000000000000006E-2</v>
      </c>
      <c r="X330">
        <v>34.090000000000003</v>
      </c>
      <c r="Y330">
        <v>0.05</v>
      </c>
      <c r="Z330">
        <v>3.06</v>
      </c>
      <c r="AA330">
        <v>1.3</v>
      </c>
      <c r="AB330">
        <v>1</v>
      </c>
      <c r="AC330">
        <v>37.9</v>
      </c>
      <c r="AD330">
        <v>0.05</v>
      </c>
      <c r="AE330">
        <v>3.1</v>
      </c>
      <c r="AF330">
        <v>2.8000000000000001E-2</v>
      </c>
      <c r="AG330">
        <v>0.21</v>
      </c>
      <c r="AH330">
        <v>1.1000000000000001</v>
      </c>
      <c r="AI330">
        <v>36</v>
      </c>
      <c r="AJ330">
        <v>0.9</v>
      </c>
      <c r="AK330">
        <v>104.9</v>
      </c>
    </row>
    <row r="331" spans="1:37">
      <c r="A331">
        <v>2253</v>
      </c>
      <c r="B331">
        <v>0.5</v>
      </c>
      <c r="C331">
        <v>71.900000000000006</v>
      </c>
      <c r="D331">
        <v>3.9</v>
      </c>
      <c r="E331">
        <v>0.5</v>
      </c>
      <c r="F331">
        <v>217.4</v>
      </c>
      <c r="G331">
        <v>0.23</v>
      </c>
      <c r="H331">
        <v>0.03</v>
      </c>
      <c r="I331">
        <v>0.28000000000000003</v>
      </c>
      <c r="J331">
        <v>2.2000000000000002</v>
      </c>
      <c r="K331">
        <v>12.1</v>
      </c>
      <c r="L331">
        <v>29.16</v>
      </c>
      <c r="M331">
        <v>1.97</v>
      </c>
      <c r="N331">
        <v>1.7</v>
      </c>
      <c r="O331">
        <v>70</v>
      </c>
      <c r="P331">
        <v>7.0000000000000007E-2</v>
      </c>
      <c r="Q331">
        <v>26.2</v>
      </c>
      <c r="R331">
        <v>0.04</v>
      </c>
      <c r="S331">
        <v>44</v>
      </c>
      <c r="T331">
        <v>11.16</v>
      </c>
      <c r="U331">
        <v>1E-3</v>
      </c>
      <c r="V331">
        <v>16.100000000000001</v>
      </c>
      <c r="W331">
        <v>0.129</v>
      </c>
      <c r="X331">
        <v>30.8</v>
      </c>
      <c r="Y331">
        <v>0.09</v>
      </c>
      <c r="Z331">
        <v>4.84</v>
      </c>
      <c r="AA331">
        <v>0.7</v>
      </c>
      <c r="AB331">
        <v>4.2</v>
      </c>
      <c r="AC331">
        <v>54.6</v>
      </c>
      <c r="AD331">
        <v>0.09</v>
      </c>
      <c r="AE331">
        <v>1.3</v>
      </c>
      <c r="AF331">
        <v>7.0000000000000001E-3</v>
      </c>
      <c r="AG331">
        <v>0.41</v>
      </c>
      <c r="AH331">
        <v>1.6</v>
      </c>
      <c r="AI331">
        <v>73</v>
      </c>
      <c r="AJ331">
        <v>0.7</v>
      </c>
      <c r="AK331">
        <v>85.5</v>
      </c>
    </row>
    <row r="332" spans="1:37">
      <c r="A332">
        <v>1277</v>
      </c>
      <c r="B332">
        <v>0.61</v>
      </c>
      <c r="C332">
        <v>40.9</v>
      </c>
      <c r="D332">
        <v>3.1</v>
      </c>
      <c r="E332">
        <v>0.5</v>
      </c>
      <c r="F332">
        <v>285.60000000000002</v>
      </c>
      <c r="G332">
        <v>0.27</v>
      </c>
      <c r="H332">
        <v>0.04</v>
      </c>
      <c r="I332">
        <v>0.28999999999999998</v>
      </c>
      <c r="J332">
        <v>2.4</v>
      </c>
      <c r="K332">
        <v>16.899999999999999</v>
      </c>
      <c r="L332">
        <v>23.84</v>
      </c>
      <c r="M332">
        <v>1.85</v>
      </c>
      <c r="N332">
        <v>3</v>
      </c>
      <c r="O332">
        <v>79</v>
      </c>
      <c r="P332">
        <v>7.0000000000000007E-2</v>
      </c>
      <c r="Q332">
        <v>19.2</v>
      </c>
      <c r="R332">
        <v>0.09</v>
      </c>
      <c r="S332">
        <v>62</v>
      </c>
      <c r="T332">
        <v>5.18</v>
      </c>
      <c r="U332">
        <v>4.0000000000000001E-3</v>
      </c>
      <c r="V332">
        <v>14</v>
      </c>
      <c r="W332">
        <v>0.19900000000000001</v>
      </c>
      <c r="X332">
        <v>29.07</v>
      </c>
      <c r="Y332">
        <v>7.0000000000000007E-2</v>
      </c>
      <c r="Z332">
        <v>2.82</v>
      </c>
      <c r="AA332">
        <v>0.4</v>
      </c>
      <c r="AB332">
        <v>2.4</v>
      </c>
      <c r="AC332">
        <v>33.799999999999997</v>
      </c>
      <c r="AD332">
        <v>0.12</v>
      </c>
      <c r="AE332">
        <v>0.2</v>
      </c>
      <c r="AF332">
        <v>5.0000000000000001E-3</v>
      </c>
      <c r="AG332">
        <v>0.24</v>
      </c>
      <c r="AH332">
        <v>1.5</v>
      </c>
      <c r="AI332">
        <v>39</v>
      </c>
      <c r="AJ332">
        <v>0.3</v>
      </c>
      <c r="AK332">
        <v>58.7</v>
      </c>
    </row>
    <row r="333" spans="1:37">
      <c r="A333">
        <v>1963</v>
      </c>
      <c r="B333">
        <v>0.33</v>
      </c>
      <c r="C333">
        <v>39.6</v>
      </c>
      <c r="D333">
        <v>6.9</v>
      </c>
      <c r="E333">
        <v>1</v>
      </c>
      <c r="F333">
        <v>282.7</v>
      </c>
      <c r="G333">
        <v>0.15</v>
      </c>
      <c r="H333">
        <v>0.06</v>
      </c>
      <c r="I333">
        <v>0.28999999999999998</v>
      </c>
      <c r="J333">
        <v>1</v>
      </c>
      <c r="K333">
        <v>9.8000000000000007</v>
      </c>
      <c r="L333">
        <v>42.75</v>
      </c>
      <c r="M333">
        <v>1.78</v>
      </c>
      <c r="N333">
        <v>0.9</v>
      </c>
      <c r="O333">
        <v>142</v>
      </c>
      <c r="P333">
        <v>7.0000000000000007E-2</v>
      </c>
      <c r="Q333">
        <v>25.1</v>
      </c>
      <c r="R333">
        <v>0.03</v>
      </c>
      <c r="S333">
        <v>22</v>
      </c>
      <c r="T333">
        <v>7.26</v>
      </c>
      <c r="U333">
        <v>5.0000000000000001E-4</v>
      </c>
      <c r="V333">
        <v>9.1999999999999993</v>
      </c>
      <c r="W333">
        <v>0.19900000000000001</v>
      </c>
      <c r="X333">
        <v>43.95</v>
      </c>
      <c r="Y333">
        <v>7.0000000000000007E-2</v>
      </c>
      <c r="Z333">
        <v>3.49</v>
      </c>
      <c r="AA333">
        <v>1.3</v>
      </c>
      <c r="AB333">
        <v>7</v>
      </c>
      <c r="AC333">
        <v>47.9</v>
      </c>
      <c r="AD333">
        <v>0.15</v>
      </c>
      <c r="AE333">
        <v>3.6</v>
      </c>
      <c r="AF333">
        <v>4.0000000000000001E-3</v>
      </c>
      <c r="AG333">
        <v>0.18</v>
      </c>
      <c r="AH333">
        <v>2.6</v>
      </c>
      <c r="AI333">
        <v>30</v>
      </c>
      <c r="AJ333">
        <v>0.2</v>
      </c>
      <c r="AK333">
        <v>32</v>
      </c>
    </row>
    <row r="334" spans="1:37">
      <c r="A334">
        <v>1452</v>
      </c>
      <c r="B334">
        <v>0.67</v>
      </c>
      <c r="C334">
        <v>44.9</v>
      </c>
      <c r="D334">
        <v>6.2</v>
      </c>
      <c r="E334">
        <v>1</v>
      </c>
      <c r="F334">
        <v>288.5</v>
      </c>
      <c r="G334">
        <v>0.2</v>
      </c>
      <c r="H334">
        <v>0.03</v>
      </c>
      <c r="I334">
        <v>0.24</v>
      </c>
      <c r="J334">
        <v>2.1</v>
      </c>
      <c r="K334">
        <v>18.600000000000001</v>
      </c>
      <c r="L334">
        <v>51.6</v>
      </c>
      <c r="M334">
        <v>2.15</v>
      </c>
      <c r="N334">
        <v>2.1</v>
      </c>
      <c r="O334">
        <v>129</v>
      </c>
      <c r="P334">
        <v>0.08</v>
      </c>
      <c r="Q334">
        <v>26.4</v>
      </c>
      <c r="R334">
        <v>7.0000000000000007E-2</v>
      </c>
      <c r="S334">
        <v>69</v>
      </c>
      <c r="T334">
        <v>7.85</v>
      </c>
      <c r="U334">
        <v>5.0000000000000001E-4</v>
      </c>
      <c r="V334">
        <v>14.9</v>
      </c>
      <c r="W334">
        <v>0.16600000000000001</v>
      </c>
      <c r="X334">
        <v>35.119999999999997</v>
      </c>
      <c r="Y334">
        <v>0.08</v>
      </c>
      <c r="Z334">
        <v>3.5</v>
      </c>
      <c r="AA334">
        <v>1.9</v>
      </c>
      <c r="AB334">
        <v>6.7</v>
      </c>
      <c r="AC334">
        <v>39</v>
      </c>
      <c r="AD334">
        <v>0.13</v>
      </c>
      <c r="AE334">
        <v>2.2000000000000002</v>
      </c>
      <c r="AF334">
        <v>6.0000000000000001E-3</v>
      </c>
      <c r="AG334">
        <v>0.26</v>
      </c>
      <c r="AH334">
        <v>1.4</v>
      </c>
      <c r="AI334">
        <v>35</v>
      </c>
      <c r="AJ334">
        <v>0.3</v>
      </c>
      <c r="AK334">
        <v>51.4</v>
      </c>
    </row>
    <row r="335" spans="1:37">
      <c r="A335">
        <v>302</v>
      </c>
      <c r="B335">
        <v>1.35</v>
      </c>
      <c r="C335">
        <v>10</v>
      </c>
      <c r="D335">
        <v>2.7</v>
      </c>
      <c r="E335">
        <v>5</v>
      </c>
      <c r="F335">
        <v>147.30000000000001</v>
      </c>
      <c r="G335">
        <v>0.19</v>
      </c>
      <c r="H335">
        <v>0.35</v>
      </c>
      <c r="I335">
        <v>0.48</v>
      </c>
      <c r="J335">
        <v>10.199999999999999</v>
      </c>
      <c r="K335">
        <v>32.6</v>
      </c>
      <c r="L335">
        <v>29.75</v>
      </c>
      <c r="M335">
        <v>2.77</v>
      </c>
      <c r="N335">
        <v>5.6</v>
      </c>
      <c r="O335">
        <v>26</v>
      </c>
      <c r="P335">
        <v>0.08</v>
      </c>
      <c r="Q335">
        <v>13.5</v>
      </c>
      <c r="R335">
        <v>0.57999999999999996</v>
      </c>
      <c r="S335">
        <v>482</v>
      </c>
      <c r="T335">
        <v>1.76</v>
      </c>
      <c r="U335">
        <v>2E-3</v>
      </c>
      <c r="V335">
        <v>21.2</v>
      </c>
      <c r="W335">
        <v>5.5E-2</v>
      </c>
      <c r="X335">
        <v>15.92</v>
      </c>
      <c r="Y335">
        <v>0.02</v>
      </c>
      <c r="Z335">
        <v>0.92</v>
      </c>
      <c r="AA335">
        <v>3.7</v>
      </c>
      <c r="AB335">
        <v>0.6</v>
      </c>
      <c r="AC335">
        <v>22.9</v>
      </c>
      <c r="AD335">
        <v>7.0000000000000007E-2</v>
      </c>
      <c r="AE335">
        <v>1.7</v>
      </c>
      <c r="AF335">
        <v>0.128</v>
      </c>
      <c r="AG335">
        <v>0.11</v>
      </c>
      <c r="AH335">
        <v>0.6</v>
      </c>
      <c r="AI335">
        <v>60</v>
      </c>
      <c r="AJ335">
        <v>0.1</v>
      </c>
      <c r="AK335">
        <v>68</v>
      </c>
    </row>
    <row r="336" spans="1:37">
      <c r="A336">
        <v>4387</v>
      </c>
      <c r="B336">
        <v>0.65</v>
      </c>
      <c r="C336">
        <v>74.2</v>
      </c>
      <c r="D336">
        <v>12.3</v>
      </c>
      <c r="E336">
        <v>0.5</v>
      </c>
      <c r="F336">
        <v>748.1</v>
      </c>
      <c r="G336">
        <v>0.17</v>
      </c>
      <c r="H336">
        <v>0.08</v>
      </c>
      <c r="I336">
        <v>0.87</v>
      </c>
      <c r="J336">
        <v>1.7</v>
      </c>
      <c r="K336">
        <v>26.3</v>
      </c>
      <c r="L336">
        <v>34.47</v>
      </c>
      <c r="M336">
        <v>2.11</v>
      </c>
      <c r="N336">
        <v>2.1</v>
      </c>
      <c r="O336">
        <v>535</v>
      </c>
      <c r="P336">
        <v>0.13</v>
      </c>
      <c r="Q336">
        <v>22.1</v>
      </c>
      <c r="R336">
        <v>0.08</v>
      </c>
      <c r="S336">
        <v>41</v>
      </c>
      <c r="T336">
        <v>17.43</v>
      </c>
      <c r="U336">
        <v>2E-3</v>
      </c>
      <c r="V336">
        <v>14.7</v>
      </c>
      <c r="W336">
        <v>0.35899999999999999</v>
      </c>
      <c r="X336">
        <v>24.25</v>
      </c>
      <c r="Y336">
        <v>0.22</v>
      </c>
      <c r="Z336">
        <v>19.55</v>
      </c>
      <c r="AA336">
        <v>1.2</v>
      </c>
      <c r="AB336">
        <v>19.5</v>
      </c>
      <c r="AC336">
        <v>65</v>
      </c>
      <c r="AD336">
        <v>0.12</v>
      </c>
      <c r="AE336">
        <v>0.5</v>
      </c>
      <c r="AF336">
        <v>8.0000000000000002E-3</v>
      </c>
      <c r="AG336">
        <v>0.55000000000000004</v>
      </c>
      <c r="AH336">
        <v>5.9</v>
      </c>
      <c r="AI336">
        <v>130</v>
      </c>
      <c r="AJ336">
        <v>0.9</v>
      </c>
      <c r="AK336">
        <v>61.5</v>
      </c>
    </row>
    <row r="337" spans="1:37">
      <c r="A337">
        <v>31</v>
      </c>
      <c r="B337">
        <v>1.38</v>
      </c>
      <c r="C337">
        <v>20.5</v>
      </c>
      <c r="D337">
        <v>0.6</v>
      </c>
      <c r="E337">
        <v>6</v>
      </c>
      <c r="F337">
        <v>114.3</v>
      </c>
      <c r="G337">
        <v>0.04</v>
      </c>
      <c r="H337">
        <v>0.31</v>
      </c>
      <c r="I337">
        <v>0.18</v>
      </c>
      <c r="J337">
        <v>87.7</v>
      </c>
      <c r="K337">
        <v>710.5</v>
      </c>
      <c r="L337">
        <v>28.23</v>
      </c>
      <c r="M337">
        <v>4.13</v>
      </c>
      <c r="N337">
        <v>3.5</v>
      </c>
      <c r="O337">
        <v>23</v>
      </c>
      <c r="P337">
        <v>0.03</v>
      </c>
      <c r="Q337">
        <v>3.5</v>
      </c>
      <c r="R337">
        <v>3.74</v>
      </c>
      <c r="S337">
        <v>943</v>
      </c>
      <c r="T337">
        <v>0.32</v>
      </c>
      <c r="U337">
        <v>8.9999999999999993E-3</v>
      </c>
      <c r="V337">
        <v>577.20000000000005</v>
      </c>
      <c r="W337">
        <v>2.9000000000000001E-2</v>
      </c>
      <c r="X337">
        <v>4.46</v>
      </c>
      <c r="Y337">
        <v>0.01</v>
      </c>
      <c r="Z337">
        <v>1.53</v>
      </c>
      <c r="AA337">
        <v>8</v>
      </c>
      <c r="AB337">
        <v>0.2</v>
      </c>
      <c r="AC337">
        <v>19.600000000000001</v>
      </c>
      <c r="AD337">
        <v>0.05</v>
      </c>
      <c r="AE337">
        <v>0.8</v>
      </c>
      <c r="AF337">
        <v>3.3000000000000002E-2</v>
      </c>
      <c r="AG337">
        <v>0.04</v>
      </c>
      <c r="AH337">
        <v>0.2</v>
      </c>
      <c r="AI337">
        <v>57</v>
      </c>
      <c r="AJ337">
        <v>0.05</v>
      </c>
      <c r="AK337">
        <v>29.3</v>
      </c>
    </row>
    <row r="338" spans="1:37">
      <c r="A338">
        <v>60</v>
      </c>
      <c r="B338">
        <v>2.06</v>
      </c>
      <c r="C338">
        <v>33.4</v>
      </c>
      <c r="D338">
        <v>2.5</v>
      </c>
      <c r="E338">
        <v>2</v>
      </c>
      <c r="F338">
        <v>134.9</v>
      </c>
      <c r="G338">
        <v>0.05</v>
      </c>
      <c r="H338">
        <v>0.28000000000000003</v>
      </c>
      <c r="I338">
        <v>0.28000000000000003</v>
      </c>
      <c r="J338">
        <v>36.6</v>
      </c>
      <c r="K338">
        <v>433.8</v>
      </c>
      <c r="L338">
        <v>39.04</v>
      </c>
      <c r="M338">
        <v>3.58</v>
      </c>
      <c r="N338">
        <v>5.8</v>
      </c>
      <c r="O338">
        <v>16</v>
      </c>
      <c r="P338">
        <v>0.04</v>
      </c>
      <c r="Q338">
        <v>6.5</v>
      </c>
      <c r="R338">
        <v>2</v>
      </c>
      <c r="S338">
        <v>441</v>
      </c>
      <c r="T338">
        <v>1.96</v>
      </c>
      <c r="U338">
        <v>6.0000000000000001E-3</v>
      </c>
      <c r="V338">
        <v>313.39999999999998</v>
      </c>
      <c r="W338">
        <v>4.2999999999999997E-2</v>
      </c>
      <c r="X338">
        <v>5.26</v>
      </c>
      <c r="Y338">
        <v>0.01</v>
      </c>
      <c r="Z338">
        <v>1.31</v>
      </c>
      <c r="AA338">
        <v>4.5999999999999996</v>
      </c>
      <c r="AB338">
        <v>0.5</v>
      </c>
      <c r="AC338">
        <v>26.6</v>
      </c>
      <c r="AD338">
        <v>0.03</v>
      </c>
      <c r="AE338">
        <v>1.3</v>
      </c>
      <c r="AF338">
        <v>8.3000000000000004E-2</v>
      </c>
      <c r="AG338">
        <v>0.14000000000000001</v>
      </c>
      <c r="AH338">
        <v>0.4</v>
      </c>
      <c r="AI338">
        <v>95</v>
      </c>
      <c r="AJ338">
        <v>0.05</v>
      </c>
      <c r="AK338">
        <v>77.099999999999994</v>
      </c>
    </row>
    <row r="339" spans="1:37">
      <c r="A339">
        <v>77</v>
      </c>
      <c r="B339">
        <v>2.99</v>
      </c>
      <c r="C339">
        <v>19.5</v>
      </c>
      <c r="D339">
        <v>1.5</v>
      </c>
      <c r="E339">
        <v>2</v>
      </c>
      <c r="F339">
        <v>276</v>
      </c>
      <c r="G339">
        <v>0.26</v>
      </c>
      <c r="H339">
        <v>0.69</v>
      </c>
      <c r="I339">
        <v>0.39</v>
      </c>
      <c r="J339">
        <v>37.200000000000003</v>
      </c>
      <c r="K339">
        <v>186.3</v>
      </c>
      <c r="L339">
        <v>196.41</v>
      </c>
      <c r="M339">
        <v>4.67</v>
      </c>
      <c r="N339">
        <v>9.4</v>
      </c>
      <c r="O339">
        <v>27</v>
      </c>
      <c r="P339">
        <v>7.0000000000000007E-2</v>
      </c>
      <c r="Q339">
        <v>4.4000000000000004</v>
      </c>
      <c r="R339">
        <v>2.1</v>
      </c>
      <c r="S339">
        <v>1998</v>
      </c>
      <c r="T339">
        <v>0.42</v>
      </c>
      <c r="U339">
        <v>8.9999999999999993E-3</v>
      </c>
      <c r="V339">
        <v>135.5</v>
      </c>
      <c r="W339">
        <v>0.112</v>
      </c>
      <c r="X339">
        <v>14.45</v>
      </c>
      <c r="Y339">
        <v>0.03</v>
      </c>
      <c r="Z339">
        <v>1.04</v>
      </c>
      <c r="AA339">
        <v>9.4</v>
      </c>
      <c r="AB339">
        <v>0.2</v>
      </c>
      <c r="AC339">
        <v>39.299999999999997</v>
      </c>
      <c r="AD339">
        <v>0.11</v>
      </c>
      <c r="AE339">
        <v>0.3</v>
      </c>
      <c r="AF339">
        <v>2.4E-2</v>
      </c>
      <c r="AG339">
        <v>0.16</v>
      </c>
      <c r="AH339">
        <v>0.2</v>
      </c>
      <c r="AI339">
        <v>113</v>
      </c>
      <c r="AJ339">
        <v>0.05</v>
      </c>
      <c r="AK339">
        <v>103.7</v>
      </c>
    </row>
    <row r="340" spans="1:37">
      <c r="A340">
        <v>85</v>
      </c>
      <c r="B340">
        <v>1.01</v>
      </c>
      <c r="C340">
        <v>19.8</v>
      </c>
      <c r="D340">
        <v>1.3</v>
      </c>
      <c r="E340">
        <v>15</v>
      </c>
      <c r="F340">
        <v>170.2</v>
      </c>
      <c r="G340">
        <v>0.04</v>
      </c>
      <c r="H340">
        <v>0.48</v>
      </c>
      <c r="I340">
        <v>0.32</v>
      </c>
      <c r="J340">
        <v>126.1</v>
      </c>
      <c r="K340">
        <v>938.7</v>
      </c>
      <c r="L340">
        <v>24.39</v>
      </c>
      <c r="M340">
        <v>4.05</v>
      </c>
      <c r="N340">
        <v>2.5</v>
      </c>
      <c r="O340">
        <v>60</v>
      </c>
      <c r="P340">
        <v>0.05</v>
      </c>
      <c r="Q340">
        <v>3</v>
      </c>
      <c r="R340">
        <v>7</v>
      </c>
      <c r="S340">
        <v>1491</v>
      </c>
      <c r="T340">
        <v>0.69</v>
      </c>
      <c r="U340">
        <v>6.0000000000000001E-3</v>
      </c>
      <c r="V340">
        <v>954.1</v>
      </c>
      <c r="W340">
        <v>0.09</v>
      </c>
      <c r="X340">
        <v>4.3600000000000003</v>
      </c>
      <c r="Y340">
        <v>0.06</v>
      </c>
      <c r="Z340">
        <v>3.53</v>
      </c>
      <c r="AA340">
        <v>11.6</v>
      </c>
      <c r="AB340">
        <v>0.3</v>
      </c>
      <c r="AC340">
        <v>16.2</v>
      </c>
      <c r="AD340">
        <v>0.04</v>
      </c>
      <c r="AE340">
        <v>0.5</v>
      </c>
      <c r="AF340">
        <v>1.7000000000000001E-2</v>
      </c>
      <c r="AG340">
        <v>0.05</v>
      </c>
      <c r="AH340">
        <v>0.3</v>
      </c>
      <c r="AI340">
        <v>67</v>
      </c>
      <c r="AJ340">
        <v>0.2</v>
      </c>
      <c r="AK340">
        <v>42.8</v>
      </c>
    </row>
    <row r="341" spans="1:37">
      <c r="A341">
        <v>69</v>
      </c>
      <c r="B341">
        <v>0.67</v>
      </c>
      <c r="C341">
        <v>19.600000000000001</v>
      </c>
      <c r="D341">
        <v>1.7</v>
      </c>
      <c r="E341">
        <v>34</v>
      </c>
      <c r="F341">
        <v>181.2</v>
      </c>
      <c r="G341">
        <v>0.02</v>
      </c>
      <c r="H341">
        <v>0.53</v>
      </c>
      <c r="I341">
        <v>0.26</v>
      </c>
      <c r="J341">
        <v>485.9</v>
      </c>
      <c r="K341">
        <v>834.9</v>
      </c>
      <c r="L341">
        <v>30.77</v>
      </c>
      <c r="M341">
        <v>3.57</v>
      </c>
      <c r="N341">
        <v>1.8</v>
      </c>
      <c r="O341">
        <v>62</v>
      </c>
      <c r="P341">
        <v>0.04</v>
      </c>
      <c r="Q341">
        <v>1.7</v>
      </c>
      <c r="R341">
        <v>13.2</v>
      </c>
      <c r="S341">
        <v>4120</v>
      </c>
      <c r="T341">
        <v>0.4</v>
      </c>
      <c r="U341">
        <v>4.0000000000000001E-3</v>
      </c>
      <c r="V341">
        <v>1981.8</v>
      </c>
      <c r="W341">
        <v>5.8999999999999997E-2</v>
      </c>
      <c r="X341">
        <v>2.93</v>
      </c>
      <c r="Y341">
        <v>0.04</v>
      </c>
      <c r="Z341">
        <v>10.47</v>
      </c>
      <c r="AA341">
        <v>8.1</v>
      </c>
      <c r="AB341">
        <v>0.2</v>
      </c>
      <c r="AC341">
        <v>14.7</v>
      </c>
      <c r="AD341">
        <v>0.01</v>
      </c>
      <c r="AE341">
        <v>0.3</v>
      </c>
      <c r="AF341">
        <v>1.0999999999999999E-2</v>
      </c>
      <c r="AG341">
        <v>7.0000000000000007E-2</v>
      </c>
      <c r="AH341">
        <v>0.2</v>
      </c>
      <c r="AI341">
        <v>51</v>
      </c>
      <c r="AJ341">
        <v>0.2</v>
      </c>
      <c r="AK341">
        <v>22.8</v>
      </c>
    </row>
    <row r="342" spans="1:37">
      <c r="A342">
        <v>35</v>
      </c>
      <c r="B342">
        <v>1.32</v>
      </c>
      <c r="C342">
        <v>7.2</v>
      </c>
      <c r="D342">
        <v>1</v>
      </c>
      <c r="E342">
        <v>5</v>
      </c>
      <c r="F342">
        <v>207.4</v>
      </c>
      <c r="G342">
        <v>0.09</v>
      </c>
      <c r="H342">
        <v>0.17</v>
      </c>
      <c r="I342">
        <v>0.21</v>
      </c>
      <c r="J342">
        <v>56.7</v>
      </c>
      <c r="K342">
        <v>394.4</v>
      </c>
      <c r="L342">
        <v>12.58</v>
      </c>
      <c r="M342">
        <v>3.46</v>
      </c>
      <c r="N342">
        <v>4.3</v>
      </c>
      <c r="O342">
        <v>20</v>
      </c>
      <c r="P342">
        <v>0.04</v>
      </c>
      <c r="Q342">
        <v>8</v>
      </c>
      <c r="R342">
        <v>2</v>
      </c>
      <c r="S342">
        <v>846</v>
      </c>
      <c r="T342">
        <v>0.56999999999999995</v>
      </c>
      <c r="U342">
        <v>1.2E-2</v>
      </c>
      <c r="V342">
        <v>281.2</v>
      </c>
      <c r="W342">
        <v>3.5999999999999997E-2</v>
      </c>
      <c r="X342">
        <v>5.28</v>
      </c>
      <c r="Y342">
        <v>0.01</v>
      </c>
      <c r="Z342">
        <v>2.2000000000000002</v>
      </c>
      <c r="AA342">
        <v>4.0999999999999996</v>
      </c>
      <c r="AB342">
        <v>0.05</v>
      </c>
      <c r="AC342">
        <v>13.7</v>
      </c>
      <c r="AD342">
        <v>0.01</v>
      </c>
      <c r="AE342">
        <v>1.8</v>
      </c>
      <c r="AF342">
        <v>5.7000000000000002E-2</v>
      </c>
      <c r="AG342">
        <v>7.0000000000000007E-2</v>
      </c>
      <c r="AH342">
        <v>0.3</v>
      </c>
      <c r="AI342">
        <v>59</v>
      </c>
      <c r="AJ342">
        <v>0.2</v>
      </c>
      <c r="AK342">
        <v>60.2</v>
      </c>
    </row>
    <row r="343" spans="1:37">
      <c r="A343">
        <v>60</v>
      </c>
      <c r="B343">
        <v>1.18</v>
      </c>
      <c r="C343">
        <v>38.799999999999997</v>
      </c>
      <c r="D343">
        <v>2.2000000000000002</v>
      </c>
      <c r="E343">
        <v>13</v>
      </c>
      <c r="F343">
        <v>104.5</v>
      </c>
      <c r="G343">
        <v>0.03</v>
      </c>
      <c r="H343">
        <v>0.24</v>
      </c>
      <c r="I343">
        <v>0.19</v>
      </c>
      <c r="J343">
        <v>85</v>
      </c>
      <c r="K343">
        <v>954.8</v>
      </c>
      <c r="L343">
        <v>31.23</v>
      </c>
      <c r="M343">
        <v>5.27</v>
      </c>
      <c r="N343">
        <v>2.8</v>
      </c>
      <c r="O343">
        <v>40</v>
      </c>
      <c r="P343">
        <v>0.04</v>
      </c>
      <c r="Q343">
        <v>3.2</v>
      </c>
      <c r="R343">
        <v>5.93</v>
      </c>
      <c r="S343">
        <v>1373</v>
      </c>
      <c r="T343">
        <v>0.51</v>
      </c>
      <c r="U343">
        <v>4.0000000000000001E-3</v>
      </c>
      <c r="V343">
        <v>954.5</v>
      </c>
      <c r="W343">
        <v>5.0999999999999997E-2</v>
      </c>
      <c r="X343">
        <v>2.87</v>
      </c>
      <c r="Y343">
        <v>0.03</v>
      </c>
      <c r="Z343">
        <v>2.4300000000000002</v>
      </c>
      <c r="AA343">
        <v>12.4</v>
      </c>
      <c r="AB343">
        <v>0.2</v>
      </c>
      <c r="AC343">
        <v>9.6999999999999993</v>
      </c>
      <c r="AD343">
        <v>0.03</v>
      </c>
      <c r="AE343">
        <v>0.6</v>
      </c>
      <c r="AF343">
        <v>1.9E-2</v>
      </c>
      <c r="AG343">
        <v>0.04</v>
      </c>
      <c r="AH343">
        <v>0.3</v>
      </c>
      <c r="AI343">
        <v>51</v>
      </c>
      <c r="AJ343">
        <v>0.05</v>
      </c>
      <c r="AK343">
        <v>39.700000000000003</v>
      </c>
    </row>
    <row r="344" spans="1:37">
      <c r="A344">
        <v>55</v>
      </c>
      <c r="B344">
        <v>1.51</v>
      </c>
      <c r="C344">
        <v>16.899999999999999</v>
      </c>
      <c r="D344">
        <v>3.3</v>
      </c>
      <c r="E344">
        <v>1</v>
      </c>
      <c r="F344">
        <v>110.1</v>
      </c>
      <c r="G344">
        <v>0.09</v>
      </c>
      <c r="H344">
        <v>0.2</v>
      </c>
      <c r="I344">
        <v>0.38</v>
      </c>
      <c r="J344">
        <v>47.6</v>
      </c>
      <c r="K344">
        <v>654</v>
      </c>
      <c r="L344">
        <v>30.88</v>
      </c>
      <c r="M344">
        <v>3.61</v>
      </c>
      <c r="N344">
        <v>5.5</v>
      </c>
      <c r="O344">
        <v>15</v>
      </c>
      <c r="P344">
        <v>0.03</v>
      </c>
      <c r="Q344">
        <v>5.9</v>
      </c>
      <c r="R344">
        <v>1.59</v>
      </c>
      <c r="S344">
        <v>630</v>
      </c>
      <c r="T344">
        <v>0.89</v>
      </c>
      <c r="U344">
        <v>6.0000000000000001E-3</v>
      </c>
      <c r="V344">
        <v>471.7</v>
      </c>
      <c r="W344">
        <v>4.2999999999999997E-2</v>
      </c>
      <c r="X344">
        <v>5.12</v>
      </c>
      <c r="Y344">
        <v>0.01</v>
      </c>
      <c r="Z344">
        <v>1.76</v>
      </c>
      <c r="AA344">
        <v>6</v>
      </c>
      <c r="AB344">
        <v>0.2</v>
      </c>
      <c r="AC344">
        <v>11</v>
      </c>
      <c r="AD344">
        <v>0.05</v>
      </c>
      <c r="AE344">
        <v>1.2</v>
      </c>
      <c r="AF344">
        <v>0.06</v>
      </c>
      <c r="AG344">
        <v>0.06</v>
      </c>
      <c r="AH344">
        <v>0.3</v>
      </c>
      <c r="AI344">
        <v>101</v>
      </c>
      <c r="AJ344">
        <v>0.2</v>
      </c>
      <c r="AK344">
        <v>52.5</v>
      </c>
    </row>
    <row r="345" spans="1:37">
      <c r="A345">
        <v>129</v>
      </c>
      <c r="B345">
        <v>1.1599999999999999</v>
      </c>
      <c r="C345">
        <v>39.9</v>
      </c>
      <c r="D345">
        <v>4.7</v>
      </c>
      <c r="E345">
        <v>9</v>
      </c>
      <c r="F345">
        <v>71.400000000000006</v>
      </c>
      <c r="G345">
        <v>0.03</v>
      </c>
      <c r="H345">
        <v>0.43</v>
      </c>
      <c r="I345">
        <v>0.17</v>
      </c>
      <c r="J345">
        <v>32.6</v>
      </c>
      <c r="K345">
        <v>494.3</v>
      </c>
      <c r="L345">
        <v>44.57</v>
      </c>
      <c r="M345">
        <v>3.09</v>
      </c>
      <c r="N345">
        <v>2.5</v>
      </c>
      <c r="O345">
        <v>38</v>
      </c>
      <c r="P345">
        <v>0.04</v>
      </c>
      <c r="Q345">
        <v>3.8</v>
      </c>
      <c r="R345">
        <v>2.54</v>
      </c>
      <c r="S345">
        <v>461</v>
      </c>
      <c r="T345">
        <v>0.33</v>
      </c>
      <c r="U345">
        <v>0.02</v>
      </c>
      <c r="V345">
        <v>520.9</v>
      </c>
      <c r="W345">
        <v>9.2999999999999999E-2</v>
      </c>
      <c r="X345">
        <v>2.79</v>
      </c>
      <c r="Y345">
        <v>0.05</v>
      </c>
      <c r="Z345">
        <v>3.09</v>
      </c>
      <c r="AA345">
        <v>7.8</v>
      </c>
      <c r="AB345">
        <v>0.3</v>
      </c>
      <c r="AC345">
        <v>11.4</v>
      </c>
      <c r="AD345">
        <v>0.01</v>
      </c>
      <c r="AE345">
        <v>0.4</v>
      </c>
      <c r="AF345">
        <v>1.9E-2</v>
      </c>
      <c r="AG345">
        <v>0.04</v>
      </c>
      <c r="AH345">
        <v>0.4</v>
      </c>
      <c r="AI345">
        <v>51</v>
      </c>
      <c r="AJ345">
        <v>0.05</v>
      </c>
      <c r="AK345">
        <v>31.5</v>
      </c>
    </row>
    <row r="346" spans="1:37">
      <c r="A346">
        <v>42</v>
      </c>
      <c r="B346">
        <v>1.36</v>
      </c>
      <c r="C346">
        <v>23.8</v>
      </c>
      <c r="D346">
        <v>1.1000000000000001</v>
      </c>
      <c r="E346">
        <v>8</v>
      </c>
      <c r="F346">
        <v>152.5</v>
      </c>
      <c r="G346">
        <v>0.05</v>
      </c>
      <c r="H346">
        <v>0.15</v>
      </c>
      <c r="I346">
        <v>0.28000000000000003</v>
      </c>
      <c r="J346">
        <v>57.7</v>
      </c>
      <c r="K346">
        <v>508.4</v>
      </c>
      <c r="L346">
        <v>24.45</v>
      </c>
      <c r="M346">
        <v>3.77</v>
      </c>
      <c r="N346">
        <v>3.4</v>
      </c>
      <c r="O346">
        <v>15</v>
      </c>
      <c r="P346">
        <v>0.04</v>
      </c>
      <c r="Q346">
        <v>5.4</v>
      </c>
      <c r="R346">
        <v>2.56</v>
      </c>
      <c r="S346">
        <v>912</v>
      </c>
      <c r="T346">
        <v>0.72</v>
      </c>
      <c r="U346">
        <v>0.01</v>
      </c>
      <c r="V346">
        <v>369.5</v>
      </c>
      <c r="W346">
        <v>4.8000000000000001E-2</v>
      </c>
      <c r="X346">
        <v>4.17</v>
      </c>
      <c r="Y346">
        <v>0.01</v>
      </c>
      <c r="Z346">
        <v>3.11</v>
      </c>
      <c r="AA346">
        <v>7.8</v>
      </c>
      <c r="AB346">
        <v>0.3</v>
      </c>
      <c r="AC346">
        <v>11.2</v>
      </c>
      <c r="AD346">
        <v>0.04</v>
      </c>
      <c r="AE346">
        <v>1</v>
      </c>
      <c r="AF346">
        <v>3.3000000000000002E-2</v>
      </c>
      <c r="AG346">
        <v>0.06</v>
      </c>
      <c r="AH346">
        <v>0.3</v>
      </c>
      <c r="AI346">
        <v>63</v>
      </c>
      <c r="AJ346">
        <v>0.2</v>
      </c>
      <c r="AK346">
        <v>47.6</v>
      </c>
    </row>
    <row r="347" spans="1:37">
      <c r="A347">
        <v>96</v>
      </c>
      <c r="B347">
        <v>1.1499999999999999</v>
      </c>
      <c r="C347">
        <v>42</v>
      </c>
      <c r="D347">
        <v>34.700000000000003</v>
      </c>
      <c r="E347">
        <v>10</v>
      </c>
      <c r="F347">
        <v>147.69999999999999</v>
      </c>
      <c r="G347">
        <v>0.01</v>
      </c>
      <c r="H347">
        <v>0.13</v>
      </c>
      <c r="I347">
        <v>0.31</v>
      </c>
      <c r="J347">
        <v>76.5</v>
      </c>
      <c r="K347">
        <v>812.4</v>
      </c>
      <c r="L347">
        <v>34.72</v>
      </c>
      <c r="M347">
        <v>4.66</v>
      </c>
      <c r="N347">
        <v>2.7</v>
      </c>
      <c r="O347">
        <v>33</v>
      </c>
      <c r="P347">
        <v>0.03</v>
      </c>
      <c r="Q347">
        <v>5.5</v>
      </c>
      <c r="R347">
        <v>4.38</v>
      </c>
      <c r="S347">
        <v>1195</v>
      </c>
      <c r="T347">
        <v>0.7</v>
      </c>
      <c r="U347">
        <v>1E-3</v>
      </c>
      <c r="V347">
        <v>737.3</v>
      </c>
      <c r="W347">
        <v>2.7E-2</v>
      </c>
      <c r="X347">
        <v>4.5999999999999996</v>
      </c>
      <c r="Y347">
        <v>0.01</v>
      </c>
      <c r="Z347">
        <v>2.0699999999999998</v>
      </c>
      <c r="AA347">
        <v>13.5</v>
      </c>
      <c r="AB347">
        <v>0.2</v>
      </c>
      <c r="AC347">
        <v>5.6</v>
      </c>
      <c r="AD347">
        <v>0.01</v>
      </c>
      <c r="AE347">
        <v>1.4</v>
      </c>
      <c r="AF347">
        <v>1.2E-2</v>
      </c>
      <c r="AG347">
        <v>7.0000000000000007E-2</v>
      </c>
      <c r="AH347">
        <v>0.3</v>
      </c>
      <c r="AI347">
        <v>57</v>
      </c>
      <c r="AJ347">
        <v>0.05</v>
      </c>
      <c r="AK347">
        <v>45</v>
      </c>
    </row>
    <row r="348" spans="1:37">
      <c r="A348">
        <v>39</v>
      </c>
      <c r="B348">
        <v>1.18</v>
      </c>
      <c r="C348">
        <v>22</v>
      </c>
      <c r="D348">
        <v>41.1</v>
      </c>
      <c r="E348">
        <v>5</v>
      </c>
      <c r="F348">
        <v>153.19999999999999</v>
      </c>
      <c r="G348">
        <v>7.0000000000000007E-2</v>
      </c>
      <c r="H348">
        <v>0.13</v>
      </c>
      <c r="I348">
        <v>0.36</v>
      </c>
      <c r="J348">
        <v>52.7</v>
      </c>
      <c r="K348">
        <v>551.6</v>
      </c>
      <c r="L348">
        <v>21.99</v>
      </c>
      <c r="M348">
        <v>4.1100000000000003</v>
      </c>
      <c r="N348">
        <v>3.4</v>
      </c>
      <c r="O348">
        <v>7</v>
      </c>
      <c r="P348">
        <v>0.03</v>
      </c>
      <c r="Q348">
        <v>6.8</v>
      </c>
      <c r="R348">
        <v>2.5099999999999998</v>
      </c>
      <c r="S348">
        <v>1045</v>
      </c>
      <c r="T348">
        <v>0.62</v>
      </c>
      <c r="U348">
        <v>3.0000000000000001E-3</v>
      </c>
      <c r="V348">
        <v>382.3</v>
      </c>
      <c r="W348">
        <v>3.5999999999999997E-2</v>
      </c>
      <c r="X348">
        <v>5.08</v>
      </c>
      <c r="Y348">
        <v>0.01</v>
      </c>
      <c r="Z348">
        <v>1.87</v>
      </c>
      <c r="AA348">
        <v>7.5</v>
      </c>
      <c r="AB348">
        <v>0.05</v>
      </c>
      <c r="AC348">
        <v>8.1</v>
      </c>
      <c r="AD348">
        <v>0.03</v>
      </c>
      <c r="AE348">
        <v>1.6</v>
      </c>
      <c r="AF348">
        <v>2.9000000000000001E-2</v>
      </c>
      <c r="AG348">
        <v>0.06</v>
      </c>
      <c r="AH348">
        <v>0.3</v>
      </c>
      <c r="AI348">
        <v>48</v>
      </c>
      <c r="AJ348">
        <v>0.2</v>
      </c>
      <c r="AK348">
        <v>67.7</v>
      </c>
    </row>
    <row r="349" spans="1:37">
      <c r="A349">
        <v>905</v>
      </c>
      <c r="B349">
        <v>0.72</v>
      </c>
      <c r="C349">
        <v>34.4</v>
      </c>
      <c r="D349">
        <v>2.2000000000000002</v>
      </c>
      <c r="E349">
        <v>2</v>
      </c>
      <c r="F349">
        <v>310.10000000000002</v>
      </c>
      <c r="G349">
        <v>0.18</v>
      </c>
      <c r="H349">
        <v>0.06</v>
      </c>
      <c r="I349">
        <v>0.28000000000000003</v>
      </c>
      <c r="J349">
        <v>2</v>
      </c>
      <c r="K349">
        <v>24.9</v>
      </c>
      <c r="L349">
        <v>38.520000000000003</v>
      </c>
      <c r="M349">
        <v>1.87</v>
      </c>
      <c r="N349">
        <v>4.2</v>
      </c>
      <c r="O349">
        <v>45</v>
      </c>
      <c r="P349">
        <v>0.09</v>
      </c>
      <c r="Q349">
        <v>18.3</v>
      </c>
      <c r="R349">
        <v>0.11</v>
      </c>
      <c r="S349">
        <v>66</v>
      </c>
      <c r="T349">
        <v>12.03</v>
      </c>
      <c r="U349">
        <v>5.0000000000000001E-4</v>
      </c>
      <c r="V349">
        <v>13.4</v>
      </c>
      <c r="W349">
        <v>0.216</v>
      </c>
      <c r="X349">
        <v>22.07</v>
      </c>
      <c r="Y349">
        <v>0.05</v>
      </c>
      <c r="Z349">
        <v>5.99</v>
      </c>
      <c r="AA349">
        <v>1.9</v>
      </c>
      <c r="AB349">
        <v>5</v>
      </c>
      <c r="AC349">
        <v>32.1</v>
      </c>
      <c r="AD349">
        <v>0.1</v>
      </c>
      <c r="AE349">
        <v>3.9</v>
      </c>
      <c r="AF349">
        <v>2.4E-2</v>
      </c>
      <c r="AG349">
        <v>0.48</v>
      </c>
      <c r="AH349">
        <v>2.2000000000000002</v>
      </c>
      <c r="AI349">
        <v>124</v>
      </c>
      <c r="AJ349">
        <v>0.5</v>
      </c>
      <c r="AK349">
        <v>41.8</v>
      </c>
    </row>
    <row r="350" spans="1:37">
      <c r="A350">
        <v>1065</v>
      </c>
      <c r="B350">
        <v>0.54</v>
      </c>
      <c r="C350">
        <v>54.9</v>
      </c>
      <c r="D350">
        <v>1.9</v>
      </c>
      <c r="E350">
        <v>1</v>
      </c>
      <c r="F350">
        <v>430.7</v>
      </c>
      <c r="G350">
        <v>0.24</v>
      </c>
      <c r="H350">
        <v>0.03</v>
      </c>
      <c r="I350">
        <v>0.63</v>
      </c>
      <c r="J350">
        <v>1.9</v>
      </c>
      <c r="K350">
        <v>14.7</v>
      </c>
      <c r="L350">
        <v>38.28</v>
      </c>
      <c r="M350">
        <v>1.58</v>
      </c>
      <c r="N350">
        <v>2</v>
      </c>
      <c r="O350">
        <v>74</v>
      </c>
      <c r="P350">
        <v>0.09</v>
      </c>
      <c r="Q350">
        <v>23.5</v>
      </c>
      <c r="R350">
        <v>0.06</v>
      </c>
      <c r="S350">
        <v>39</v>
      </c>
      <c r="T350">
        <v>14.55</v>
      </c>
      <c r="U350">
        <v>5.0000000000000001E-4</v>
      </c>
      <c r="V350">
        <v>17.2</v>
      </c>
      <c r="W350">
        <v>0.11</v>
      </c>
      <c r="X350">
        <v>35.35</v>
      </c>
      <c r="Y350">
        <v>0.09</v>
      </c>
      <c r="Z350">
        <v>5.55</v>
      </c>
      <c r="AA350">
        <v>0.8</v>
      </c>
      <c r="AB350">
        <v>6</v>
      </c>
      <c r="AC350">
        <v>72.8</v>
      </c>
      <c r="AD350">
        <v>0.09</v>
      </c>
      <c r="AE350">
        <v>1.2</v>
      </c>
      <c r="AF350">
        <v>5.0000000000000001E-3</v>
      </c>
      <c r="AG350">
        <v>0.57999999999999996</v>
      </c>
      <c r="AH350">
        <v>3</v>
      </c>
      <c r="AI350">
        <v>94</v>
      </c>
      <c r="AJ350">
        <v>0.3</v>
      </c>
      <c r="AK350">
        <v>98</v>
      </c>
    </row>
    <row r="351" spans="1:37">
      <c r="A351">
        <v>1182</v>
      </c>
      <c r="B351">
        <v>0.8</v>
      </c>
      <c r="C351">
        <v>33.299999999999997</v>
      </c>
      <c r="D351">
        <v>2.2000000000000002</v>
      </c>
      <c r="E351">
        <v>1</v>
      </c>
      <c r="F351">
        <v>301.89999999999998</v>
      </c>
      <c r="G351">
        <v>0.22</v>
      </c>
      <c r="H351">
        <v>0.06</v>
      </c>
      <c r="I351">
        <v>0.25</v>
      </c>
      <c r="J351">
        <v>3.3</v>
      </c>
      <c r="K351">
        <v>28.8</v>
      </c>
      <c r="L351">
        <v>18.57</v>
      </c>
      <c r="M351">
        <v>2</v>
      </c>
      <c r="N351">
        <v>4.9000000000000004</v>
      </c>
      <c r="O351">
        <v>123</v>
      </c>
      <c r="P351">
        <v>7.0000000000000007E-2</v>
      </c>
      <c r="Q351">
        <v>19.399999999999999</v>
      </c>
      <c r="R351">
        <v>0.15</v>
      </c>
      <c r="S351">
        <v>76</v>
      </c>
      <c r="T351">
        <v>24.72</v>
      </c>
      <c r="U351">
        <v>3.0000000000000001E-3</v>
      </c>
      <c r="V351">
        <v>15.3</v>
      </c>
      <c r="W351">
        <v>9.6000000000000002E-2</v>
      </c>
      <c r="X351">
        <v>19.29</v>
      </c>
      <c r="Y351">
        <v>7.0000000000000007E-2</v>
      </c>
      <c r="Z351">
        <v>5.43</v>
      </c>
      <c r="AA351">
        <v>0.6</v>
      </c>
      <c r="AB351">
        <v>7.8</v>
      </c>
      <c r="AC351">
        <v>25.3</v>
      </c>
      <c r="AD351">
        <v>0.09</v>
      </c>
      <c r="AE351">
        <v>0.2</v>
      </c>
      <c r="AF351">
        <v>1.2999999999999999E-2</v>
      </c>
      <c r="AG351">
        <v>0.5</v>
      </c>
      <c r="AH351">
        <v>2.8</v>
      </c>
      <c r="AI351">
        <v>120</v>
      </c>
      <c r="AJ351">
        <v>0.3</v>
      </c>
      <c r="AK351">
        <v>38.4</v>
      </c>
    </row>
    <row r="352" spans="1:37">
      <c r="A352">
        <v>1075</v>
      </c>
      <c r="B352">
        <v>0.36</v>
      </c>
      <c r="C352">
        <v>19.399999999999999</v>
      </c>
      <c r="D352">
        <v>1.4</v>
      </c>
      <c r="E352">
        <v>0.5</v>
      </c>
      <c r="F352">
        <v>346.8</v>
      </c>
      <c r="G352">
        <v>0.25</v>
      </c>
      <c r="H352">
        <v>0.03</v>
      </c>
      <c r="I352">
        <v>0.14000000000000001</v>
      </c>
      <c r="J352">
        <v>1.3</v>
      </c>
      <c r="K352">
        <v>12.3</v>
      </c>
      <c r="L352">
        <v>15.37</v>
      </c>
      <c r="M352">
        <v>1.32</v>
      </c>
      <c r="N352">
        <v>3.1</v>
      </c>
      <c r="O352">
        <v>22</v>
      </c>
      <c r="P352">
        <v>7.0000000000000007E-2</v>
      </c>
      <c r="Q352">
        <v>20.7</v>
      </c>
      <c r="R352">
        <v>0.03</v>
      </c>
      <c r="S352">
        <v>35</v>
      </c>
      <c r="T352">
        <v>11.31</v>
      </c>
      <c r="U352">
        <v>2E-3</v>
      </c>
      <c r="V352">
        <v>9.5</v>
      </c>
      <c r="W352">
        <v>7.8E-2</v>
      </c>
      <c r="X352">
        <v>27.99</v>
      </c>
      <c r="Y352">
        <v>7.0000000000000007E-2</v>
      </c>
      <c r="Z352">
        <v>4.26</v>
      </c>
      <c r="AA352">
        <v>0.9</v>
      </c>
      <c r="AB352">
        <v>5.2</v>
      </c>
      <c r="AC352">
        <v>39.700000000000003</v>
      </c>
      <c r="AD352">
        <v>0.08</v>
      </c>
      <c r="AE352">
        <v>2.4</v>
      </c>
      <c r="AF352">
        <v>2.3E-2</v>
      </c>
      <c r="AG352">
        <v>0.28000000000000003</v>
      </c>
      <c r="AH352">
        <v>1</v>
      </c>
      <c r="AI352">
        <v>44</v>
      </c>
      <c r="AJ352">
        <v>0.2</v>
      </c>
      <c r="AK352">
        <v>41.4</v>
      </c>
    </row>
    <row r="353" spans="1:37">
      <c r="A353">
        <v>4375</v>
      </c>
      <c r="B353">
        <v>1.81</v>
      </c>
      <c r="C353">
        <v>51.6</v>
      </c>
      <c r="D353">
        <v>4.5999999999999996</v>
      </c>
      <c r="E353">
        <v>2</v>
      </c>
      <c r="F353">
        <v>2672.6</v>
      </c>
      <c r="G353">
        <v>0.36</v>
      </c>
      <c r="H353">
        <v>0.13</v>
      </c>
      <c r="I353">
        <v>4.3499999999999996</v>
      </c>
      <c r="J353">
        <v>1.7</v>
      </c>
      <c r="K353">
        <v>57.3</v>
      </c>
      <c r="L353">
        <v>79.42</v>
      </c>
      <c r="M353">
        <v>1.83</v>
      </c>
      <c r="N353">
        <v>3.6</v>
      </c>
      <c r="O353">
        <v>126</v>
      </c>
      <c r="P353">
        <v>0.1</v>
      </c>
      <c r="Q353">
        <v>21</v>
      </c>
      <c r="R353">
        <v>0.09</v>
      </c>
      <c r="S353">
        <v>128</v>
      </c>
      <c r="T353">
        <v>46.24</v>
      </c>
      <c r="U353">
        <v>4.0000000000000001E-3</v>
      </c>
      <c r="V353">
        <v>18.899999999999999</v>
      </c>
      <c r="W353">
        <v>1.1140000000000001</v>
      </c>
      <c r="X353">
        <v>74.45</v>
      </c>
      <c r="Y353">
        <v>0.08</v>
      </c>
      <c r="Z353">
        <v>13.24</v>
      </c>
      <c r="AA353">
        <v>3.2</v>
      </c>
      <c r="AB353">
        <v>16.899999999999999</v>
      </c>
      <c r="AC353">
        <v>209</v>
      </c>
      <c r="AD353">
        <v>0.3</v>
      </c>
      <c r="AE353">
        <v>2.6</v>
      </c>
      <c r="AF353">
        <v>1.2E-2</v>
      </c>
      <c r="AG353">
        <v>0.77</v>
      </c>
      <c r="AH353">
        <v>38.200000000000003</v>
      </c>
      <c r="AI353">
        <v>194</v>
      </c>
      <c r="AJ353">
        <v>2.1</v>
      </c>
      <c r="AK353">
        <v>48</v>
      </c>
    </row>
    <row r="354" spans="1:37">
      <c r="A354">
        <v>1984</v>
      </c>
      <c r="B354">
        <v>0.7</v>
      </c>
      <c r="C354">
        <v>54.8</v>
      </c>
      <c r="D354">
        <v>10.9</v>
      </c>
      <c r="E354">
        <v>1</v>
      </c>
      <c r="F354">
        <v>484.8</v>
      </c>
      <c r="G354">
        <v>0.43</v>
      </c>
      <c r="H354">
        <v>0.02</v>
      </c>
      <c r="I354">
        <v>0.14000000000000001</v>
      </c>
      <c r="J354">
        <v>0.8</v>
      </c>
      <c r="K354">
        <v>15.5</v>
      </c>
      <c r="L354">
        <v>46.4</v>
      </c>
      <c r="M354">
        <v>3.13</v>
      </c>
      <c r="N354">
        <v>3.6</v>
      </c>
      <c r="O354">
        <v>107</v>
      </c>
      <c r="P354">
        <v>0.23</v>
      </c>
      <c r="Q354">
        <v>23.8</v>
      </c>
      <c r="R354">
        <v>0.05</v>
      </c>
      <c r="S354">
        <v>79</v>
      </c>
      <c r="T354">
        <v>36.65</v>
      </c>
      <c r="U354">
        <v>1.0999999999999999E-2</v>
      </c>
      <c r="V354">
        <v>7.4</v>
      </c>
      <c r="W354">
        <v>0.182</v>
      </c>
      <c r="X354">
        <v>24.23</v>
      </c>
      <c r="Y354">
        <v>0.39</v>
      </c>
      <c r="Z354">
        <v>13.61</v>
      </c>
      <c r="AA354">
        <v>1.9</v>
      </c>
      <c r="AB354">
        <v>20.8</v>
      </c>
      <c r="AC354">
        <v>69.400000000000006</v>
      </c>
      <c r="AD354">
        <v>0.19</v>
      </c>
      <c r="AE354">
        <v>3.2</v>
      </c>
      <c r="AF354">
        <v>5.0000000000000001E-3</v>
      </c>
      <c r="AG354">
        <v>0.4</v>
      </c>
      <c r="AH354">
        <v>3.6</v>
      </c>
      <c r="AI354">
        <v>61</v>
      </c>
      <c r="AJ354">
        <v>0.5</v>
      </c>
      <c r="AK354">
        <v>26.9</v>
      </c>
    </row>
    <row r="355" spans="1:37">
      <c r="A355">
        <v>1293</v>
      </c>
      <c r="B355">
        <v>0.76</v>
      </c>
      <c r="C355">
        <v>82.4</v>
      </c>
      <c r="D355">
        <v>2.6</v>
      </c>
      <c r="E355">
        <v>0.5</v>
      </c>
      <c r="F355">
        <v>251.4</v>
      </c>
      <c r="G355">
        <v>0.31</v>
      </c>
      <c r="H355">
        <v>0.03</v>
      </c>
      <c r="I355">
        <v>0.65</v>
      </c>
      <c r="J355">
        <v>3.8</v>
      </c>
      <c r="K355">
        <v>21.8</v>
      </c>
      <c r="L355">
        <v>38.799999999999997</v>
      </c>
      <c r="M355">
        <v>2.93</v>
      </c>
      <c r="N355">
        <v>2.6</v>
      </c>
      <c r="O355">
        <v>23</v>
      </c>
      <c r="P355">
        <v>7.0000000000000007E-2</v>
      </c>
      <c r="Q355">
        <v>20.6</v>
      </c>
      <c r="R355">
        <v>0.11</v>
      </c>
      <c r="S355">
        <v>83</v>
      </c>
      <c r="T355">
        <v>8.09</v>
      </c>
      <c r="U355">
        <v>2E-3</v>
      </c>
      <c r="V355">
        <v>31</v>
      </c>
      <c r="W355">
        <v>0.217</v>
      </c>
      <c r="X355">
        <v>41.22</v>
      </c>
      <c r="Y355">
        <v>7.0000000000000007E-2</v>
      </c>
      <c r="Z355">
        <v>5.72</v>
      </c>
      <c r="AA355">
        <v>1.3</v>
      </c>
      <c r="AB355">
        <v>2.6</v>
      </c>
      <c r="AC355">
        <v>70.400000000000006</v>
      </c>
      <c r="AD355">
        <v>0.08</v>
      </c>
      <c r="AE355">
        <v>3.9</v>
      </c>
      <c r="AF355">
        <v>1.4999999999999999E-2</v>
      </c>
      <c r="AG355">
        <v>0.36</v>
      </c>
      <c r="AH355">
        <v>1.5</v>
      </c>
      <c r="AI355">
        <v>49</v>
      </c>
      <c r="AJ355">
        <v>0.4</v>
      </c>
      <c r="AK355">
        <v>151.4</v>
      </c>
    </row>
    <row r="356" spans="1:37">
      <c r="A356">
        <v>1128</v>
      </c>
      <c r="B356">
        <v>1.01</v>
      </c>
      <c r="C356">
        <v>53.2</v>
      </c>
      <c r="D356">
        <v>1.5</v>
      </c>
      <c r="E356">
        <v>0.5</v>
      </c>
      <c r="F356">
        <v>183.3</v>
      </c>
      <c r="G356">
        <v>0.26</v>
      </c>
      <c r="H356">
        <v>0.04</v>
      </c>
      <c r="I356">
        <v>0.41</v>
      </c>
      <c r="J356">
        <v>4.7</v>
      </c>
      <c r="K356">
        <v>32.4</v>
      </c>
      <c r="L356">
        <v>28.76</v>
      </c>
      <c r="M356">
        <v>2.76</v>
      </c>
      <c r="N356">
        <v>3</v>
      </c>
      <c r="O356">
        <v>27</v>
      </c>
      <c r="P356">
        <v>0.05</v>
      </c>
      <c r="Q356">
        <v>16</v>
      </c>
      <c r="R356">
        <v>0.2</v>
      </c>
      <c r="S356">
        <v>135</v>
      </c>
      <c r="T356">
        <v>6.47</v>
      </c>
      <c r="U356">
        <v>2E-3</v>
      </c>
      <c r="V356">
        <v>27.8</v>
      </c>
      <c r="W356">
        <v>0.105</v>
      </c>
      <c r="X356">
        <v>37.619999999999997</v>
      </c>
      <c r="Y356">
        <v>0.04</v>
      </c>
      <c r="Z356">
        <v>4.76</v>
      </c>
      <c r="AA356">
        <v>1.5</v>
      </c>
      <c r="AB356">
        <v>2.2999999999999998</v>
      </c>
      <c r="AC356">
        <v>46.4</v>
      </c>
      <c r="AD356">
        <v>0.11</v>
      </c>
      <c r="AE356">
        <v>4.4000000000000004</v>
      </c>
      <c r="AF356">
        <v>2.1999999999999999E-2</v>
      </c>
      <c r="AG356">
        <v>0.23</v>
      </c>
      <c r="AH356">
        <v>1</v>
      </c>
      <c r="AI356">
        <v>44</v>
      </c>
      <c r="AJ356">
        <v>0.3</v>
      </c>
      <c r="AK356">
        <v>112.4</v>
      </c>
    </row>
    <row r="357" spans="1:37">
      <c r="A357">
        <v>380</v>
      </c>
      <c r="B357">
        <v>1.1599999999999999</v>
      </c>
      <c r="C357">
        <v>33.9</v>
      </c>
      <c r="D357">
        <v>5.2</v>
      </c>
      <c r="E357">
        <v>1</v>
      </c>
      <c r="F357">
        <v>136.30000000000001</v>
      </c>
      <c r="G357">
        <v>0.17</v>
      </c>
      <c r="H357">
        <v>0.09</v>
      </c>
      <c r="I357">
        <v>0.61</v>
      </c>
      <c r="J357">
        <v>8</v>
      </c>
      <c r="K357">
        <v>52.7</v>
      </c>
      <c r="L357">
        <v>23.1</v>
      </c>
      <c r="M357">
        <v>2.39</v>
      </c>
      <c r="N357">
        <v>2.8</v>
      </c>
      <c r="O357">
        <v>16</v>
      </c>
      <c r="P357">
        <v>0.04</v>
      </c>
      <c r="Q357">
        <v>14</v>
      </c>
      <c r="R357">
        <v>0.4</v>
      </c>
      <c r="S357">
        <v>217</v>
      </c>
      <c r="T357">
        <v>3.11</v>
      </c>
      <c r="U357">
        <v>2E-3</v>
      </c>
      <c r="V357">
        <v>37.9</v>
      </c>
      <c r="W357">
        <v>0.06</v>
      </c>
      <c r="X357">
        <v>24.2</v>
      </c>
      <c r="Y357">
        <v>0.01</v>
      </c>
      <c r="Z357">
        <v>3.4</v>
      </c>
      <c r="AA357">
        <v>2.2999999999999998</v>
      </c>
      <c r="AB357">
        <v>1.2</v>
      </c>
      <c r="AC357">
        <v>25.6</v>
      </c>
      <c r="AD357">
        <v>0.05</v>
      </c>
      <c r="AE357">
        <v>4.2</v>
      </c>
      <c r="AF357">
        <v>4.5999999999999999E-2</v>
      </c>
      <c r="AG357">
        <v>0.11</v>
      </c>
      <c r="AH357">
        <v>0.7</v>
      </c>
      <c r="AI357">
        <v>43</v>
      </c>
      <c r="AJ357">
        <v>0.4</v>
      </c>
      <c r="AK357">
        <v>84.6</v>
      </c>
    </row>
    <row r="358" spans="1:37">
      <c r="A358">
        <v>1368</v>
      </c>
      <c r="B358">
        <v>1.66</v>
      </c>
      <c r="C358">
        <v>13.5</v>
      </c>
      <c r="D358">
        <v>1.9</v>
      </c>
      <c r="E358">
        <v>0.5</v>
      </c>
      <c r="F358">
        <v>415.6</v>
      </c>
      <c r="G358">
        <v>0.2</v>
      </c>
      <c r="H358">
        <v>0.12</v>
      </c>
      <c r="I358">
        <v>5.21</v>
      </c>
      <c r="J358">
        <v>11.6</v>
      </c>
      <c r="K358">
        <v>67.2</v>
      </c>
      <c r="L358">
        <v>20.52</v>
      </c>
      <c r="M358">
        <v>3.33</v>
      </c>
      <c r="N358">
        <v>6.2</v>
      </c>
      <c r="O358">
        <v>24</v>
      </c>
      <c r="P358">
        <v>0.08</v>
      </c>
      <c r="Q358">
        <v>11.8</v>
      </c>
      <c r="R358">
        <v>0.54</v>
      </c>
      <c r="S358">
        <v>657</v>
      </c>
      <c r="T358">
        <v>1.93</v>
      </c>
      <c r="U358">
        <v>4.0000000000000001E-3</v>
      </c>
      <c r="V358">
        <v>39.200000000000003</v>
      </c>
      <c r="W358">
        <v>0.108</v>
      </c>
      <c r="X358">
        <v>16.670000000000002</v>
      </c>
      <c r="Y358">
        <v>0.01</v>
      </c>
      <c r="Z358">
        <v>1.72</v>
      </c>
      <c r="AA358">
        <v>3.4</v>
      </c>
      <c r="AB358">
        <v>0.4</v>
      </c>
      <c r="AC358">
        <v>14.9</v>
      </c>
      <c r="AD358">
        <v>0.05</v>
      </c>
      <c r="AE358">
        <v>2.5</v>
      </c>
      <c r="AF358">
        <v>7.2999999999999995E-2</v>
      </c>
      <c r="AG358">
        <v>0.12</v>
      </c>
      <c r="AH358">
        <v>0.4</v>
      </c>
      <c r="AI358">
        <v>69</v>
      </c>
      <c r="AJ358">
        <v>0.3</v>
      </c>
      <c r="AK358">
        <v>258.7</v>
      </c>
    </row>
    <row r="359" spans="1:37">
      <c r="A359">
        <v>857</v>
      </c>
      <c r="B359">
        <v>0.61</v>
      </c>
      <c r="C359">
        <v>32.299999999999997</v>
      </c>
      <c r="D359">
        <v>3.7</v>
      </c>
      <c r="E359">
        <v>0.5</v>
      </c>
      <c r="F359">
        <v>329.2</v>
      </c>
      <c r="G359">
        <v>0.32</v>
      </c>
      <c r="H359">
        <v>0.05</v>
      </c>
      <c r="I359">
        <v>1.35</v>
      </c>
      <c r="J359">
        <v>5</v>
      </c>
      <c r="K359">
        <v>25</v>
      </c>
      <c r="L359">
        <v>20.93</v>
      </c>
      <c r="M359">
        <v>1.86</v>
      </c>
      <c r="N359">
        <v>2.2000000000000002</v>
      </c>
      <c r="O359">
        <v>18</v>
      </c>
      <c r="P359">
        <v>0.08</v>
      </c>
      <c r="Q359">
        <v>22.7</v>
      </c>
      <c r="R359">
        <v>0.2</v>
      </c>
      <c r="S359">
        <v>130</v>
      </c>
      <c r="T359">
        <v>2.9</v>
      </c>
      <c r="U359">
        <v>3.0000000000000001E-3</v>
      </c>
      <c r="V359">
        <v>25.2</v>
      </c>
      <c r="W359">
        <v>5.8999999999999997E-2</v>
      </c>
      <c r="X359">
        <v>54.14</v>
      </c>
      <c r="Y359">
        <v>7.0000000000000007E-2</v>
      </c>
      <c r="Z359">
        <v>3.24</v>
      </c>
      <c r="AA359">
        <v>1.4</v>
      </c>
      <c r="AB359">
        <v>1.2</v>
      </c>
      <c r="AC359">
        <v>32</v>
      </c>
      <c r="AD359">
        <v>7.0000000000000007E-2</v>
      </c>
      <c r="AE359">
        <v>6.7</v>
      </c>
      <c r="AF359">
        <v>2.8000000000000001E-2</v>
      </c>
      <c r="AG359">
        <v>0.2</v>
      </c>
      <c r="AH359">
        <v>0.7</v>
      </c>
      <c r="AI359">
        <v>27</v>
      </c>
      <c r="AJ359">
        <v>0.4</v>
      </c>
      <c r="AK359">
        <v>117.6</v>
      </c>
    </row>
    <row r="360" spans="1:37">
      <c r="A360">
        <v>639</v>
      </c>
      <c r="B360">
        <v>0.5</v>
      </c>
      <c r="C360">
        <v>36</v>
      </c>
      <c r="D360">
        <v>1.8</v>
      </c>
      <c r="E360">
        <v>1</v>
      </c>
      <c r="F360">
        <v>415.9</v>
      </c>
      <c r="G360">
        <v>0.39</v>
      </c>
      <c r="H360">
        <v>0.05</v>
      </c>
      <c r="I360">
        <v>2.3199999999999998</v>
      </c>
      <c r="J360">
        <v>6.6</v>
      </c>
      <c r="K360">
        <v>19.399999999999999</v>
      </c>
      <c r="L360">
        <v>39.49</v>
      </c>
      <c r="M360">
        <v>2.0499999999999998</v>
      </c>
      <c r="N360">
        <v>2.2999999999999998</v>
      </c>
      <c r="O360">
        <v>11</v>
      </c>
      <c r="P360">
        <v>7.0000000000000007E-2</v>
      </c>
      <c r="Q360">
        <v>14.4</v>
      </c>
      <c r="R360">
        <v>0.18</v>
      </c>
      <c r="S360">
        <v>156</v>
      </c>
      <c r="T360">
        <v>2.76</v>
      </c>
      <c r="U360">
        <v>3.0000000000000001E-3</v>
      </c>
      <c r="V360">
        <v>36.299999999999997</v>
      </c>
      <c r="W360">
        <v>7.4999999999999997E-2</v>
      </c>
      <c r="X360">
        <v>92.99</v>
      </c>
      <c r="Y360">
        <v>0.05</v>
      </c>
      <c r="Z360">
        <v>4.9000000000000004</v>
      </c>
      <c r="AA360">
        <v>1.6</v>
      </c>
      <c r="AB360">
        <v>1.4</v>
      </c>
      <c r="AC360">
        <v>47</v>
      </c>
      <c r="AD360">
        <v>0.12</v>
      </c>
      <c r="AE360">
        <v>2.9</v>
      </c>
      <c r="AF360">
        <v>1.7999999999999999E-2</v>
      </c>
      <c r="AG360">
        <v>0.17</v>
      </c>
      <c r="AH360">
        <v>0.9</v>
      </c>
      <c r="AI360">
        <v>23</v>
      </c>
      <c r="AJ360">
        <v>0.4</v>
      </c>
      <c r="AK360">
        <v>222</v>
      </c>
    </row>
    <row r="361" spans="1:37">
      <c r="A361">
        <v>782</v>
      </c>
      <c r="B361">
        <v>0.6</v>
      </c>
      <c r="C361">
        <v>54.5</v>
      </c>
      <c r="D361">
        <v>1.7</v>
      </c>
      <c r="E361">
        <v>0.5</v>
      </c>
      <c r="F361">
        <v>342.1</v>
      </c>
      <c r="G361">
        <v>0.24</v>
      </c>
      <c r="H361">
        <v>0.02</v>
      </c>
      <c r="I361">
        <v>1.41</v>
      </c>
      <c r="J361">
        <v>11.5</v>
      </c>
      <c r="K361">
        <v>15.6</v>
      </c>
      <c r="L361">
        <v>67.98</v>
      </c>
      <c r="M361">
        <v>2.61</v>
      </c>
      <c r="N361">
        <v>1.6</v>
      </c>
      <c r="O361">
        <v>17</v>
      </c>
      <c r="P361">
        <v>0.08</v>
      </c>
      <c r="Q361">
        <v>14.4</v>
      </c>
      <c r="R361">
        <v>7.0000000000000007E-2</v>
      </c>
      <c r="S361">
        <v>327</v>
      </c>
      <c r="T361">
        <v>2.64</v>
      </c>
      <c r="U361">
        <v>2E-3</v>
      </c>
      <c r="V361">
        <v>53.3</v>
      </c>
      <c r="W361">
        <v>6.8000000000000005E-2</v>
      </c>
      <c r="X361">
        <v>47.91</v>
      </c>
      <c r="Y361">
        <v>0.04</v>
      </c>
      <c r="Z361">
        <v>6.19</v>
      </c>
      <c r="AA361">
        <v>1.8</v>
      </c>
      <c r="AB361">
        <v>0.9</v>
      </c>
      <c r="AC361">
        <v>39.700000000000003</v>
      </c>
      <c r="AD361">
        <v>0.06</v>
      </c>
      <c r="AE361">
        <v>3.1</v>
      </c>
      <c r="AF361">
        <v>4.0000000000000001E-3</v>
      </c>
      <c r="AG361">
        <v>0.22</v>
      </c>
      <c r="AH361">
        <v>1.2</v>
      </c>
      <c r="AI361">
        <v>19</v>
      </c>
      <c r="AJ361">
        <v>0.2</v>
      </c>
      <c r="AK361">
        <v>330.6</v>
      </c>
    </row>
    <row r="362" spans="1:37">
      <c r="A362">
        <v>1090</v>
      </c>
      <c r="B362">
        <v>0.43</v>
      </c>
      <c r="C362">
        <v>64.5</v>
      </c>
      <c r="D362">
        <v>1.4</v>
      </c>
      <c r="E362">
        <v>0.5</v>
      </c>
      <c r="F362">
        <v>494.9</v>
      </c>
      <c r="G362">
        <v>0.24</v>
      </c>
      <c r="H362">
        <v>0.02</v>
      </c>
      <c r="I362">
        <v>1.92</v>
      </c>
      <c r="J362">
        <v>3.7</v>
      </c>
      <c r="K362">
        <v>13</v>
      </c>
      <c r="L362">
        <v>33.5</v>
      </c>
      <c r="M362">
        <v>2.15</v>
      </c>
      <c r="N362">
        <v>2</v>
      </c>
      <c r="O362">
        <v>10</v>
      </c>
      <c r="P362">
        <v>0.1</v>
      </c>
      <c r="Q362">
        <v>19.600000000000001</v>
      </c>
      <c r="R362">
        <v>0.09</v>
      </c>
      <c r="S362">
        <v>78</v>
      </c>
      <c r="T362">
        <v>4.2300000000000004</v>
      </c>
      <c r="U362">
        <v>2E-3</v>
      </c>
      <c r="V362">
        <v>28</v>
      </c>
      <c r="W362">
        <v>6.0999999999999999E-2</v>
      </c>
      <c r="X362">
        <v>39.96</v>
      </c>
      <c r="Y362">
        <v>0.11</v>
      </c>
      <c r="Z362">
        <v>6.17</v>
      </c>
      <c r="AA362">
        <v>1</v>
      </c>
      <c r="AB362">
        <v>0.9</v>
      </c>
      <c r="AC362">
        <v>43.1</v>
      </c>
      <c r="AD362">
        <v>0.13</v>
      </c>
      <c r="AE362">
        <v>4.3</v>
      </c>
      <c r="AF362">
        <v>1.2E-2</v>
      </c>
      <c r="AG362">
        <v>0.3</v>
      </c>
      <c r="AH362">
        <v>0.6</v>
      </c>
      <c r="AI362">
        <v>22</v>
      </c>
      <c r="AJ362">
        <v>0.3</v>
      </c>
      <c r="AK362">
        <v>176.3</v>
      </c>
    </row>
    <row r="363" spans="1:37">
      <c r="A363">
        <v>1050</v>
      </c>
      <c r="B363">
        <v>0.53</v>
      </c>
      <c r="C363">
        <v>59.1</v>
      </c>
      <c r="D363">
        <v>5.8</v>
      </c>
      <c r="E363">
        <v>0.5</v>
      </c>
      <c r="F363">
        <v>215.4</v>
      </c>
      <c r="G363">
        <v>0.44</v>
      </c>
      <c r="H363">
        <v>0.09</v>
      </c>
      <c r="I363">
        <v>2.5299999999999998</v>
      </c>
      <c r="J363">
        <v>8.5</v>
      </c>
      <c r="K363">
        <v>15.7</v>
      </c>
      <c r="L363">
        <v>69.75</v>
      </c>
      <c r="M363">
        <v>2.02</v>
      </c>
      <c r="N363">
        <v>1.2</v>
      </c>
      <c r="O363">
        <v>144</v>
      </c>
      <c r="P363">
        <v>0.06</v>
      </c>
      <c r="Q363">
        <v>18.600000000000001</v>
      </c>
      <c r="R363">
        <v>0.17</v>
      </c>
      <c r="S363">
        <v>215</v>
      </c>
      <c r="T363">
        <v>6.49</v>
      </c>
      <c r="U363">
        <v>1E-3</v>
      </c>
      <c r="V363">
        <v>56.4</v>
      </c>
      <c r="W363">
        <v>0.109</v>
      </c>
      <c r="X363">
        <v>74.599999999999994</v>
      </c>
      <c r="Y363">
        <v>0.04</v>
      </c>
      <c r="Z363">
        <v>6.73</v>
      </c>
      <c r="AA363">
        <v>1.2</v>
      </c>
      <c r="AB363">
        <v>2.2999999999999998</v>
      </c>
      <c r="AC363">
        <v>35.700000000000003</v>
      </c>
      <c r="AD363">
        <v>0.09</v>
      </c>
      <c r="AE363">
        <v>2.5</v>
      </c>
      <c r="AF363">
        <v>7.0000000000000001E-3</v>
      </c>
      <c r="AG363">
        <v>0.21</v>
      </c>
      <c r="AH363">
        <v>2.8</v>
      </c>
      <c r="AI363">
        <v>21</v>
      </c>
      <c r="AJ363">
        <v>0.5</v>
      </c>
      <c r="AK363">
        <v>265.3</v>
      </c>
    </row>
    <row r="364" spans="1:37">
      <c r="A364">
        <v>1008</v>
      </c>
      <c r="B364">
        <v>0.7</v>
      </c>
      <c r="C364">
        <v>52.2</v>
      </c>
      <c r="D364">
        <v>3.9</v>
      </c>
      <c r="E364">
        <v>0.5</v>
      </c>
      <c r="F364">
        <v>315.39999999999998</v>
      </c>
      <c r="G364">
        <v>0.75</v>
      </c>
      <c r="H364">
        <v>7.0000000000000007E-2</v>
      </c>
      <c r="I364">
        <v>1.24</v>
      </c>
      <c r="J364">
        <v>7</v>
      </c>
      <c r="K364">
        <v>29.1</v>
      </c>
      <c r="L364">
        <v>38.6</v>
      </c>
      <c r="M364">
        <v>2.15</v>
      </c>
      <c r="N364">
        <v>1.9</v>
      </c>
      <c r="O364">
        <v>78</v>
      </c>
      <c r="P364">
        <v>0.05</v>
      </c>
      <c r="Q364">
        <v>17.3</v>
      </c>
      <c r="R364">
        <v>0.22</v>
      </c>
      <c r="S364">
        <v>217</v>
      </c>
      <c r="T364">
        <v>4.46</v>
      </c>
      <c r="U364">
        <v>2E-3</v>
      </c>
      <c r="V364">
        <v>48.4</v>
      </c>
      <c r="W364">
        <v>6.4000000000000001E-2</v>
      </c>
      <c r="X364">
        <v>93.02</v>
      </c>
      <c r="Y364">
        <v>0.03</v>
      </c>
      <c r="Z364">
        <v>5.07</v>
      </c>
      <c r="AA364">
        <v>1.7</v>
      </c>
      <c r="AB364">
        <v>1.7</v>
      </c>
      <c r="AC364">
        <v>28.2</v>
      </c>
      <c r="AD364">
        <v>7.0000000000000007E-2</v>
      </c>
      <c r="AE364">
        <v>4.3</v>
      </c>
      <c r="AF364">
        <v>1.6E-2</v>
      </c>
      <c r="AG364">
        <v>0.16</v>
      </c>
      <c r="AH364">
        <v>1.5</v>
      </c>
      <c r="AI364">
        <v>27</v>
      </c>
      <c r="AJ364">
        <v>1</v>
      </c>
      <c r="AK364">
        <v>201.9</v>
      </c>
    </row>
    <row r="365" spans="1:37">
      <c r="A365">
        <v>7171</v>
      </c>
      <c r="B365">
        <v>0.41</v>
      </c>
      <c r="C365">
        <v>15.5</v>
      </c>
      <c r="D365">
        <v>2.9</v>
      </c>
      <c r="E365">
        <v>0.5</v>
      </c>
      <c r="F365">
        <v>209.2</v>
      </c>
      <c r="G365">
        <v>2.39</v>
      </c>
      <c r="H365">
        <v>0.06</v>
      </c>
      <c r="I365">
        <v>0.61</v>
      </c>
      <c r="J365">
        <v>1.5</v>
      </c>
      <c r="K365">
        <v>16.399999999999999</v>
      </c>
      <c r="L365">
        <v>25.97</v>
      </c>
      <c r="M365">
        <v>0.67</v>
      </c>
      <c r="N365">
        <v>1.6</v>
      </c>
      <c r="O365">
        <v>74</v>
      </c>
      <c r="P365">
        <v>0.04</v>
      </c>
      <c r="Q365">
        <v>16.600000000000001</v>
      </c>
      <c r="R365">
        <v>0.11</v>
      </c>
      <c r="S365">
        <v>75</v>
      </c>
      <c r="T365">
        <v>2.23</v>
      </c>
      <c r="U365">
        <v>3.0000000000000001E-3</v>
      </c>
      <c r="V365">
        <v>13.4</v>
      </c>
      <c r="W365">
        <v>0.06</v>
      </c>
      <c r="X365">
        <v>272.7</v>
      </c>
      <c r="Y365">
        <v>0.02</v>
      </c>
      <c r="Z365">
        <v>1.67</v>
      </c>
      <c r="AA365">
        <v>0.5</v>
      </c>
      <c r="AB365">
        <v>1.6</v>
      </c>
      <c r="AC365">
        <v>37.200000000000003</v>
      </c>
      <c r="AD365">
        <v>0.04</v>
      </c>
      <c r="AE365">
        <v>0.6</v>
      </c>
      <c r="AF365">
        <v>8.9999999999999993E-3</v>
      </c>
      <c r="AG365">
        <v>0.19</v>
      </c>
      <c r="AH365">
        <v>0.6</v>
      </c>
      <c r="AI365">
        <v>15</v>
      </c>
      <c r="AJ365">
        <v>0.4</v>
      </c>
      <c r="AK365">
        <v>46.5</v>
      </c>
    </row>
    <row r="366" spans="1:37">
      <c r="A366">
        <v>2423</v>
      </c>
      <c r="B366">
        <v>0.51</v>
      </c>
      <c r="C366">
        <v>26.9</v>
      </c>
      <c r="D366">
        <v>1.8</v>
      </c>
      <c r="E366">
        <v>0.5</v>
      </c>
      <c r="F366">
        <v>233.1</v>
      </c>
      <c r="G366">
        <v>0.38</v>
      </c>
      <c r="H366">
        <v>0.08</v>
      </c>
      <c r="I366">
        <v>1.04</v>
      </c>
      <c r="J366">
        <v>2.8</v>
      </c>
      <c r="K366">
        <v>20.6</v>
      </c>
      <c r="L366">
        <v>27.91</v>
      </c>
      <c r="M366">
        <v>1.38</v>
      </c>
      <c r="N366">
        <v>1.5</v>
      </c>
      <c r="O366">
        <v>39</v>
      </c>
      <c r="P366">
        <v>0.05</v>
      </c>
      <c r="Q366">
        <v>14.5</v>
      </c>
      <c r="R366">
        <v>0.13</v>
      </c>
      <c r="S366">
        <v>89</v>
      </c>
      <c r="T366">
        <v>3.98</v>
      </c>
      <c r="U366">
        <v>3.0000000000000001E-3</v>
      </c>
      <c r="V366">
        <v>23</v>
      </c>
      <c r="W366">
        <v>8.7999999999999995E-2</v>
      </c>
      <c r="X366">
        <v>55.5</v>
      </c>
      <c r="Y366">
        <v>0.03</v>
      </c>
      <c r="Z366">
        <v>2.6</v>
      </c>
      <c r="AA366">
        <v>0.4</v>
      </c>
      <c r="AB366">
        <v>1.5</v>
      </c>
      <c r="AC366">
        <v>30.7</v>
      </c>
      <c r="AD366">
        <v>0.03</v>
      </c>
      <c r="AE366">
        <v>0.3</v>
      </c>
      <c r="AF366">
        <v>7.0000000000000001E-3</v>
      </c>
      <c r="AG366">
        <v>0.13</v>
      </c>
      <c r="AH366">
        <v>0.8</v>
      </c>
      <c r="AI366">
        <v>22</v>
      </c>
      <c r="AJ366">
        <v>0.4</v>
      </c>
      <c r="AK366">
        <v>98</v>
      </c>
    </row>
    <row r="367" spans="1:37">
      <c r="A367">
        <v>1170</v>
      </c>
      <c r="B367">
        <v>0.73</v>
      </c>
      <c r="C367">
        <v>46.3</v>
      </c>
      <c r="D367">
        <v>4.3</v>
      </c>
      <c r="E367">
        <v>0.5</v>
      </c>
      <c r="F367">
        <v>255.5</v>
      </c>
      <c r="G367">
        <v>0.33</v>
      </c>
      <c r="H367">
        <v>7.0000000000000007E-2</v>
      </c>
      <c r="I367">
        <v>0.89</v>
      </c>
      <c r="J367">
        <v>6.6</v>
      </c>
      <c r="K367">
        <v>33.4</v>
      </c>
      <c r="L367">
        <v>40.96</v>
      </c>
      <c r="M367">
        <v>2.11</v>
      </c>
      <c r="N367">
        <v>2.2999999999999998</v>
      </c>
      <c r="O367">
        <v>35</v>
      </c>
      <c r="P367">
        <v>0.05</v>
      </c>
      <c r="Q367">
        <v>15.8</v>
      </c>
      <c r="R367">
        <v>0.23</v>
      </c>
      <c r="S367">
        <v>178</v>
      </c>
      <c r="T367">
        <v>7.21</v>
      </c>
      <c r="U367">
        <v>2E-3</v>
      </c>
      <c r="V367">
        <v>38.700000000000003</v>
      </c>
      <c r="W367">
        <v>0.104</v>
      </c>
      <c r="X367">
        <v>50.5</v>
      </c>
      <c r="Y367">
        <v>0.04</v>
      </c>
      <c r="Z367">
        <v>5.0199999999999996</v>
      </c>
      <c r="AA367">
        <v>1.7</v>
      </c>
      <c r="AB367">
        <v>2.6</v>
      </c>
      <c r="AC367">
        <v>39.700000000000003</v>
      </c>
      <c r="AD367">
        <v>0.08</v>
      </c>
      <c r="AE367">
        <v>2.8</v>
      </c>
      <c r="AF367">
        <v>2.1000000000000001E-2</v>
      </c>
      <c r="AG367">
        <v>0.2</v>
      </c>
      <c r="AH367">
        <v>1.6</v>
      </c>
      <c r="AI367">
        <v>42</v>
      </c>
      <c r="AJ367">
        <v>0.4</v>
      </c>
      <c r="AK367">
        <v>140.80000000000001</v>
      </c>
    </row>
    <row r="368" spans="1:37">
      <c r="A368">
        <v>249</v>
      </c>
      <c r="B368">
        <v>1.0900000000000001</v>
      </c>
      <c r="C368">
        <v>10.5</v>
      </c>
      <c r="D368">
        <v>1.4</v>
      </c>
      <c r="E368">
        <v>1</v>
      </c>
      <c r="F368">
        <v>237.7</v>
      </c>
      <c r="G368">
        <v>0.13</v>
      </c>
      <c r="H368">
        <v>0.17</v>
      </c>
      <c r="I368">
        <v>0.68</v>
      </c>
      <c r="J368">
        <v>8.9</v>
      </c>
      <c r="K368">
        <v>73.3</v>
      </c>
      <c r="L368">
        <v>18.43</v>
      </c>
      <c r="M368">
        <v>2.0299999999999998</v>
      </c>
      <c r="N368">
        <v>3.9</v>
      </c>
      <c r="O368">
        <v>27</v>
      </c>
      <c r="P368">
        <v>7.0000000000000007E-2</v>
      </c>
      <c r="Q368">
        <v>12.9</v>
      </c>
      <c r="R368">
        <v>0.56000000000000005</v>
      </c>
      <c r="S368">
        <v>343</v>
      </c>
      <c r="T368">
        <v>2.06</v>
      </c>
      <c r="U368">
        <v>8.0000000000000002E-3</v>
      </c>
      <c r="V368">
        <v>53.5</v>
      </c>
      <c r="W368">
        <v>5.1999999999999998E-2</v>
      </c>
      <c r="X368">
        <v>10.85</v>
      </c>
      <c r="Y368">
        <v>0.01</v>
      </c>
      <c r="Z368">
        <v>1.1200000000000001</v>
      </c>
      <c r="AA368">
        <v>2.2999999999999998</v>
      </c>
      <c r="AB368">
        <v>0.3</v>
      </c>
      <c r="AC368">
        <v>17.2</v>
      </c>
      <c r="AD368">
        <v>0.04</v>
      </c>
      <c r="AE368">
        <v>1.9</v>
      </c>
      <c r="AF368">
        <v>0.05</v>
      </c>
      <c r="AG368">
        <v>0.08</v>
      </c>
      <c r="AH368">
        <v>0.5</v>
      </c>
      <c r="AI368">
        <v>44</v>
      </c>
      <c r="AJ368">
        <v>0.2</v>
      </c>
      <c r="AK368">
        <v>74.599999999999994</v>
      </c>
    </row>
    <row r="369" spans="1:37">
      <c r="A369">
        <v>133</v>
      </c>
      <c r="B369">
        <v>1.03</v>
      </c>
      <c r="C369">
        <v>13.6</v>
      </c>
      <c r="D369">
        <v>2.2999999999999998</v>
      </c>
      <c r="E369">
        <v>0.5</v>
      </c>
      <c r="F369">
        <v>298.39999999999998</v>
      </c>
      <c r="G369">
        <v>0.14000000000000001</v>
      </c>
      <c r="H369">
        <v>0.19</v>
      </c>
      <c r="I369">
        <v>0.6</v>
      </c>
      <c r="J369">
        <v>10.1</v>
      </c>
      <c r="K369">
        <v>74.5</v>
      </c>
      <c r="L369">
        <v>29.31</v>
      </c>
      <c r="M369">
        <v>2.14</v>
      </c>
      <c r="N369">
        <v>3.1</v>
      </c>
      <c r="O369">
        <v>10</v>
      </c>
      <c r="P369">
        <v>0.06</v>
      </c>
      <c r="Q369">
        <v>17.100000000000001</v>
      </c>
      <c r="R369">
        <v>0.49</v>
      </c>
      <c r="S369">
        <v>366</v>
      </c>
      <c r="T369">
        <v>3.38</v>
      </c>
      <c r="U369">
        <v>3.0000000000000001E-3</v>
      </c>
      <c r="V369">
        <v>62.4</v>
      </c>
      <c r="W369">
        <v>4.8000000000000001E-2</v>
      </c>
      <c r="X369">
        <v>11.3</v>
      </c>
      <c r="Y369">
        <v>0.01</v>
      </c>
      <c r="Z369">
        <v>1.56</v>
      </c>
      <c r="AA369">
        <v>2.2999999999999998</v>
      </c>
      <c r="AB369">
        <v>0.7</v>
      </c>
      <c r="AC369">
        <v>26.1</v>
      </c>
      <c r="AD369">
        <v>0.01</v>
      </c>
      <c r="AE369">
        <v>3.3</v>
      </c>
      <c r="AF369">
        <v>3.5000000000000003E-2</v>
      </c>
      <c r="AG369">
        <v>0.11</v>
      </c>
      <c r="AH369">
        <v>0.5</v>
      </c>
      <c r="AI369">
        <v>42</v>
      </c>
      <c r="AJ369">
        <v>0.3</v>
      </c>
      <c r="AK369">
        <v>94.3</v>
      </c>
    </row>
    <row r="370" spans="1:37">
      <c r="A370">
        <v>324</v>
      </c>
      <c r="B370">
        <v>0.5</v>
      </c>
      <c r="C370">
        <v>19.600000000000001</v>
      </c>
      <c r="D370">
        <v>3</v>
      </c>
      <c r="E370">
        <v>0.5</v>
      </c>
      <c r="F370">
        <v>129.6</v>
      </c>
      <c r="G370">
        <v>0.14000000000000001</v>
      </c>
      <c r="H370">
        <v>0.06</v>
      </c>
      <c r="I370">
        <v>0.8</v>
      </c>
      <c r="J370">
        <v>5.9</v>
      </c>
      <c r="K370">
        <v>37.1</v>
      </c>
      <c r="L370">
        <v>25.97</v>
      </c>
      <c r="M370">
        <v>1.63</v>
      </c>
      <c r="N370">
        <v>2.1</v>
      </c>
      <c r="O370">
        <v>18</v>
      </c>
      <c r="P370">
        <v>0.04</v>
      </c>
      <c r="Q370">
        <v>21</v>
      </c>
      <c r="R370">
        <v>0.16</v>
      </c>
      <c r="S370">
        <v>130</v>
      </c>
      <c r="T370">
        <v>6.75</v>
      </c>
      <c r="U370">
        <v>2E-3</v>
      </c>
      <c r="V370">
        <v>49.1</v>
      </c>
      <c r="W370">
        <v>0.05</v>
      </c>
      <c r="X370">
        <v>17.8</v>
      </c>
      <c r="Y370">
        <v>0.02</v>
      </c>
      <c r="Z370">
        <v>2.78</v>
      </c>
      <c r="AA370">
        <v>1.2</v>
      </c>
      <c r="AB370">
        <v>1.8</v>
      </c>
      <c r="AC370">
        <v>31.6</v>
      </c>
      <c r="AD370">
        <v>0.06</v>
      </c>
      <c r="AE370">
        <v>3.8</v>
      </c>
      <c r="AF370">
        <v>2.5999999999999999E-2</v>
      </c>
      <c r="AG370">
        <v>0.11</v>
      </c>
      <c r="AH370">
        <v>0.6</v>
      </c>
      <c r="AI370">
        <v>30</v>
      </c>
      <c r="AJ370">
        <v>0.3</v>
      </c>
      <c r="AK370">
        <v>151</v>
      </c>
    </row>
    <row r="371" spans="1:37">
      <c r="A371">
        <v>698</v>
      </c>
      <c r="B371">
        <v>1.08</v>
      </c>
      <c r="C371">
        <v>26.4</v>
      </c>
      <c r="D371">
        <v>2.1</v>
      </c>
      <c r="E371">
        <v>0.5</v>
      </c>
      <c r="F371">
        <v>200.1</v>
      </c>
      <c r="G371">
        <v>0.17</v>
      </c>
      <c r="H371">
        <v>0.06</v>
      </c>
      <c r="I371">
        <v>1.3</v>
      </c>
      <c r="J371">
        <v>5.7</v>
      </c>
      <c r="K371">
        <v>40.700000000000003</v>
      </c>
      <c r="L371">
        <v>28.01</v>
      </c>
      <c r="M371">
        <v>3.08</v>
      </c>
      <c r="N371">
        <v>3.1</v>
      </c>
      <c r="O371">
        <v>22</v>
      </c>
      <c r="P371">
        <v>0.08</v>
      </c>
      <c r="Q371">
        <v>17.399999999999999</v>
      </c>
      <c r="R371">
        <v>0.19</v>
      </c>
      <c r="S371">
        <v>119</v>
      </c>
      <c r="T371">
        <v>7.46</v>
      </c>
      <c r="U371">
        <v>4.0000000000000001E-3</v>
      </c>
      <c r="V371">
        <v>50.7</v>
      </c>
      <c r="W371">
        <v>0.14199999999999999</v>
      </c>
      <c r="X371">
        <v>19.09</v>
      </c>
      <c r="Y371">
        <v>0.04</v>
      </c>
      <c r="Z371">
        <v>4.79</v>
      </c>
      <c r="AA371">
        <v>1.9</v>
      </c>
      <c r="AB371">
        <v>3</v>
      </c>
      <c r="AC371">
        <v>39.200000000000003</v>
      </c>
      <c r="AD371">
        <v>0.06</v>
      </c>
      <c r="AE371">
        <v>4</v>
      </c>
      <c r="AF371">
        <v>1.6E-2</v>
      </c>
      <c r="AG371">
        <v>0.2</v>
      </c>
      <c r="AH371">
        <v>1</v>
      </c>
      <c r="AI371">
        <v>53</v>
      </c>
      <c r="AJ371">
        <v>0.3</v>
      </c>
      <c r="AK371">
        <v>226.1</v>
      </c>
    </row>
    <row r="372" spans="1:37">
      <c r="A372">
        <v>2142</v>
      </c>
      <c r="B372">
        <v>0.84</v>
      </c>
      <c r="C372">
        <v>59</v>
      </c>
      <c r="D372">
        <v>4.2</v>
      </c>
      <c r="E372">
        <v>0.5</v>
      </c>
      <c r="F372">
        <v>223.9</v>
      </c>
      <c r="G372">
        <v>0.16</v>
      </c>
      <c r="H372">
        <v>0.06</v>
      </c>
      <c r="I372">
        <v>1.46</v>
      </c>
      <c r="J372">
        <v>6.5</v>
      </c>
      <c r="K372">
        <v>40.299999999999997</v>
      </c>
      <c r="L372">
        <v>59.03</v>
      </c>
      <c r="M372">
        <v>2.67</v>
      </c>
      <c r="N372">
        <v>2.1</v>
      </c>
      <c r="O372">
        <v>198</v>
      </c>
      <c r="P372">
        <v>0.05</v>
      </c>
      <c r="Q372">
        <v>19.7</v>
      </c>
      <c r="R372">
        <v>0.17</v>
      </c>
      <c r="S372">
        <v>148</v>
      </c>
      <c r="T372">
        <v>13.31</v>
      </c>
      <c r="U372">
        <v>1E-3</v>
      </c>
      <c r="V372">
        <v>56.4</v>
      </c>
      <c r="W372">
        <v>0.11899999999999999</v>
      </c>
      <c r="X372">
        <v>33.57</v>
      </c>
      <c r="Y372">
        <v>0.01</v>
      </c>
      <c r="Z372">
        <v>9.92</v>
      </c>
      <c r="AA372">
        <v>1.9</v>
      </c>
      <c r="AB372">
        <v>3.7</v>
      </c>
      <c r="AC372">
        <v>59.9</v>
      </c>
      <c r="AD372">
        <v>0.1</v>
      </c>
      <c r="AE372">
        <v>5.4</v>
      </c>
      <c r="AF372">
        <v>1.4E-2</v>
      </c>
      <c r="AG372">
        <v>0.24</v>
      </c>
      <c r="AH372">
        <v>2.6</v>
      </c>
      <c r="AI372">
        <v>53</v>
      </c>
      <c r="AJ372">
        <v>0.3</v>
      </c>
      <c r="AK372">
        <v>300</v>
      </c>
    </row>
    <row r="373" spans="1:37">
      <c r="A373">
        <v>3822</v>
      </c>
      <c r="B373">
        <v>1.06</v>
      </c>
      <c r="C373">
        <v>12.5</v>
      </c>
      <c r="D373">
        <v>4.8</v>
      </c>
      <c r="E373">
        <v>0.5</v>
      </c>
      <c r="F373">
        <v>761.7</v>
      </c>
      <c r="G373">
        <v>0.28000000000000003</v>
      </c>
      <c r="H373">
        <v>0.03</v>
      </c>
      <c r="I373">
        <v>0.19</v>
      </c>
      <c r="J373">
        <v>1.9</v>
      </c>
      <c r="K373">
        <v>37.4</v>
      </c>
      <c r="L373">
        <v>18.73</v>
      </c>
      <c r="M373">
        <v>2.2200000000000002</v>
      </c>
      <c r="N373">
        <v>3.6</v>
      </c>
      <c r="O373">
        <v>153</v>
      </c>
      <c r="P373">
        <v>0.09</v>
      </c>
      <c r="Q373">
        <v>11.6</v>
      </c>
      <c r="R373">
        <v>0.1</v>
      </c>
      <c r="S373">
        <v>49</v>
      </c>
      <c r="T373">
        <v>14.83</v>
      </c>
      <c r="U373">
        <v>3.0000000000000001E-3</v>
      </c>
      <c r="V373">
        <v>17.2</v>
      </c>
      <c r="W373">
        <v>8.6999999999999994E-2</v>
      </c>
      <c r="X373">
        <v>185.06</v>
      </c>
      <c r="Y373">
        <v>0.18</v>
      </c>
      <c r="Z373">
        <v>4.87</v>
      </c>
      <c r="AA373">
        <v>1.3</v>
      </c>
      <c r="AB373">
        <v>15.4</v>
      </c>
      <c r="AC373">
        <v>76.8</v>
      </c>
      <c r="AD373">
        <v>0.25</v>
      </c>
      <c r="AE373">
        <v>4.3</v>
      </c>
      <c r="AF373">
        <v>1.4999999999999999E-2</v>
      </c>
      <c r="AG373">
        <v>0.6</v>
      </c>
      <c r="AH373">
        <v>0.6</v>
      </c>
      <c r="AI373">
        <v>61</v>
      </c>
      <c r="AJ373">
        <v>0.3</v>
      </c>
      <c r="AK373">
        <v>51.5</v>
      </c>
    </row>
    <row r="374" spans="1:37">
      <c r="A374">
        <v>1506</v>
      </c>
      <c r="B374">
        <v>1.1599999999999999</v>
      </c>
      <c r="C374">
        <v>22</v>
      </c>
      <c r="D374">
        <v>3.4</v>
      </c>
      <c r="E374">
        <v>0.5</v>
      </c>
      <c r="F374">
        <v>326.5</v>
      </c>
      <c r="G374">
        <v>0.27</v>
      </c>
      <c r="H374">
        <v>0.05</v>
      </c>
      <c r="I374">
        <v>0.37</v>
      </c>
      <c r="J374">
        <v>6.1</v>
      </c>
      <c r="K374">
        <v>35.6</v>
      </c>
      <c r="L374">
        <v>49.24</v>
      </c>
      <c r="M374">
        <v>2.44</v>
      </c>
      <c r="N374">
        <v>4.2</v>
      </c>
      <c r="O374">
        <v>44</v>
      </c>
      <c r="P374">
        <v>0.04</v>
      </c>
      <c r="Q374">
        <v>16.7</v>
      </c>
      <c r="R374">
        <v>0.16</v>
      </c>
      <c r="S374">
        <v>256</v>
      </c>
      <c r="T374">
        <v>2.92</v>
      </c>
      <c r="U374">
        <v>2E-3</v>
      </c>
      <c r="V374">
        <v>26.5</v>
      </c>
      <c r="W374">
        <v>0.14000000000000001</v>
      </c>
      <c r="X374">
        <v>20.99</v>
      </c>
      <c r="Y374">
        <v>0.04</v>
      </c>
      <c r="Z374">
        <v>1.8</v>
      </c>
      <c r="AA374">
        <v>1.5</v>
      </c>
      <c r="AB374">
        <v>1.6</v>
      </c>
      <c r="AC374">
        <v>56.8</v>
      </c>
      <c r="AD374">
        <v>0.1</v>
      </c>
      <c r="AE374">
        <v>2.8</v>
      </c>
      <c r="AF374">
        <v>2.1000000000000001E-2</v>
      </c>
      <c r="AG374">
        <v>0.14000000000000001</v>
      </c>
      <c r="AH374">
        <v>1</v>
      </c>
      <c r="AI374">
        <v>49</v>
      </c>
      <c r="AJ374">
        <v>0.2</v>
      </c>
      <c r="AK374">
        <v>192.3</v>
      </c>
    </row>
    <row r="375" spans="1:37">
      <c r="A375">
        <v>118</v>
      </c>
      <c r="B375">
        <v>0.74</v>
      </c>
      <c r="C375">
        <v>14.1</v>
      </c>
      <c r="D375">
        <v>2</v>
      </c>
      <c r="E375">
        <v>0.5</v>
      </c>
      <c r="F375">
        <v>206.6</v>
      </c>
      <c r="G375">
        <v>0.2</v>
      </c>
      <c r="H375">
        <v>0.05</v>
      </c>
      <c r="I375">
        <v>0.28999999999999998</v>
      </c>
      <c r="J375">
        <v>4.8</v>
      </c>
      <c r="K375">
        <v>34.5</v>
      </c>
      <c r="L375">
        <v>35.81</v>
      </c>
      <c r="M375">
        <v>1.87</v>
      </c>
      <c r="N375">
        <v>4.5</v>
      </c>
      <c r="O375">
        <v>2.5</v>
      </c>
      <c r="P375">
        <v>0.04</v>
      </c>
      <c r="Q375">
        <v>16.899999999999999</v>
      </c>
      <c r="R375">
        <v>0.15</v>
      </c>
      <c r="S375">
        <v>208</v>
      </c>
      <c r="T375">
        <v>5.4</v>
      </c>
      <c r="U375">
        <v>1E-3</v>
      </c>
      <c r="V375">
        <v>34.4</v>
      </c>
      <c r="W375">
        <v>5.8000000000000003E-2</v>
      </c>
      <c r="X375">
        <v>18.3</v>
      </c>
      <c r="Y375">
        <v>0.01</v>
      </c>
      <c r="Z375">
        <v>2.36</v>
      </c>
      <c r="AA375">
        <v>1.8</v>
      </c>
      <c r="AB375">
        <v>1</v>
      </c>
      <c r="AC375">
        <v>21.5</v>
      </c>
      <c r="AD375">
        <v>0.03</v>
      </c>
      <c r="AE375">
        <v>3</v>
      </c>
      <c r="AF375">
        <v>4.1000000000000002E-2</v>
      </c>
      <c r="AG375">
        <v>0.16</v>
      </c>
      <c r="AH375">
        <v>0.6</v>
      </c>
      <c r="AI375">
        <v>51</v>
      </c>
      <c r="AJ375">
        <v>0.3</v>
      </c>
      <c r="AK375">
        <v>114.8</v>
      </c>
    </row>
    <row r="376" spans="1:37">
      <c r="A376">
        <v>286</v>
      </c>
      <c r="B376">
        <v>1.67</v>
      </c>
      <c r="C376">
        <v>21.6</v>
      </c>
      <c r="D376">
        <v>1.5</v>
      </c>
      <c r="E376">
        <v>0.5</v>
      </c>
      <c r="F376">
        <v>172.5</v>
      </c>
      <c r="G376">
        <v>0.21</v>
      </c>
      <c r="H376">
        <v>0.08</v>
      </c>
      <c r="I376">
        <v>0.27</v>
      </c>
      <c r="J376">
        <v>12.2</v>
      </c>
      <c r="K376">
        <v>65.099999999999994</v>
      </c>
      <c r="L376">
        <v>42.32</v>
      </c>
      <c r="M376">
        <v>3.25</v>
      </c>
      <c r="N376">
        <v>6.4</v>
      </c>
      <c r="O376">
        <v>23</v>
      </c>
      <c r="P376">
        <v>0.05</v>
      </c>
      <c r="Q376">
        <v>13.5</v>
      </c>
      <c r="R376">
        <v>0.51</v>
      </c>
      <c r="S376">
        <v>754</v>
      </c>
      <c r="T376">
        <v>2.3199999999999998</v>
      </c>
      <c r="U376">
        <v>1E-3</v>
      </c>
      <c r="V376">
        <v>44.5</v>
      </c>
      <c r="W376">
        <v>7.0999999999999994E-2</v>
      </c>
      <c r="X376">
        <v>14.8</v>
      </c>
      <c r="Y376">
        <v>0.01</v>
      </c>
      <c r="Z376">
        <v>1.41</v>
      </c>
      <c r="AA376">
        <v>3.1</v>
      </c>
      <c r="AB376">
        <v>0.5</v>
      </c>
      <c r="AC376">
        <v>8.6999999999999993</v>
      </c>
      <c r="AD376">
        <v>7.0000000000000007E-2</v>
      </c>
      <c r="AE376">
        <v>3.1</v>
      </c>
      <c r="AF376">
        <v>6.8000000000000005E-2</v>
      </c>
      <c r="AG376">
        <v>0.11</v>
      </c>
      <c r="AH376">
        <v>0.6</v>
      </c>
      <c r="AI376">
        <v>62</v>
      </c>
      <c r="AJ376">
        <v>0.3</v>
      </c>
      <c r="AK376">
        <v>99.9</v>
      </c>
    </row>
    <row r="377" spans="1:37">
      <c r="A377">
        <v>164</v>
      </c>
      <c r="B377">
        <v>1.64</v>
      </c>
      <c r="C377">
        <v>17.5</v>
      </c>
      <c r="D377">
        <v>1.7</v>
      </c>
      <c r="E377">
        <v>0.5</v>
      </c>
      <c r="F377">
        <v>122</v>
      </c>
      <c r="G377">
        <v>0.17</v>
      </c>
      <c r="H377">
        <v>0.1</v>
      </c>
      <c r="I377">
        <v>0.22</v>
      </c>
      <c r="J377">
        <v>12.7</v>
      </c>
      <c r="K377">
        <v>77.3</v>
      </c>
      <c r="L377">
        <v>39.46</v>
      </c>
      <c r="M377">
        <v>3.48</v>
      </c>
      <c r="N377">
        <v>7.1</v>
      </c>
      <c r="O377">
        <v>18</v>
      </c>
      <c r="P377">
        <v>0.05</v>
      </c>
      <c r="Q377">
        <v>12.2</v>
      </c>
      <c r="R377">
        <v>0.64</v>
      </c>
      <c r="S377">
        <v>1041</v>
      </c>
      <c r="T377">
        <v>1.76</v>
      </c>
      <c r="U377">
        <v>5.0000000000000001E-4</v>
      </c>
      <c r="V377">
        <v>47.1</v>
      </c>
      <c r="W377">
        <v>7.9000000000000001E-2</v>
      </c>
      <c r="X377">
        <v>13.97</v>
      </c>
      <c r="Y377">
        <v>0.01</v>
      </c>
      <c r="Z377">
        <v>1.78</v>
      </c>
      <c r="AA377">
        <v>3.4</v>
      </c>
      <c r="AB377">
        <v>0.4</v>
      </c>
      <c r="AC377">
        <v>7.1</v>
      </c>
      <c r="AD377">
        <v>0.05</v>
      </c>
      <c r="AE377">
        <v>1.8</v>
      </c>
      <c r="AF377">
        <v>9.9000000000000005E-2</v>
      </c>
      <c r="AG377">
        <v>0.08</v>
      </c>
      <c r="AH377">
        <v>0.4</v>
      </c>
      <c r="AI377">
        <v>75</v>
      </c>
      <c r="AJ377">
        <v>0.2</v>
      </c>
      <c r="AK377">
        <v>87.6</v>
      </c>
    </row>
    <row r="378" spans="1:37">
      <c r="A378">
        <v>119</v>
      </c>
      <c r="B378">
        <v>2.0499999999999998</v>
      </c>
      <c r="C378">
        <v>16.399999999999999</v>
      </c>
      <c r="D378">
        <v>2.8</v>
      </c>
      <c r="E378">
        <v>1</v>
      </c>
      <c r="F378">
        <v>167.7</v>
      </c>
      <c r="G378">
        <v>0.12</v>
      </c>
      <c r="H378">
        <v>0.2</v>
      </c>
      <c r="I378">
        <v>0.42</v>
      </c>
      <c r="J378">
        <v>22.5</v>
      </c>
      <c r="K378">
        <v>144.80000000000001</v>
      </c>
      <c r="L378">
        <v>40.590000000000003</v>
      </c>
      <c r="M378">
        <v>4.17</v>
      </c>
      <c r="N378">
        <v>6.1</v>
      </c>
      <c r="O378">
        <v>13</v>
      </c>
      <c r="P378">
        <v>0.05</v>
      </c>
      <c r="Q378">
        <v>8.8000000000000007</v>
      </c>
      <c r="R378">
        <v>1.1299999999999999</v>
      </c>
      <c r="S378">
        <v>722</v>
      </c>
      <c r="T378">
        <v>1.4</v>
      </c>
      <c r="U378">
        <v>1E-3</v>
      </c>
      <c r="V378">
        <v>107.2</v>
      </c>
      <c r="W378">
        <v>6.9000000000000006E-2</v>
      </c>
      <c r="X378">
        <v>9.56</v>
      </c>
      <c r="Y378">
        <v>0.01</v>
      </c>
      <c r="Z378">
        <v>1.17</v>
      </c>
      <c r="AA378">
        <v>4.7</v>
      </c>
      <c r="AB378">
        <v>0.2</v>
      </c>
      <c r="AC378">
        <v>10.9</v>
      </c>
      <c r="AD378">
        <v>0.05</v>
      </c>
      <c r="AE378">
        <v>1.9</v>
      </c>
      <c r="AF378">
        <v>0.105</v>
      </c>
      <c r="AG378">
        <v>0.09</v>
      </c>
      <c r="AH378">
        <v>0.4</v>
      </c>
      <c r="AI378">
        <v>76</v>
      </c>
      <c r="AJ378">
        <v>0.2</v>
      </c>
      <c r="AK378">
        <v>88.2</v>
      </c>
    </row>
    <row r="379" spans="1:37">
      <c r="A379">
        <v>129</v>
      </c>
      <c r="B379">
        <v>1.7</v>
      </c>
      <c r="C379">
        <v>10.4</v>
      </c>
      <c r="D379">
        <v>3</v>
      </c>
      <c r="E379">
        <v>0.5</v>
      </c>
      <c r="F379">
        <v>281.7</v>
      </c>
      <c r="G379">
        <v>0.11</v>
      </c>
      <c r="H379">
        <v>0.21</v>
      </c>
      <c r="I379">
        <v>0.15</v>
      </c>
      <c r="J379">
        <v>15.6</v>
      </c>
      <c r="K379">
        <v>141</v>
      </c>
      <c r="L379">
        <v>28.59</v>
      </c>
      <c r="M379">
        <v>3.27</v>
      </c>
      <c r="N379">
        <v>5.9</v>
      </c>
      <c r="O379">
        <v>15</v>
      </c>
      <c r="P379">
        <v>0.04</v>
      </c>
      <c r="Q379">
        <v>11.9</v>
      </c>
      <c r="R379">
        <v>0.98</v>
      </c>
      <c r="S379">
        <v>772</v>
      </c>
      <c r="T379">
        <v>1.1299999999999999</v>
      </c>
      <c r="U379">
        <v>2E-3</v>
      </c>
      <c r="V379">
        <v>75.2</v>
      </c>
      <c r="W379">
        <v>4.9000000000000002E-2</v>
      </c>
      <c r="X379">
        <v>8.59</v>
      </c>
      <c r="Y379">
        <v>0.01</v>
      </c>
      <c r="Z379">
        <v>0.7</v>
      </c>
      <c r="AA379">
        <v>3.9</v>
      </c>
      <c r="AB379">
        <v>0.1</v>
      </c>
      <c r="AC379">
        <v>10.9</v>
      </c>
      <c r="AD379">
        <v>0.03</v>
      </c>
      <c r="AE379">
        <v>0.7</v>
      </c>
      <c r="AF379">
        <v>7.6999999999999999E-2</v>
      </c>
      <c r="AG379">
        <v>0.08</v>
      </c>
      <c r="AH379">
        <v>0.4</v>
      </c>
      <c r="AI379">
        <v>65</v>
      </c>
      <c r="AJ379">
        <v>0.2</v>
      </c>
      <c r="AK379">
        <v>69.5</v>
      </c>
    </row>
    <row r="380" spans="1:37">
      <c r="A380">
        <v>73</v>
      </c>
      <c r="B380">
        <v>3.67</v>
      </c>
      <c r="C380">
        <v>28.8</v>
      </c>
      <c r="D380">
        <v>0.8</v>
      </c>
      <c r="E380">
        <v>0.5</v>
      </c>
      <c r="F380">
        <v>133.4</v>
      </c>
      <c r="G380">
        <v>0.06</v>
      </c>
      <c r="H380">
        <v>0.11</v>
      </c>
      <c r="I380">
        <v>0.18</v>
      </c>
      <c r="J380">
        <v>37.200000000000003</v>
      </c>
      <c r="K380">
        <v>110.1</v>
      </c>
      <c r="L380">
        <v>56.43</v>
      </c>
      <c r="M380">
        <v>6.98</v>
      </c>
      <c r="N380">
        <v>10.5</v>
      </c>
      <c r="O380">
        <v>13</v>
      </c>
      <c r="P380">
        <v>0.14000000000000001</v>
      </c>
      <c r="Q380">
        <v>5.0999999999999996</v>
      </c>
      <c r="R380">
        <v>2.68</v>
      </c>
      <c r="S380">
        <v>1685</v>
      </c>
      <c r="T380">
        <v>0.53</v>
      </c>
      <c r="U380">
        <v>5.0000000000000001E-4</v>
      </c>
      <c r="V380">
        <v>72</v>
      </c>
      <c r="W380">
        <v>5.8000000000000003E-2</v>
      </c>
      <c r="X380">
        <v>12.44</v>
      </c>
      <c r="Y380">
        <v>0.01</v>
      </c>
      <c r="Z380">
        <v>0.32</v>
      </c>
      <c r="AA380">
        <v>15.9</v>
      </c>
      <c r="AB380">
        <v>0.2</v>
      </c>
      <c r="AC380">
        <v>7.1</v>
      </c>
      <c r="AD380">
        <v>0.04</v>
      </c>
      <c r="AE380">
        <v>1.1000000000000001</v>
      </c>
      <c r="AF380">
        <v>9.9000000000000005E-2</v>
      </c>
      <c r="AG380">
        <v>0.19</v>
      </c>
      <c r="AH380">
        <v>0.2</v>
      </c>
      <c r="AI380">
        <v>152</v>
      </c>
      <c r="AJ380">
        <v>0.05</v>
      </c>
      <c r="AK380">
        <v>100.4</v>
      </c>
    </row>
    <row r="381" spans="1:37">
      <c r="A381">
        <v>90</v>
      </c>
      <c r="B381">
        <v>1.83</v>
      </c>
      <c r="C381">
        <v>21.4</v>
      </c>
      <c r="D381">
        <v>0.7</v>
      </c>
      <c r="E381">
        <v>0.5</v>
      </c>
      <c r="F381">
        <v>200.9</v>
      </c>
      <c r="G381">
        <v>0.11</v>
      </c>
      <c r="H381">
        <v>0.14000000000000001</v>
      </c>
      <c r="I381">
        <v>0.18</v>
      </c>
      <c r="J381">
        <v>18.2</v>
      </c>
      <c r="K381">
        <v>143</v>
      </c>
      <c r="L381">
        <v>32.549999999999997</v>
      </c>
      <c r="M381">
        <v>3.91</v>
      </c>
      <c r="N381">
        <v>6.4</v>
      </c>
      <c r="O381">
        <v>15</v>
      </c>
      <c r="P381">
        <v>0.03</v>
      </c>
      <c r="Q381">
        <v>8.4</v>
      </c>
      <c r="R381">
        <v>0.89</v>
      </c>
      <c r="S381">
        <v>598</v>
      </c>
      <c r="T381">
        <v>1.1499999999999999</v>
      </c>
      <c r="U381">
        <v>5.0000000000000001E-4</v>
      </c>
      <c r="V381">
        <v>88.2</v>
      </c>
      <c r="W381">
        <v>3.1E-2</v>
      </c>
      <c r="X381">
        <v>6.81</v>
      </c>
      <c r="Y381">
        <v>0.01</v>
      </c>
      <c r="Z381">
        <v>0.93</v>
      </c>
      <c r="AA381">
        <v>5</v>
      </c>
      <c r="AB381">
        <v>0.2</v>
      </c>
      <c r="AC381">
        <v>8.3000000000000007</v>
      </c>
      <c r="AD381">
        <v>0.04</v>
      </c>
      <c r="AE381">
        <v>2.1</v>
      </c>
      <c r="AF381">
        <v>0.128</v>
      </c>
      <c r="AG381">
        <v>0.08</v>
      </c>
      <c r="AH381">
        <v>0.3</v>
      </c>
      <c r="AI381">
        <v>85</v>
      </c>
      <c r="AJ381">
        <v>0.2</v>
      </c>
      <c r="AK381">
        <v>60.4</v>
      </c>
    </row>
    <row r="382" spans="1:37">
      <c r="A382">
        <v>69</v>
      </c>
      <c r="B382">
        <v>1.9</v>
      </c>
      <c r="C382">
        <v>23.3</v>
      </c>
      <c r="D382">
        <v>1.8</v>
      </c>
      <c r="E382">
        <v>1</v>
      </c>
      <c r="F382">
        <v>121.1</v>
      </c>
      <c r="G382">
        <v>0.12</v>
      </c>
      <c r="H382">
        <v>0.16</v>
      </c>
      <c r="I382">
        <v>0.33</v>
      </c>
      <c r="J382">
        <v>27.9</v>
      </c>
      <c r="K382">
        <v>166.8</v>
      </c>
      <c r="L382">
        <v>49.78</v>
      </c>
      <c r="M382">
        <v>4.49</v>
      </c>
      <c r="N382">
        <v>6</v>
      </c>
      <c r="O382">
        <v>18</v>
      </c>
      <c r="P382">
        <v>0.05</v>
      </c>
      <c r="Q382">
        <v>8</v>
      </c>
      <c r="R382">
        <v>1.1100000000000001</v>
      </c>
      <c r="S382">
        <v>1340</v>
      </c>
      <c r="T382">
        <v>1.51</v>
      </c>
      <c r="U382">
        <v>5.0000000000000001E-4</v>
      </c>
      <c r="V382">
        <v>116.4</v>
      </c>
      <c r="W382">
        <v>5.8000000000000003E-2</v>
      </c>
      <c r="X382">
        <v>8.9499999999999993</v>
      </c>
      <c r="Y382">
        <v>0.01</v>
      </c>
      <c r="Z382">
        <v>1.18</v>
      </c>
      <c r="AA382">
        <v>5.5</v>
      </c>
      <c r="AB382">
        <v>0.3</v>
      </c>
      <c r="AC382">
        <v>8.6</v>
      </c>
      <c r="AD382">
        <v>0.05</v>
      </c>
      <c r="AE382">
        <v>2.5</v>
      </c>
      <c r="AF382">
        <v>0.112</v>
      </c>
      <c r="AG382">
        <v>0.09</v>
      </c>
      <c r="AH382">
        <v>0.3</v>
      </c>
      <c r="AI382">
        <v>79</v>
      </c>
      <c r="AJ382">
        <v>0.3</v>
      </c>
      <c r="AK382">
        <v>81.099999999999994</v>
      </c>
    </row>
    <row r="383" spans="1:37">
      <c r="A383">
        <v>739</v>
      </c>
      <c r="B383">
        <v>1.34</v>
      </c>
      <c r="C383">
        <v>33.200000000000003</v>
      </c>
      <c r="D383">
        <v>5.0999999999999996</v>
      </c>
      <c r="E383">
        <v>2</v>
      </c>
      <c r="F383">
        <v>169</v>
      </c>
      <c r="G383">
        <v>0.25</v>
      </c>
      <c r="H383">
        <v>0.09</v>
      </c>
      <c r="I383">
        <v>1.07</v>
      </c>
      <c r="J383">
        <v>13</v>
      </c>
      <c r="K383">
        <v>82.1</v>
      </c>
      <c r="L383">
        <v>39.4</v>
      </c>
      <c r="M383">
        <v>3.03</v>
      </c>
      <c r="N383">
        <v>3.6</v>
      </c>
      <c r="O383">
        <v>32</v>
      </c>
      <c r="P383">
        <v>7.0000000000000007E-2</v>
      </c>
      <c r="Q383">
        <v>17.5</v>
      </c>
      <c r="R383">
        <v>0.8</v>
      </c>
      <c r="S383">
        <v>205</v>
      </c>
      <c r="T383">
        <v>3</v>
      </c>
      <c r="U383">
        <v>4.0000000000000001E-3</v>
      </c>
      <c r="V383">
        <v>80.400000000000006</v>
      </c>
      <c r="W383">
        <v>0.113</v>
      </c>
      <c r="X383">
        <v>24.01</v>
      </c>
      <c r="Y383">
        <v>0.02</v>
      </c>
      <c r="Z383">
        <v>2.13</v>
      </c>
      <c r="AA383">
        <v>2.4</v>
      </c>
      <c r="AB383">
        <v>0.9</v>
      </c>
      <c r="AC383">
        <v>23.3</v>
      </c>
      <c r="AD383">
        <v>0.03</v>
      </c>
      <c r="AE383">
        <v>6.3</v>
      </c>
      <c r="AF383">
        <v>2.5000000000000001E-2</v>
      </c>
      <c r="AG383">
        <v>0.12</v>
      </c>
      <c r="AH383">
        <v>1.4</v>
      </c>
      <c r="AI383">
        <v>42</v>
      </c>
      <c r="AJ383">
        <v>0.2</v>
      </c>
      <c r="AK383">
        <v>158.30000000000001</v>
      </c>
    </row>
    <row r="384" spans="1:37">
      <c r="A384">
        <v>544</v>
      </c>
      <c r="B384">
        <v>1.75</v>
      </c>
      <c r="C384">
        <v>27.3</v>
      </c>
      <c r="D384">
        <v>4</v>
      </c>
      <c r="E384">
        <v>1</v>
      </c>
      <c r="F384">
        <v>253</v>
      </c>
      <c r="G384">
        <v>0.2</v>
      </c>
      <c r="H384">
        <v>0.15</v>
      </c>
      <c r="I384">
        <v>1.1399999999999999</v>
      </c>
      <c r="J384">
        <v>15.3</v>
      </c>
      <c r="K384">
        <v>78.3</v>
      </c>
      <c r="L384">
        <v>39.78</v>
      </c>
      <c r="M384">
        <v>2.91</v>
      </c>
      <c r="N384">
        <v>4.0999999999999996</v>
      </c>
      <c r="O384">
        <v>42</v>
      </c>
      <c r="P384">
        <v>7.0000000000000007E-2</v>
      </c>
      <c r="Q384">
        <v>17.399999999999999</v>
      </c>
      <c r="R384">
        <v>0.92</v>
      </c>
      <c r="S384">
        <v>256</v>
      </c>
      <c r="T384">
        <v>3.11</v>
      </c>
      <c r="U384">
        <v>5.0000000000000001E-3</v>
      </c>
      <c r="V384">
        <v>86.8</v>
      </c>
      <c r="W384">
        <v>5.0999999999999997E-2</v>
      </c>
      <c r="X384">
        <v>20</v>
      </c>
      <c r="Y384">
        <v>0.01</v>
      </c>
      <c r="Z384">
        <v>1.79</v>
      </c>
      <c r="AA384">
        <v>3.4</v>
      </c>
      <c r="AB384">
        <v>0.7</v>
      </c>
      <c r="AC384">
        <v>21.1</v>
      </c>
      <c r="AD384">
        <v>0.03</v>
      </c>
      <c r="AE384">
        <v>6</v>
      </c>
      <c r="AF384">
        <v>3.6999999999999998E-2</v>
      </c>
      <c r="AG384">
        <v>0.14000000000000001</v>
      </c>
      <c r="AH384">
        <v>1.3</v>
      </c>
      <c r="AI384">
        <v>50</v>
      </c>
      <c r="AJ384">
        <v>0.2</v>
      </c>
      <c r="AK384">
        <v>137.6</v>
      </c>
    </row>
    <row r="385" spans="1:37">
      <c r="A385">
        <v>809</v>
      </c>
      <c r="B385">
        <v>1.55</v>
      </c>
      <c r="C385">
        <v>24.5</v>
      </c>
      <c r="D385">
        <v>6.7</v>
      </c>
      <c r="E385">
        <v>1</v>
      </c>
      <c r="F385">
        <v>237.1</v>
      </c>
      <c r="G385">
        <v>0.31</v>
      </c>
      <c r="H385">
        <v>0.03</v>
      </c>
      <c r="I385">
        <v>1.33</v>
      </c>
      <c r="J385">
        <v>13.5</v>
      </c>
      <c r="K385">
        <v>27.6</v>
      </c>
      <c r="L385">
        <v>81.37</v>
      </c>
      <c r="M385">
        <v>3.53</v>
      </c>
      <c r="N385">
        <v>2.9</v>
      </c>
      <c r="O385">
        <v>61</v>
      </c>
      <c r="P385">
        <v>0.09</v>
      </c>
      <c r="Q385">
        <v>19.5</v>
      </c>
      <c r="R385">
        <v>0.45</v>
      </c>
      <c r="S385">
        <v>125</v>
      </c>
      <c r="T385">
        <v>3.67</v>
      </c>
      <c r="U385">
        <v>2E-3</v>
      </c>
      <c r="V385">
        <v>70.7</v>
      </c>
      <c r="W385">
        <v>6.9000000000000006E-2</v>
      </c>
      <c r="X385">
        <v>34.93</v>
      </c>
      <c r="Y385">
        <v>0.01</v>
      </c>
      <c r="Z385">
        <v>3.23</v>
      </c>
      <c r="AA385">
        <v>1.9</v>
      </c>
      <c r="AB385">
        <v>1.5</v>
      </c>
      <c r="AC385">
        <v>17.2</v>
      </c>
      <c r="AD385">
        <v>0.05</v>
      </c>
      <c r="AE385">
        <v>8.9</v>
      </c>
      <c r="AF385">
        <v>6.0000000000000001E-3</v>
      </c>
      <c r="AG385">
        <v>0.12</v>
      </c>
      <c r="AH385">
        <v>3</v>
      </c>
      <c r="AI385">
        <v>34</v>
      </c>
      <c r="AJ385">
        <v>0.1</v>
      </c>
      <c r="AK385">
        <v>255.3</v>
      </c>
    </row>
    <row r="386" spans="1:37">
      <c r="A386">
        <v>909</v>
      </c>
      <c r="B386">
        <v>0.85</v>
      </c>
      <c r="C386">
        <v>26.5</v>
      </c>
      <c r="D386">
        <v>4.8</v>
      </c>
      <c r="E386">
        <v>1</v>
      </c>
      <c r="F386">
        <v>150.19999999999999</v>
      </c>
      <c r="G386">
        <v>0.22</v>
      </c>
      <c r="H386">
        <v>0.06</v>
      </c>
      <c r="I386">
        <v>0.95</v>
      </c>
      <c r="J386">
        <v>3.9</v>
      </c>
      <c r="K386">
        <v>22.8</v>
      </c>
      <c r="L386">
        <v>25.96</v>
      </c>
      <c r="M386">
        <v>1.92</v>
      </c>
      <c r="N386">
        <v>3.1</v>
      </c>
      <c r="O386">
        <v>31</v>
      </c>
      <c r="P386">
        <v>0.06</v>
      </c>
      <c r="Q386">
        <v>14.8</v>
      </c>
      <c r="R386">
        <v>0.17</v>
      </c>
      <c r="S386">
        <v>78</v>
      </c>
      <c r="T386">
        <v>2.16</v>
      </c>
      <c r="U386">
        <v>8.9999999999999993E-3</v>
      </c>
      <c r="V386">
        <v>21.7</v>
      </c>
      <c r="W386">
        <v>6.6000000000000003E-2</v>
      </c>
      <c r="X386">
        <v>22.57</v>
      </c>
      <c r="Y386">
        <v>0.02</v>
      </c>
      <c r="Z386">
        <v>1.22</v>
      </c>
      <c r="AA386">
        <v>1.2</v>
      </c>
      <c r="AB386">
        <v>0.6</v>
      </c>
      <c r="AC386">
        <v>12.3</v>
      </c>
      <c r="AD386">
        <v>0.03</v>
      </c>
      <c r="AE386">
        <v>3.4</v>
      </c>
      <c r="AF386">
        <v>1.7999999999999999E-2</v>
      </c>
      <c r="AG386">
        <v>0.14000000000000001</v>
      </c>
      <c r="AH386">
        <v>1.1000000000000001</v>
      </c>
      <c r="AI386">
        <v>31</v>
      </c>
      <c r="AJ386">
        <v>0.2</v>
      </c>
      <c r="AK386">
        <v>104.8</v>
      </c>
    </row>
    <row r="387" spans="1:37">
      <c r="A387">
        <v>597</v>
      </c>
      <c r="B387">
        <v>1.01</v>
      </c>
      <c r="C387">
        <v>18</v>
      </c>
      <c r="D387">
        <v>4.5</v>
      </c>
      <c r="E387">
        <v>1</v>
      </c>
      <c r="F387">
        <v>148.69999999999999</v>
      </c>
      <c r="G387">
        <v>0.21</v>
      </c>
      <c r="H387">
        <v>0.09</v>
      </c>
      <c r="I387">
        <v>0.94</v>
      </c>
      <c r="J387">
        <v>6.3</v>
      </c>
      <c r="K387">
        <v>40.4</v>
      </c>
      <c r="L387">
        <v>25.55</v>
      </c>
      <c r="M387">
        <v>2.68</v>
      </c>
      <c r="N387">
        <v>4</v>
      </c>
      <c r="O387">
        <v>17</v>
      </c>
      <c r="P387">
        <v>0.06</v>
      </c>
      <c r="Q387">
        <v>14.5</v>
      </c>
      <c r="R387">
        <v>0.38</v>
      </c>
      <c r="S387">
        <v>134</v>
      </c>
      <c r="T387">
        <v>3.72</v>
      </c>
      <c r="U387">
        <v>4.0000000000000001E-3</v>
      </c>
      <c r="V387">
        <v>41.6</v>
      </c>
      <c r="W387">
        <v>0.09</v>
      </c>
      <c r="X387">
        <v>19.82</v>
      </c>
      <c r="Y387">
        <v>0.02</v>
      </c>
      <c r="Z387">
        <v>1.64</v>
      </c>
      <c r="AA387">
        <v>1.8</v>
      </c>
      <c r="AB387">
        <v>1.2</v>
      </c>
      <c r="AC387">
        <v>27.5</v>
      </c>
      <c r="AD387">
        <v>0.05</v>
      </c>
      <c r="AE387">
        <v>3.7</v>
      </c>
      <c r="AF387">
        <v>3.2000000000000001E-2</v>
      </c>
      <c r="AG387">
        <v>0.15</v>
      </c>
      <c r="AH387">
        <v>1.3</v>
      </c>
      <c r="AI387">
        <v>45</v>
      </c>
      <c r="AJ387">
        <v>0.2</v>
      </c>
      <c r="AK387">
        <v>145.4</v>
      </c>
    </row>
    <row r="388" spans="1:37">
      <c r="A388">
        <v>410</v>
      </c>
      <c r="B388">
        <v>1.07</v>
      </c>
      <c r="C388">
        <v>30.4</v>
      </c>
      <c r="D388">
        <v>5.5</v>
      </c>
      <c r="E388">
        <v>2</v>
      </c>
      <c r="F388">
        <v>162.30000000000001</v>
      </c>
      <c r="G388">
        <v>0.34</v>
      </c>
      <c r="H388">
        <v>0.06</v>
      </c>
      <c r="I388">
        <v>0.56999999999999995</v>
      </c>
      <c r="J388">
        <v>6.5</v>
      </c>
      <c r="K388">
        <v>20.399999999999999</v>
      </c>
      <c r="L388">
        <v>60.61</v>
      </c>
      <c r="M388">
        <v>3.78</v>
      </c>
      <c r="N388">
        <v>4.4000000000000004</v>
      </c>
      <c r="O388">
        <v>25</v>
      </c>
      <c r="P388">
        <v>0.11</v>
      </c>
      <c r="Q388">
        <v>22.2</v>
      </c>
      <c r="R388">
        <v>0.32</v>
      </c>
      <c r="S388">
        <v>158</v>
      </c>
      <c r="T388">
        <v>4.01</v>
      </c>
      <c r="U388">
        <v>5.0000000000000001E-3</v>
      </c>
      <c r="V388">
        <v>32.6</v>
      </c>
      <c r="W388">
        <v>0.154</v>
      </c>
      <c r="X388">
        <v>26.98</v>
      </c>
      <c r="Y388">
        <v>0.01</v>
      </c>
      <c r="Z388">
        <v>1.37</v>
      </c>
      <c r="AA388">
        <v>1.4</v>
      </c>
      <c r="AB388">
        <v>1.7</v>
      </c>
      <c r="AC388">
        <v>10.3</v>
      </c>
      <c r="AD388">
        <v>0.1</v>
      </c>
      <c r="AE388">
        <v>3.7</v>
      </c>
      <c r="AF388">
        <v>4.1000000000000002E-2</v>
      </c>
      <c r="AG388">
        <v>0.23</v>
      </c>
      <c r="AH388">
        <v>1</v>
      </c>
      <c r="AI388">
        <v>48</v>
      </c>
      <c r="AJ388">
        <v>0.1</v>
      </c>
      <c r="AK388">
        <v>156.30000000000001</v>
      </c>
    </row>
    <row r="389" spans="1:37">
      <c r="A389">
        <v>1028</v>
      </c>
      <c r="B389">
        <v>0.64</v>
      </c>
      <c r="C389">
        <v>86.2</v>
      </c>
      <c r="D389">
        <v>4</v>
      </c>
      <c r="E389">
        <v>1</v>
      </c>
      <c r="F389">
        <v>143</v>
      </c>
      <c r="G389">
        <v>0.3</v>
      </c>
      <c r="H389">
        <v>0.03</v>
      </c>
      <c r="I389">
        <v>0.45</v>
      </c>
      <c r="J389">
        <v>3.2</v>
      </c>
      <c r="K389">
        <v>13.8</v>
      </c>
      <c r="L389">
        <v>27.61</v>
      </c>
      <c r="M389">
        <v>2.6</v>
      </c>
      <c r="N389">
        <v>3.3</v>
      </c>
      <c r="O389">
        <v>16</v>
      </c>
      <c r="P389">
        <v>7.0000000000000007E-2</v>
      </c>
      <c r="Q389">
        <v>20.6</v>
      </c>
      <c r="R389">
        <v>0.06</v>
      </c>
      <c r="S389">
        <v>62</v>
      </c>
      <c r="T389">
        <v>3.92</v>
      </c>
      <c r="U389">
        <v>5.0000000000000001E-3</v>
      </c>
      <c r="V389">
        <v>20.3</v>
      </c>
      <c r="W389">
        <v>8.3000000000000004E-2</v>
      </c>
      <c r="X389">
        <v>30.32</v>
      </c>
      <c r="Y389">
        <v>0.05</v>
      </c>
      <c r="Z389">
        <v>2.36</v>
      </c>
      <c r="AA389">
        <v>1.1000000000000001</v>
      </c>
      <c r="AB389">
        <v>0.8</v>
      </c>
      <c r="AC389">
        <v>23</v>
      </c>
      <c r="AD389">
        <v>7.0000000000000007E-2</v>
      </c>
      <c r="AE389">
        <v>3.8</v>
      </c>
      <c r="AF389">
        <v>2.7E-2</v>
      </c>
      <c r="AG389">
        <v>0.16</v>
      </c>
      <c r="AH389">
        <v>0.9</v>
      </c>
      <c r="AI389">
        <v>36</v>
      </c>
      <c r="AJ389">
        <v>0.2</v>
      </c>
      <c r="AK389">
        <v>121.4</v>
      </c>
    </row>
    <row r="390" spans="1:37">
      <c r="A390">
        <v>366</v>
      </c>
      <c r="B390">
        <v>0.47</v>
      </c>
      <c r="C390">
        <v>23.4</v>
      </c>
      <c r="D390">
        <v>2.2999999999999998</v>
      </c>
      <c r="E390">
        <v>0.5</v>
      </c>
      <c r="F390">
        <v>146.1</v>
      </c>
      <c r="G390">
        <v>0.21</v>
      </c>
      <c r="H390">
        <v>0.06</v>
      </c>
      <c r="I390">
        <v>0.21</v>
      </c>
      <c r="J390">
        <v>2.2999999999999998</v>
      </c>
      <c r="K390">
        <v>16.2</v>
      </c>
      <c r="L390">
        <v>16</v>
      </c>
      <c r="M390">
        <v>1.37</v>
      </c>
      <c r="N390">
        <v>3</v>
      </c>
      <c r="O390">
        <v>21</v>
      </c>
      <c r="P390">
        <v>0.13</v>
      </c>
      <c r="Q390">
        <v>21.6</v>
      </c>
      <c r="R390">
        <v>0.09</v>
      </c>
      <c r="S390">
        <v>123</v>
      </c>
      <c r="T390">
        <v>2.54</v>
      </c>
      <c r="U390">
        <v>3.0000000000000001E-3</v>
      </c>
      <c r="V390">
        <v>12.9</v>
      </c>
      <c r="W390">
        <v>5.3999999999999999E-2</v>
      </c>
      <c r="X390">
        <v>25.88</v>
      </c>
      <c r="Y390">
        <v>0.09</v>
      </c>
      <c r="Z390">
        <v>1.22</v>
      </c>
      <c r="AA390">
        <v>0.7</v>
      </c>
      <c r="AB390">
        <v>1.1000000000000001</v>
      </c>
      <c r="AC390">
        <v>31.8</v>
      </c>
      <c r="AD390">
        <v>0.1</v>
      </c>
      <c r="AE390">
        <v>0.9</v>
      </c>
      <c r="AF390">
        <v>0.02</v>
      </c>
      <c r="AG390">
        <v>0.18</v>
      </c>
      <c r="AH390">
        <v>0.9</v>
      </c>
      <c r="AI390">
        <v>27</v>
      </c>
      <c r="AJ390">
        <v>0.2</v>
      </c>
      <c r="AK390">
        <v>50.6</v>
      </c>
    </row>
    <row r="391" spans="1:37">
      <c r="A391">
        <v>1154</v>
      </c>
      <c r="B391">
        <v>0.57999999999999996</v>
      </c>
      <c r="C391">
        <v>32</v>
      </c>
      <c r="D391">
        <v>3.4</v>
      </c>
      <c r="E391">
        <v>0.5</v>
      </c>
      <c r="F391">
        <v>195.9</v>
      </c>
      <c r="G391">
        <v>1.39</v>
      </c>
      <c r="H391">
        <v>0.04</v>
      </c>
      <c r="I391">
        <v>0.49</v>
      </c>
      <c r="J391">
        <v>3.1</v>
      </c>
      <c r="K391">
        <v>11.1</v>
      </c>
      <c r="L391">
        <v>29.1</v>
      </c>
      <c r="M391">
        <v>1.89</v>
      </c>
      <c r="N391">
        <v>2.2999999999999998</v>
      </c>
      <c r="O391">
        <v>21</v>
      </c>
      <c r="P391">
        <v>0.13</v>
      </c>
      <c r="Q391">
        <v>24</v>
      </c>
      <c r="R391">
        <v>0.11</v>
      </c>
      <c r="S391">
        <v>164</v>
      </c>
      <c r="T391">
        <v>2.77</v>
      </c>
      <c r="U391">
        <v>4.0000000000000001E-3</v>
      </c>
      <c r="V391">
        <v>14.5</v>
      </c>
      <c r="W391">
        <v>7.8E-2</v>
      </c>
      <c r="X391">
        <v>103.95</v>
      </c>
      <c r="Y391">
        <v>0.14000000000000001</v>
      </c>
      <c r="Z391">
        <v>1.26</v>
      </c>
      <c r="AA391">
        <v>0.3</v>
      </c>
      <c r="AB391">
        <v>1</v>
      </c>
      <c r="AC391">
        <v>48.4</v>
      </c>
      <c r="AD391">
        <v>0.05</v>
      </c>
      <c r="AE391">
        <v>0.3</v>
      </c>
      <c r="AF391">
        <v>5.0000000000000001E-3</v>
      </c>
      <c r="AG391">
        <v>0.27</v>
      </c>
      <c r="AH391">
        <v>1.2</v>
      </c>
      <c r="AI391">
        <v>26</v>
      </c>
      <c r="AJ391">
        <v>0.2</v>
      </c>
      <c r="AK391">
        <v>85.9</v>
      </c>
    </row>
    <row r="392" spans="1:37">
      <c r="A392">
        <v>522</v>
      </c>
      <c r="B392">
        <v>0.65</v>
      </c>
      <c r="C392">
        <v>37.799999999999997</v>
      </c>
      <c r="D392">
        <v>2.9</v>
      </c>
      <c r="E392">
        <v>0.5</v>
      </c>
      <c r="F392">
        <v>128.30000000000001</v>
      </c>
      <c r="G392">
        <v>0.85</v>
      </c>
      <c r="H392">
        <v>0.05</v>
      </c>
      <c r="I392">
        <v>0.37</v>
      </c>
      <c r="J392">
        <v>3.9</v>
      </c>
      <c r="K392">
        <v>12.8</v>
      </c>
      <c r="L392">
        <v>30.4</v>
      </c>
      <c r="M392">
        <v>1.94</v>
      </c>
      <c r="N392">
        <v>2.2000000000000002</v>
      </c>
      <c r="O392">
        <v>32</v>
      </c>
      <c r="P392">
        <v>0.1</v>
      </c>
      <c r="Q392">
        <v>21.4</v>
      </c>
      <c r="R392">
        <v>0.09</v>
      </c>
      <c r="S392">
        <v>156</v>
      </c>
      <c r="T392">
        <v>2.48</v>
      </c>
      <c r="U392">
        <v>4.0000000000000001E-3</v>
      </c>
      <c r="V392">
        <v>18.399999999999999</v>
      </c>
      <c r="W392">
        <v>9.7000000000000003E-2</v>
      </c>
      <c r="X392">
        <v>55.44</v>
      </c>
      <c r="Y392">
        <v>0.09</v>
      </c>
      <c r="Z392">
        <v>1.61</v>
      </c>
      <c r="AA392">
        <v>0.3</v>
      </c>
      <c r="AB392">
        <v>1</v>
      </c>
      <c r="AC392">
        <v>32.6</v>
      </c>
      <c r="AD392">
        <v>0.04</v>
      </c>
      <c r="AE392">
        <v>0.2</v>
      </c>
      <c r="AF392">
        <v>3.0000000000000001E-3</v>
      </c>
      <c r="AG392">
        <v>0.2</v>
      </c>
      <c r="AH392">
        <v>1.2</v>
      </c>
      <c r="AI392">
        <v>28</v>
      </c>
      <c r="AJ392">
        <v>0.3</v>
      </c>
      <c r="AK392">
        <v>114.1</v>
      </c>
    </row>
    <row r="393" spans="1:37">
      <c r="A393">
        <v>1494</v>
      </c>
      <c r="B393">
        <v>0.62</v>
      </c>
      <c r="C393">
        <v>58.4</v>
      </c>
      <c r="D393">
        <v>4</v>
      </c>
      <c r="E393">
        <v>0.5</v>
      </c>
      <c r="F393">
        <v>102.9</v>
      </c>
      <c r="G393">
        <v>0.89</v>
      </c>
      <c r="H393">
        <v>0.04</v>
      </c>
      <c r="I393">
        <v>0.32</v>
      </c>
      <c r="J393">
        <v>3.1</v>
      </c>
      <c r="K393">
        <v>12.9</v>
      </c>
      <c r="L393">
        <v>23.93</v>
      </c>
      <c r="M393">
        <v>2.09</v>
      </c>
      <c r="N393">
        <v>2.5</v>
      </c>
      <c r="O393">
        <v>34</v>
      </c>
      <c r="P393">
        <v>0.08</v>
      </c>
      <c r="Q393">
        <v>20.9</v>
      </c>
      <c r="R393">
        <v>0.09</v>
      </c>
      <c r="S393">
        <v>108</v>
      </c>
      <c r="T393">
        <v>2.39</v>
      </c>
      <c r="U393">
        <v>3.0000000000000001E-3</v>
      </c>
      <c r="V393">
        <v>17.899999999999999</v>
      </c>
      <c r="W393">
        <v>0.06</v>
      </c>
      <c r="X393">
        <v>60.84</v>
      </c>
      <c r="Y393">
        <v>7.0000000000000007E-2</v>
      </c>
      <c r="Z393">
        <v>1.66</v>
      </c>
      <c r="AA393">
        <v>0.6</v>
      </c>
      <c r="AB393">
        <v>1</v>
      </c>
      <c r="AC393">
        <v>22.2</v>
      </c>
      <c r="AD393">
        <v>0.01</v>
      </c>
      <c r="AE393">
        <v>0.6</v>
      </c>
      <c r="AF393">
        <v>1.2E-2</v>
      </c>
      <c r="AG393">
        <v>0.18</v>
      </c>
      <c r="AH393">
        <v>1</v>
      </c>
      <c r="AI393">
        <v>26</v>
      </c>
      <c r="AJ393">
        <v>0.2</v>
      </c>
      <c r="AK393">
        <v>106.4</v>
      </c>
    </row>
    <row r="394" spans="1:37">
      <c r="A394">
        <v>445</v>
      </c>
      <c r="B394">
        <v>0.59</v>
      </c>
      <c r="C394">
        <v>20</v>
      </c>
      <c r="D394">
        <v>2.4</v>
      </c>
      <c r="E394">
        <v>0.5</v>
      </c>
      <c r="F394">
        <v>81.400000000000006</v>
      </c>
      <c r="G394">
        <v>0.85</v>
      </c>
      <c r="H394">
        <v>0.04</v>
      </c>
      <c r="I394">
        <v>0.23</v>
      </c>
      <c r="J394">
        <v>2.2000000000000002</v>
      </c>
      <c r="K394">
        <v>11.1</v>
      </c>
      <c r="L394">
        <v>16.079999999999998</v>
      </c>
      <c r="M394">
        <v>1.18</v>
      </c>
      <c r="N394">
        <v>3</v>
      </c>
      <c r="O394">
        <v>27</v>
      </c>
      <c r="P394">
        <v>7.0000000000000007E-2</v>
      </c>
      <c r="Q394">
        <v>12.5</v>
      </c>
      <c r="R394">
        <v>0.05</v>
      </c>
      <c r="S394">
        <v>58</v>
      </c>
      <c r="T394">
        <v>1.46</v>
      </c>
      <c r="U394">
        <v>8.0000000000000002E-3</v>
      </c>
      <c r="V394">
        <v>9.1</v>
      </c>
      <c r="W394">
        <v>6.5000000000000002E-2</v>
      </c>
      <c r="X394">
        <v>31.33</v>
      </c>
      <c r="Y394">
        <v>0.06</v>
      </c>
      <c r="Z394">
        <v>0.88</v>
      </c>
      <c r="AA394">
        <v>0.2</v>
      </c>
      <c r="AB394">
        <v>0.5</v>
      </c>
      <c r="AC394">
        <v>12</v>
      </c>
      <c r="AD394">
        <v>0.04</v>
      </c>
      <c r="AE394">
        <v>0.05</v>
      </c>
      <c r="AF394">
        <v>4.0000000000000001E-3</v>
      </c>
      <c r="AG394">
        <v>0.15</v>
      </c>
      <c r="AH394">
        <v>0.6</v>
      </c>
      <c r="AI394">
        <v>27</v>
      </c>
      <c r="AJ394">
        <v>0.1</v>
      </c>
      <c r="AK394">
        <v>49.2</v>
      </c>
    </row>
    <row r="395" spans="1:37">
      <c r="A395">
        <v>552</v>
      </c>
      <c r="B395">
        <v>0.53</v>
      </c>
      <c r="C395">
        <v>43.1</v>
      </c>
      <c r="D395">
        <v>2.2000000000000002</v>
      </c>
      <c r="E395">
        <v>1</v>
      </c>
      <c r="F395">
        <v>172.4</v>
      </c>
      <c r="G395">
        <v>0.25</v>
      </c>
      <c r="H395">
        <v>0.13</v>
      </c>
      <c r="I395">
        <v>1.95</v>
      </c>
      <c r="J395">
        <v>10.199999999999999</v>
      </c>
      <c r="K395">
        <v>34.799999999999997</v>
      </c>
      <c r="L395">
        <v>28.71</v>
      </c>
      <c r="M395">
        <v>2.3199999999999998</v>
      </c>
      <c r="N395">
        <v>1.7</v>
      </c>
      <c r="O395">
        <v>25</v>
      </c>
      <c r="P395">
        <v>0.12</v>
      </c>
      <c r="Q395">
        <v>19.7</v>
      </c>
      <c r="R395">
        <v>0.32</v>
      </c>
      <c r="S395">
        <v>218</v>
      </c>
      <c r="T395">
        <v>3.23</v>
      </c>
      <c r="U395">
        <v>4.0000000000000001E-3</v>
      </c>
      <c r="V395">
        <v>48.9</v>
      </c>
      <c r="W395">
        <v>0.10299999999999999</v>
      </c>
      <c r="X395">
        <v>50.87</v>
      </c>
      <c r="Y395">
        <v>0.06</v>
      </c>
      <c r="Z395">
        <v>3.13</v>
      </c>
      <c r="AA395">
        <v>1.2</v>
      </c>
      <c r="AB395">
        <v>1.5</v>
      </c>
      <c r="AC395">
        <v>46.5</v>
      </c>
      <c r="AD395">
        <v>0.06</v>
      </c>
      <c r="AE395">
        <v>3.2</v>
      </c>
      <c r="AF395">
        <v>1.6E-2</v>
      </c>
      <c r="AG395">
        <v>0.17</v>
      </c>
      <c r="AH395">
        <v>1.9</v>
      </c>
      <c r="AI395">
        <v>23</v>
      </c>
      <c r="AJ395">
        <v>0.6</v>
      </c>
      <c r="AK395">
        <v>201.9</v>
      </c>
    </row>
    <row r="396" spans="1:37">
      <c r="A396">
        <v>1373</v>
      </c>
      <c r="B396">
        <v>0.46</v>
      </c>
      <c r="C396">
        <v>67.599999999999994</v>
      </c>
      <c r="D396">
        <v>6.2</v>
      </c>
      <c r="E396">
        <v>0.5</v>
      </c>
      <c r="F396">
        <v>127.5</v>
      </c>
      <c r="G396">
        <v>0.88</v>
      </c>
      <c r="H396">
        <v>0.05</v>
      </c>
      <c r="I396">
        <v>1.44</v>
      </c>
      <c r="J396">
        <v>7.5</v>
      </c>
      <c r="K396">
        <v>18.2</v>
      </c>
      <c r="L396">
        <v>30.76</v>
      </c>
      <c r="M396">
        <v>2.2599999999999998</v>
      </c>
      <c r="N396">
        <v>1.9</v>
      </c>
      <c r="O396">
        <v>33</v>
      </c>
      <c r="P396">
        <v>0.08</v>
      </c>
      <c r="Q396">
        <v>19.2</v>
      </c>
      <c r="R396">
        <v>0.09</v>
      </c>
      <c r="S396">
        <v>146</v>
      </c>
      <c r="T396">
        <v>2.92</v>
      </c>
      <c r="U396">
        <v>3.0000000000000001E-3</v>
      </c>
      <c r="V396">
        <v>34.4</v>
      </c>
      <c r="W396">
        <v>8.7999999999999995E-2</v>
      </c>
      <c r="X396">
        <v>441.72</v>
      </c>
      <c r="Y396">
        <v>7.0000000000000007E-2</v>
      </c>
      <c r="Z396">
        <v>3.81</v>
      </c>
      <c r="AA396">
        <v>1</v>
      </c>
      <c r="AB396">
        <v>1.4</v>
      </c>
      <c r="AC396">
        <v>46.5</v>
      </c>
      <c r="AD396">
        <v>0.08</v>
      </c>
      <c r="AE396">
        <v>3.1</v>
      </c>
      <c r="AF396">
        <v>1.4999999999999999E-2</v>
      </c>
      <c r="AG396">
        <v>0.15</v>
      </c>
      <c r="AH396">
        <v>1.6</v>
      </c>
      <c r="AI396">
        <v>20</v>
      </c>
      <c r="AJ396">
        <v>1.9</v>
      </c>
      <c r="AK396">
        <v>174.9</v>
      </c>
    </row>
    <row r="397" spans="1:37">
      <c r="A397">
        <v>939</v>
      </c>
      <c r="B397">
        <v>0.63</v>
      </c>
      <c r="C397">
        <v>58</v>
      </c>
      <c r="D397">
        <v>1.9</v>
      </c>
      <c r="E397">
        <v>0.5</v>
      </c>
      <c r="F397">
        <v>192.3</v>
      </c>
      <c r="G397">
        <v>0.19</v>
      </c>
      <c r="H397">
        <v>7.0000000000000007E-2</v>
      </c>
      <c r="I397">
        <v>1.77</v>
      </c>
      <c r="J397">
        <v>5.7</v>
      </c>
      <c r="K397">
        <v>24.3</v>
      </c>
      <c r="L397">
        <v>21.87</v>
      </c>
      <c r="M397">
        <v>2.1</v>
      </c>
      <c r="N397">
        <v>2.5</v>
      </c>
      <c r="O397">
        <v>10</v>
      </c>
      <c r="P397">
        <v>0.09</v>
      </c>
      <c r="Q397">
        <v>17.899999999999999</v>
      </c>
      <c r="R397">
        <v>0.13</v>
      </c>
      <c r="S397">
        <v>129</v>
      </c>
      <c r="T397">
        <v>2.2000000000000002</v>
      </c>
      <c r="U397">
        <v>4.0000000000000001E-3</v>
      </c>
      <c r="V397">
        <v>31</v>
      </c>
      <c r="W397">
        <v>8.1000000000000003E-2</v>
      </c>
      <c r="X397">
        <v>24.82</v>
      </c>
      <c r="Y397">
        <v>7.0000000000000007E-2</v>
      </c>
      <c r="Z397">
        <v>2.0499999999999998</v>
      </c>
      <c r="AA397">
        <v>1.1000000000000001</v>
      </c>
      <c r="AB397">
        <v>0.9</v>
      </c>
      <c r="AC397">
        <v>94</v>
      </c>
      <c r="AD397">
        <v>0.02</v>
      </c>
      <c r="AE397">
        <v>3.2</v>
      </c>
      <c r="AF397">
        <v>1.7999999999999999E-2</v>
      </c>
      <c r="AG397">
        <v>0.12</v>
      </c>
      <c r="AH397">
        <v>1.4</v>
      </c>
      <c r="AI397">
        <v>23</v>
      </c>
      <c r="AJ397">
        <v>0.4</v>
      </c>
      <c r="AK397">
        <v>196.1</v>
      </c>
    </row>
    <row r="398" spans="1:37">
      <c r="A398">
        <v>1267</v>
      </c>
      <c r="B398">
        <v>1.1200000000000001</v>
      </c>
      <c r="C398">
        <v>194.8</v>
      </c>
      <c r="D398">
        <v>1.6</v>
      </c>
      <c r="E398">
        <v>0.5</v>
      </c>
      <c r="F398">
        <v>325.39999999999998</v>
      </c>
      <c r="G398">
        <v>0.22</v>
      </c>
      <c r="H398">
        <v>0.08</v>
      </c>
      <c r="I398">
        <v>2.31</v>
      </c>
      <c r="J398">
        <v>11.4</v>
      </c>
      <c r="K398">
        <v>21.9</v>
      </c>
      <c r="L398">
        <v>49</v>
      </c>
      <c r="M398">
        <v>3.74</v>
      </c>
      <c r="N398">
        <v>3.7</v>
      </c>
      <c r="O398">
        <v>24</v>
      </c>
      <c r="P398">
        <v>0.16</v>
      </c>
      <c r="Q398">
        <v>18</v>
      </c>
      <c r="R398">
        <v>0.13</v>
      </c>
      <c r="S398">
        <v>701</v>
      </c>
      <c r="T398">
        <v>2.97</v>
      </c>
      <c r="U398">
        <v>8.0000000000000002E-3</v>
      </c>
      <c r="V398">
        <v>36.799999999999997</v>
      </c>
      <c r="W398">
        <v>0.182</v>
      </c>
      <c r="X398">
        <v>33.01</v>
      </c>
      <c r="Y398">
        <v>0.21</v>
      </c>
      <c r="Z398">
        <v>2.87</v>
      </c>
      <c r="AA398">
        <v>1.5</v>
      </c>
      <c r="AB398">
        <v>0.9</v>
      </c>
      <c r="AC398">
        <v>449.3</v>
      </c>
      <c r="AD398">
        <v>0.05</v>
      </c>
      <c r="AE398">
        <v>4.4000000000000004</v>
      </c>
      <c r="AF398">
        <v>1.6E-2</v>
      </c>
      <c r="AG398">
        <v>0.18</v>
      </c>
      <c r="AH398">
        <v>3.6</v>
      </c>
      <c r="AI398">
        <v>35</v>
      </c>
      <c r="AJ398">
        <v>0.9</v>
      </c>
      <c r="AK398">
        <v>219</v>
      </c>
    </row>
    <row r="399" spans="1:37">
      <c r="A399">
        <v>675</v>
      </c>
      <c r="B399">
        <v>0.96</v>
      </c>
      <c r="C399">
        <v>82.6</v>
      </c>
      <c r="D399">
        <v>2.2999999999999998</v>
      </c>
      <c r="E399">
        <v>0.5</v>
      </c>
      <c r="F399">
        <v>165.1</v>
      </c>
      <c r="G399">
        <v>0.17</v>
      </c>
      <c r="H399">
        <v>7.0000000000000007E-2</v>
      </c>
      <c r="I399">
        <v>0.92</v>
      </c>
      <c r="J399">
        <v>5.5</v>
      </c>
      <c r="K399">
        <v>18.399999999999999</v>
      </c>
      <c r="L399">
        <v>26.14</v>
      </c>
      <c r="M399">
        <v>2.44</v>
      </c>
      <c r="N399">
        <v>3.6</v>
      </c>
      <c r="O399">
        <v>21</v>
      </c>
      <c r="P399">
        <v>0.09</v>
      </c>
      <c r="Q399">
        <v>15.1</v>
      </c>
      <c r="R399">
        <v>0.14000000000000001</v>
      </c>
      <c r="S399">
        <v>103</v>
      </c>
      <c r="T399">
        <v>2.2200000000000002</v>
      </c>
      <c r="U399">
        <v>6.0000000000000001E-3</v>
      </c>
      <c r="V399">
        <v>24.5</v>
      </c>
      <c r="W399">
        <v>0.113</v>
      </c>
      <c r="X399">
        <v>25.07</v>
      </c>
      <c r="Y399">
        <v>0.05</v>
      </c>
      <c r="Z399">
        <v>3.71</v>
      </c>
      <c r="AA399">
        <v>1.4</v>
      </c>
      <c r="AB399">
        <v>0.5</v>
      </c>
      <c r="AC399">
        <v>27.7</v>
      </c>
      <c r="AD399">
        <v>0.03</v>
      </c>
      <c r="AE399">
        <v>2.5</v>
      </c>
      <c r="AF399">
        <v>1.6E-2</v>
      </c>
      <c r="AG399">
        <v>0.12</v>
      </c>
      <c r="AH399">
        <v>1</v>
      </c>
      <c r="AI399">
        <v>35</v>
      </c>
      <c r="AJ399">
        <v>0.3</v>
      </c>
      <c r="AK399">
        <v>106.1</v>
      </c>
    </row>
    <row r="400" spans="1:37">
      <c r="A400">
        <v>734</v>
      </c>
      <c r="B400">
        <v>0.37</v>
      </c>
      <c r="C400">
        <v>37.9</v>
      </c>
      <c r="D400">
        <v>2.7</v>
      </c>
      <c r="E400">
        <v>0.5</v>
      </c>
      <c r="F400">
        <v>245</v>
      </c>
      <c r="G400">
        <v>0.19</v>
      </c>
      <c r="H400">
        <v>0.06</v>
      </c>
      <c r="I400">
        <v>1.84</v>
      </c>
      <c r="J400">
        <v>2.5</v>
      </c>
      <c r="K400">
        <v>12.6</v>
      </c>
      <c r="L400">
        <v>11.08</v>
      </c>
      <c r="M400">
        <v>1.25</v>
      </c>
      <c r="N400">
        <v>1.8</v>
      </c>
      <c r="O400">
        <v>21</v>
      </c>
      <c r="P400">
        <v>0.1</v>
      </c>
      <c r="Q400">
        <v>20.8</v>
      </c>
      <c r="R400">
        <v>0.03</v>
      </c>
      <c r="S400">
        <v>83</v>
      </c>
      <c r="T400">
        <v>2.4500000000000002</v>
      </c>
      <c r="U400">
        <v>8.9999999999999993E-3</v>
      </c>
      <c r="V400">
        <v>13</v>
      </c>
      <c r="W400">
        <v>5.6000000000000001E-2</v>
      </c>
      <c r="X400">
        <v>27.94</v>
      </c>
      <c r="Y400">
        <v>0.1</v>
      </c>
      <c r="Z400">
        <v>2.09</v>
      </c>
      <c r="AA400">
        <v>0.4</v>
      </c>
      <c r="AB400">
        <v>0.9</v>
      </c>
      <c r="AC400">
        <v>64.900000000000006</v>
      </c>
      <c r="AD400">
        <v>0.01</v>
      </c>
      <c r="AE400">
        <v>0.9</v>
      </c>
      <c r="AF400">
        <v>0.01</v>
      </c>
      <c r="AG400">
        <v>0.13</v>
      </c>
      <c r="AH400">
        <v>0.5</v>
      </c>
      <c r="AI400">
        <v>15</v>
      </c>
      <c r="AJ400">
        <v>0.1</v>
      </c>
      <c r="AK400">
        <v>98.5</v>
      </c>
    </row>
    <row r="401" spans="1:37">
      <c r="A401">
        <v>504</v>
      </c>
      <c r="B401">
        <v>1.9</v>
      </c>
      <c r="C401">
        <v>49.6</v>
      </c>
      <c r="D401">
        <v>0.6</v>
      </c>
      <c r="E401">
        <v>0.5</v>
      </c>
      <c r="F401">
        <v>219.1</v>
      </c>
      <c r="G401">
        <v>0.23</v>
      </c>
      <c r="H401">
        <v>0.1</v>
      </c>
      <c r="I401">
        <v>0.65</v>
      </c>
      <c r="J401">
        <v>8.5</v>
      </c>
      <c r="K401">
        <v>96.7</v>
      </c>
      <c r="L401">
        <v>23.27</v>
      </c>
      <c r="M401">
        <v>3.55</v>
      </c>
      <c r="N401">
        <v>6.2</v>
      </c>
      <c r="O401">
        <v>38</v>
      </c>
      <c r="P401">
        <v>0.06</v>
      </c>
      <c r="Q401">
        <v>13.4</v>
      </c>
      <c r="R401">
        <v>0.7</v>
      </c>
      <c r="S401">
        <v>173</v>
      </c>
      <c r="T401">
        <v>2.23</v>
      </c>
      <c r="U401">
        <v>5.0000000000000001E-3</v>
      </c>
      <c r="V401">
        <v>65.400000000000006</v>
      </c>
      <c r="W401">
        <v>0.246</v>
      </c>
      <c r="X401">
        <v>25.96</v>
      </c>
      <c r="Y401">
        <v>0.04</v>
      </c>
      <c r="Z401">
        <v>2.27</v>
      </c>
      <c r="AA401">
        <v>2.8</v>
      </c>
      <c r="AB401">
        <v>0.9</v>
      </c>
      <c r="AC401">
        <v>22.8</v>
      </c>
      <c r="AD401">
        <v>0.03</v>
      </c>
      <c r="AE401">
        <v>5.2</v>
      </c>
      <c r="AF401">
        <v>5.1999999999999998E-2</v>
      </c>
      <c r="AG401">
        <v>0.12</v>
      </c>
      <c r="AH401">
        <v>1.1000000000000001</v>
      </c>
      <c r="AI401">
        <v>60</v>
      </c>
      <c r="AJ401">
        <v>0.3</v>
      </c>
      <c r="AK401">
        <v>71.599999999999994</v>
      </c>
    </row>
    <row r="402" spans="1:37">
      <c r="A402">
        <v>525</v>
      </c>
      <c r="B402">
        <v>0.51</v>
      </c>
      <c r="C402">
        <v>65.599999999999994</v>
      </c>
      <c r="D402">
        <v>6.2</v>
      </c>
      <c r="E402">
        <v>0.5</v>
      </c>
      <c r="F402">
        <v>169.6</v>
      </c>
      <c r="G402">
        <v>0.15</v>
      </c>
      <c r="H402">
        <v>0.1</v>
      </c>
      <c r="I402">
        <v>0.99</v>
      </c>
      <c r="J402">
        <v>5.5</v>
      </c>
      <c r="K402">
        <v>22.9</v>
      </c>
      <c r="L402">
        <v>20.71</v>
      </c>
      <c r="M402">
        <v>2.15</v>
      </c>
      <c r="N402">
        <v>2.7</v>
      </c>
      <c r="O402">
        <v>20</v>
      </c>
      <c r="P402">
        <v>0.09</v>
      </c>
      <c r="Q402">
        <v>15.9</v>
      </c>
      <c r="R402">
        <v>0.17</v>
      </c>
      <c r="S402">
        <v>107</v>
      </c>
      <c r="T402">
        <v>2.56</v>
      </c>
      <c r="U402">
        <v>5.0000000000000001E-3</v>
      </c>
      <c r="V402">
        <v>30.4</v>
      </c>
      <c r="W402">
        <v>0.112</v>
      </c>
      <c r="X402">
        <v>23.51</v>
      </c>
      <c r="Y402">
        <v>0.05</v>
      </c>
      <c r="Z402">
        <v>3</v>
      </c>
      <c r="AA402">
        <v>1.4</v>
      </c>
      <c r="AB402">
        <v>0.8</v>
      </c>
      <c r="AC402">
        <v>44.1</v>
      </c>
      <c r="AD402">
        <v>0.01</v>
      </c>
      <c r="AE402">
        <v>5.6</v>
      </c>
      <c r="AF402">
        <v>3.1E-2</v>
      </c>
      <c r="AG402">
        <v>0.09</v>
      </c>
      <c r="AH402">
        <v>1.1000000000000001</v>
      </c>
      <c r="AI402">
        <v>25</v>
      </c>
      <c r="AJ402">
        <v>0.2</v>
      </c>
      <c r="AK402">
        <v>113.6</v>
      </c>
    </row>
    <row r="403" spans="1:37">
      <c r="A403">
        <v>429</v>
      </c>
      <c r="B403">
        <v>1.25</v>
      </c>
      <c r="C403">
        <v>37.299999999999997</v>
      </c>
      <c r="D403">
        <v>1</v>
      </c>
      <c r="E403">
        <v>0.5</v>
      </c>
      <c r="F403">
        <v>192.3</v>
      </c>
      <c r="G403">
        <v>0.22</v>
      </c>
      <c r="H403">
        <v>0.13</v>
      </c>
      <c r="I403">
        <v>1.94</v>
      </c>
      <c r="J403">
        <v>8.3000000000000007</v>
      </c>
      <c r="K403">
        <v>38.5</v>
      </c>
      <c r="L403">
        <v>20.96</v>
      </c>
      <c r="M403">
        <v>2.68</v>
      </c>
      <c r="N403">
        <v>5.4</v>
      </c>
      <c r="O403">
        <v>26</v>
      </c>
      <c r="P403">
        <v>7.0000000000000007E-2</v>
      </c>
      <c r="Q403">
        <v>14.8</v>
      </c>
      <c r="R403">
        <v>0.35</v>
      </c>
      <c r="S403">
        <v>209</v>
      </c>
      <c r="T403">
        <v>2.71</v>
      </c>
      <c r="U403">
        <v>6.0000000000000001E-3</v>
      </c>
      <c r="V403">
        <v>29.9</v>
      </c>
      <c r="W403">
        <v>0.15</v>
      </c>
      <c r="X403">
        <v>22.34</v>
      </c>
      <c r="Y403">
        <v>0.03</v>
      </c>
      <c r="Z403">
        <v>1.85</v>
      </c>
      <c r="AA403">
        <v>2.5</v>
      </c>
      <c r="AB403">
        <v>0.6</v>
      </c>
      <c r="AC403">
        <v>34.1</v>
      </c>
      <c r="AD403">
        <v>0.03</v>
      </c>
      <c r="AE403">
        <v>4</v>
      </c>
      <c r="AF403">
        <v>3.6999999999999998E-2</v>
      </c>
      <c r="AG403">
        <v>0.13</v>
      </c>
      <c r="AH403">
        <v>0.8</v>
      </c>
      <c r="AI403">
        <v>52</v>
      </c>
      <c r="AJ403">
        <v>0.3</v>
      </c>
      <c r="AK403">
        <v>180.6</v>
      </c>
    </row>
    <row r="404" spans="1:37">
      <c r="A404">
        <v>2333</v>
      </c>
      <c r="B404">
        <v>0.45</v>
      </c>
      <c r="C404">
        <v>203.1</v>
      </c>
      <c r="D404">
        <v>1</v>
      </c>
      <c r="E404">
        <v>0.5</v>
      </c>
      <c r="F404">
        <v>224.4</v>
      </c>
      <c r="G404">
        <v>0.32</v>
      </c>
      <c r="H404">
        <v>0.03</v>
      </c>
      <c r="I404">
        <v>1.55</v>
      </c>
      <c r="J404">
        <v>6.2</v>
      </c>
      <c r="K404">
        <v>17.600000000000001</v>
      </c>
      <c r="L404">
        <v>40.61</v>
      </c>
      <c r="M404">
        <v>3.21</v>
      </c>
      <c r="N404">
        <v>1.7</v>
      </c>
      <c r="O404">
        <v>10</v>
      </c>
      <c r="P404">
        <v>0.18</v>
      </c>
      <c r="Q404">
        <v>14.6</v>
      </c>
      <c r="R404">
        <v>7.0000000000000007E-2</v>
      </c>
      <c r="S404">
        <v>103</v>
      </c>
      <c r="T404">
        <v>4.03</v>
      </c>
      <c r="U404">
        <v>8.0000000000000002E-3</v>
      </c>
      <c r="V404">
        <v>40.299999999999997</v>
      </c>
      <c r="W404">
        <v>0.153</v>
      </c>
      <c r="X404">
        <v>46.88</v>
      </c>
      <c r="Y404">
        <v>0.34</v>
      </c>
      <c r="Z404">
        <v>7.73</v>
      </c>
      <c r="AA404">
        <v>1.1000000000000001</v>
      </c>
      <c r="AB404">
        <v>1.4</v>
      </c>
      <c r="AC404">
        <v>177.4</v>
      </c>
      <c r="AD404">
        <v>0.1</v>
      </c>
      <c r="AE404">
        <v>6</v>
      </c>
      <c r="AF404">
        <v>1.0999999999999999E-2</v>
      </c>
      <c r="AG404">
        <v>0.17</v>
      </c>
      <c r="AH404">
        <v>2</v>
      </c>
      <c r="AI404">
        <v>17</v>
      </c>
      <c r="AJ404">
        <v>0.3</v>
      </c>
      <c r="AK404">
        <v>179.5</v>
      </c>
    </row>
    <row r="405" spans="1:37">
      <c r="A405">
        <v>604</v>
      </c>
      <c r="B405">
        <v>0.32</v>
      </c>
      <c r="C405">
        <v>49.8</v>
      </c>
      <c r="D405">
        <v>0.1</v>
      </c>
      <c r="E405">
        <v>0.5</v>
      </c>
      <c r="F405">
        <v>112.5</v>
      </c>
      <c r="G405">
        <v>0.17</v>
      </c>
      <c r="H405">
        <v>0.05</v>
      </c>
      <c r="I405">
        <v>0.81</v>
      </c>
      <c r="J405">
        <v>2.9</v>
      </c>
      <c r="K405">
        <v>17.100000000000001</v>
      </c>
      <c r="L405">
        <v>14.12</v>
      </c>
      <c r="M405">
        <v>1.66</v>
      </c>
      <c r="N405">
        <v>2.2000000000000002</v>
      </c>
      <c r="O405">
        <v>13</v>
      </c>
      <c r="P405">
        <v>0.09</v>
      </c>
      <c r="Q405">
        <v>15</v>
      </c>
      <c r="R405">
        <v>0.04</v>
      </c>
      <c r="S405">
        <v>55</v>
      </c>
      <c r="T405">
        <v>1.96</v>
      </c>
      <c r="U405">
        <v>4.0000000000000001E-3</v>
      </c>
      <c r="V405">
        <v>19.5</v>
      </c>
      <c r="W405">
        <v>5.6000000000000001E-2</v>
      </c>
      <c r="X405">
        <v>17.760000000000002</v>
      </c>
      <c r="Y405">
        <v>0.13</v>
      </c>
      <c r="Z405">
        <v>2.1800000000000002</v>
      </c>
      <c r="AA405">
        <v>0.8</v>
      </c>
      <c r="AB405">
        <v>0.5</v>
      </c>
      <c r="AC405">
        <v>47</v>
      </c>
      <c r="AD405">
        <v>0.04</v>
      </c>
      <c r="AE405">
        <v>3.4</v>
      </c>
      <c r="AF405">
        <v>2.1999999999999999E-2</v>
      </c>
      <c r="AG405">
        <v>0.06</v>
      </c>
      <c r="AH405">
        <v>0.6</v>
      </c>
      <c r="AI405">
        <v>21</v>
      </c>
      <c r="AJ405">
        <v>0.2</v>
      </c>
      <c r="AK405">
        <v>76.8</v>
      </c>
    </row>
    <row r="406" spans="1:37">
      <c r="A406">
        <v>150</v>
      </c>
      <c r="B406">
        <v>0.88</v>
      </c>
      <c r="C406">
        <v>15.5</v>
      </c>
      <c r="D406">
        <v>2.9</v>
      </c>
      <c r="E406">
        <v>0.5</v>
      </c>
      <c r="F406">
        <v>205.6</v>
      </c>
      <c r="G406">
        <v>0.14000000000000001</v>
      </c>
      <c r="H406">
        <v>0.18</v>
      </c>
      <c r="I406">
        <v>1.1399999999999999</v>
      </c>
      <c r="J406">
        <v>10.3</v>
      </c>
      <c r="K406">
        <v>52.7</v>
      </c>
      <c r="L406">
        <v>16.16</v>
      </c>
      <c r="M406">
        <v>2.06</v>
      </c>
      <c r="N406">
        <v>3.9</v>
      </c>
      <c r="O406">
        <v>13</v>
      </c>
      <c r="P406">
        <v>7.0000000000000007E-2</v>
      </c>
      <c r="Q406">
        <v>13.8</v>
      </c>
      <c r="R406">
        <v>0.66</v>
      </c>
      <c r="S406">
        <v>348</v>
      </c>
      <c r="T406">
        <v>3.03</v>
      </c>
      <c r="U406">
        <v>4.0000000000000001E-3</v>
      </c>
      <c r="V406">
        <v>55.9</v>
      </c>
      <c r="W406">
        <v>6.5000000000000002E-2</v>
      </c>
      <c r="X406">
        <v>15.04</v>
      </c>
      <c r="Y406">
        <v>0.01</v>
      </c>
      <c r="Z406">
        <v>1.6</v>
      </c>
      <c r="AA406">
        <v>2.4</v>
      </c>
      <c r="AB406">
        <v>0.7</v>
      </c>
      <c r="AC406">
        <v>27</v>
      </c>
      <c r="AD406">
        <v>0.01</v>
      </c>
      <c r="AE406">
        <v>3.1</v>
      </c>
      <c r="AF406">
        <v>5.0999999999999997E-2</v>
      </c>
      <c r="AG406">
        <v>0.12</v>
      </c>
      <c r="AH406">
        <v>0.6</v>
      </c>
      <c r="AI406">
        <v>45</v>
      </c>
      <c r="AJ406">
        <v>0.2</v>
      </c>
      <c r="AK406">
        <v>101.4</v>
      </c>
    </row>
    <row r="407" spans="1:37">
      <c r="A407">
        <v>151</v>
      </c>
      <c r="B407">
        <v>0.56000000000000005</v>
      </c>
      <c r="C407">
        <v>16.7</v>
      </c>
      <c r="D407">
        <v>1.2</v>
      </c>
      <c r="E407">
        <v>0.5</v>
      </c>
      <c r="F407">
        <v>76.7</v>
      </c>
      <c r="G407">
        <v>0.16</v>
      </c>
      <c r="H407">
        <v>0.08</v>
      </c>
      <c r="I407">
        <v>0.43</v>
      </c>
      <c r="J407">
        <v>3.2</v>
      </c>
      <c r="K407">
        <v>18.8</v>
      </c>
      <c r="L407">
        <v>10.08</v>
      </c>
      <c r="M407">
        <v>1.1299999999999999</v>
      </c>
      <c r="N407">
        <v>3</v>
      </c>
      <c r="O407">
        <v>17</v>
      </c>
      <c r="P407">
        <v>0.04</v>
      </c>
      <c r="Q407">
        <v>19.7</v>
      </c>
      <c r="R407">
        <v>0.11</v>
      </c>
      <c r="S407">
        <v>81</v>
      </c>
      <c r="T407">
        <v>1.73</v>
      </c>
      <c r="U407">
        <v>4.0000000000000001E-3</v>
      </c>
      <c r="V407">
        <v>17.100000000000001</v>
      </c>
      <c r="W407">
        <v>3.9E-2</v>
      </c>
      <c r="X407">
        <v>11.55</v>
      </c>
      <c r="Y407">
        <v>0.01</v>
      </c>
      <c r="Z407">
        <v>0.93</v>
      </c>
      <c r="AA407">
        <v>1.1000000000000001</v>
      </c>
      <c r="AB407">
        <v>0.3</v>
      </c>
      <c r="AC407">
        <v>14.2</v>
      </c>
      <c r="AD407">
        <v>0.05</v>
      </c>
      <c r="AE407">
        <v>3.7</v>
      </c>
      <c r="AF407">
        <v>2.5999999999999999E-2</v>
      </c>
      <c r="AG407">
        <v>0.1</v>
      </c>
      <c r="AH407">
        <v>0.5</v>
      </c>
      <c r="AI407">
        <v>26</v>
      </c>
      <c r="AJ407">
        <v>0.2</v>
      </c>
      <c r="AK407">
        <v>54.2</v>
      </c>
    </row>
    <row r="408" spans="1:37">
      <c r="A408">
        <v>423</v>
      </c>
      <c r="B408">
        <v>0.69</v>
      </c>
      <c r="C408">
        <v>15</v>
      </c>
      <c r="D408">
        <v>0.2</v>
      </c>
      <c r="E408">
        <v>0.5</v>
      </c>
      <c r="F408">
        <v>122.6</v>
      </c>
      <c r="G408">
        <v>0.11</v>
      </c>
      <c r="H408">
        <v>0.1</v>
      </c>
      <c r="I408">
        <v>0.47</v>
      </c>
      <c r="J408">
        <v>3.8</v>
      </c>
      <c r="K408">
        <v>25.9</v>
      </c>
      <c r="L408">
        <v>10.16</v>
      </c>
      <c r="M408">
        <v>1.28</v>
      </c>
      <c r="N408">
        <v>3.1</v>
      </c>
      <c r="O408">
        <v>14</v>
      </c>
      <c r="P408">
        <v>0.04</v>
      </c>
      <c r="Q408">
        <v>16.600000000000001</v>
      </c>
      <c r="R408">
        <v>0.2</v>
      </c>
      <c r="S408">
        <v>112</v>
      </c>
      <c r="T408">
        <v>1.68</v>
      </c>
      <c r="U408">
        <v>5.0000000000000001E-3</v>
      </c>
      <c r="V408">
        <v>19.7</v>
      </c>
      <c r="W408">
        <v>2.8000000000000001E-2</v>
      </c>
      <c r="X408">
        <v>12.34</v>
      </c>
      <c r="Y408">
        <v>0.01</v>
      </c>
      <c r="Z408">
        <v>1.33</v>
      </c>
      <c r="AA408">
        <v>1.2</v>
      </c>
      <c r="AB408">
        <v>0.6</v>
      </c>
      <c r="AC408">
        <v>15.4</v>
      </c>
      <c r="AD408">
        <v>0.01</v>
      </c>
      <c r="AE408">
        <v>1.7</v>
      </c>
      <c r="AF408">
        <v>2.1999999999999999E-2</v>
      </c>
      <c r="AG408">
        <v>0.09</v>
      </c>
      <c r="AH408">
        <v>0.4</v>
      </c>
      <c r="AI408">
        <v>30</v>
      </c>
      <c r="AJ408">
        <v>0.2</v>
      </c>
      <c r="AK408">
        <v>57.3</v>
      </c>
    </row>
    <row r="409" spans="1:37">
      <c r="A409">
        <v>383</v>
      </c>
      <c r="B409">
        <v>0.88</v>
      </c>
      <c r="C409">
        <v>16.5</v>
      </c>
      <c r="D409">
        <v>0.4</v>
      </c>
      <c r="E409">
        <v>0.5</v>
      </c>
      <c r="F409">
        <v>146.9</v>
      </c>
      <c r="G409">
        <v>0.26</v>
      </c>
      <c r="H409">
        <v>0.14000000000000001</v>
      </c>
      <c r="I409">
        <v>3.51</v>
      </c>
      <c r="J409">
        <v>9.6</v>
      </c>
      <c r="K409">
        <v>37.6</v>
      </c>
      <c r="L409">
        <v>19.059999999999999</v>
      </c>
      <c r="M409">
        <v>2.48</v>
      </c>
      <c r="N409">
        <v>4.5999999999999996</v>
      </c>
      <c r="O409">
        <v>16</v>
      </c>
      <c r="P409">
        <v>0.05</v>
      </c>
      <c r="Q409">
        <v>13</v>
      </c>
      <c r="R409">
        <v>0.24</v>
      </c>
      <c r="S409">
        <v>288</v>
      </c>
      <c r="T409">
        <v>2.35</v>
      </c>
      <c r="U409">
        <v>4.0000000000000001E-3</v>
      </c>
      <c r="V409">
        <v>36.200000000000003</v>
      </c>
      <c r="W409">
        <v>0.152</v>
      </c>
      <c r="X409">
        <v>17.64</v>
      </c>
      <c r="Y409">
        <v>0.01</v>
      </c>
      <c r="Z409">
        <v>1.84</v>
      </c>
      <c r="AA409">
        <v>2</v>
      </c>
      <c r="AB409">
        <v>0.5</v>
      </c>
      <c r="AC409">
        <v>14</v>
      </c>
      <c r="AD409">
        <v>0.05</v>
      </c>
      <c r="AE409">
        <v>4.7</v>
      </c>
      <c r="AF409">
        <v>0.04</v>
      </c>
      <c r="AG409">
        <v>7.0000000000000007E-2</v>
      </c>
      <c r="AH409">
        <v>0.7</v>
      </c>
      <c r="AI409">
        <v>41</v>
      </c>
      <c r="AJ409">
        <v>0.2</v>
      </c>
      <c r="AK409">
        <v>232.3</v>
      </c>
    </row>
    <row r="410" spans="1:37">
      <c r="A410">
        <v>228</v>
      </c>
      <c r="B410">
        <v>0.48</v>
      </c>
      <c r="C410">
        <v>13</v>
      </c>
      <c r="D410">
        <v>0.8</v>
      </c>
      <c r="E410">
        <v>0.5</v>
      </c>
      <c r="F410">
        <v>63.3</v>
      </c>
      <c r="G410">
        <v>0.14000000000000001</v>
      </c>
      <c r="H410">
        <v>0.08</v>
      </c>
      <c r="I410">
        <v>0.38</v>
      </c>
      <c r="J410">
        <v>3.6</v>
      </c>
      <c r="K410">
        <v>22</v>
      </c>
      <c r="L410">
        <v>11.54</v>
      </c>
      <c r="M410">
        <v>1.29</v>
      </c>
      <c r="N410">
        <v>3.1</v>
      </c>
      <c r="O410">
        <v>7</v>
      </c>
      <c r="P410">
        <v>0.03</v>
      </c>
      <c r="Q410">
        <v>13.7</v>
      </c>
      <c r="R410">
        <v>0.11</v>
      </c>
      <c r="S410">
        <v>79</v>
      </c>
      <c r="T410">
        <v>1.74</v>
      </c>
      <c r="U410">
        <v>3.0000000000000001E-3</v>
      </c>
      <c r="V410">
        <v>21.3</v>
      </c>
      <c r="W410">
        <v>3.7999999999999999E-2</v>
      </c>
      <c r="X410">
        <v>12.12</v>
      </c>
      <c r="Y410">
        <v>0.01</v>
      </c>
      <c r="Z410">
        <v>1.18</v>
      </c>
      <c r="AA410">
        <v>1</v>
      </c>
      <c r="AB410">
        <v>0.4</v>
      </c>
      <c r="AC410">
        <v>10.1</v>
      </c>
      <c r="AD410">
        <v>0.02</v>
      </c>
      <c r="AE410">
        <v>3.2</v>
      </c>
      <c r="AF410">
        <v>3.3000000000000002E-2</v>
      </c>
      <c r="AG410">
        <v>0.06</v>
      </c>
      <c r="AH410">
        <v>0.4</v>
      </c>
      <c r="AI410">
        <v>25</v>
      </c>
      <c r="AJ410">
        <v>0.1</v>
      </c>
      <c r="AK410">
        <v>57.5</v>
      </c>
    </row>
    <row r="411" spans="1:37">
      <c r="A411">
        <v>165</v>
      </c>
      <c r="B411">
        <v>1.27</v>
      </c>
      <c r="C411">
        <v>20.8</v>
      </c>
      <c r="D411">
        <v>4.0999999999999996</v>
      </c>
      <c r="E411">
        <v>0.5</v>
      </c>
      <c r="F411">
        <v>323.89999999999998</v>
      </c>
      <c r="G411">
        <v>0.19</v>
      </c>
      <c r="H411">
        <v>0.2</v>
      </c>
      <c r="I411">
        <v>0.44</v>
      </c>
      <c r="J411">
        <v>10.199999999999999</v>
      </c>
      <c r="K411">
        <v>68.5</v>
      </c>
      <c r="L411">
        <v>28.8</v>
      </c>
      <c r="M411">
        <v>2.4300000000000002</v>
      </c>
      <c r="N411">
        <v>4.5</v>
      </c>
      <c r="O411">
        <v>16</v>
      </c>
      <c r="P411">
        <v>0.06</v>
      </c>
      <c r="Q411">
        <v>19.5</v>
      </c>
      <c r="R411">
        <v>0.8</v>
      </c>
      <c r="S411">
        <v>286</v>
      </c>
      <c r="T411">
        <v>2.7</v>
      </c>
      <c r="U411">
        <v>6.0000000000000001E-3</v>
      </c>
      <c r="V411">
        <v>64.3</v>
      </c>
      <c r="W411">
        <v>4.7E-2</v>
      </c>
      <c r="X411">
        <v>16.27</v>
      </c>
      <c r="Y411">
        <v>0.01</v>
      </c>
      <c r="Z411">
        <v>1.81</v>
      </c>
      <c r="AA411">
        <v>3.7</v>
      </c>
      <c r="AB411">
        <v>0.6</v>
      </c>
      <c r="AC411">
        <v>22.8</v>
      </c>
      <c r="AD411">
        <v>0.02</v>
      </c>
      <c r="AE411">
        <v>6</v>
      </c>
      <c r="AF411">
        <v>5.6000000000000001E-2</v>
      </c>
      <c r="AG411">
        <v>0.1</v>
      </c>
      <c r="AH411">
        <v>1.1000000000000001</v>
      </c>
      <c r="AI411">
        <v>47</v>
      </c>
      <c r="AJ411">
        <v>0.3</v>
      </c>
      <c r="AK411">
        <v>103.6</v>
      </c>
    </row>
    <row r="412" spans="1:37">
      <c r="A412">
        <v>505</v>
      </c>
      <c r="B412">
        <v>1.35</v>
      </c>
      <c r="C412">
        <v>37.200000000000003</v>
      </c>
      <c r="D412">
        <v>1.1000000000000001</v>
      </c>
      <c r="E412">
        <v>0.5</v>
      </c>
      <c r="F412">
        <v>236</v>
      </c>
      <c r="G412">
        <v>0.18</v>
      </c>
      <c r="H412">
        <v>0.08</v>
      </c>
      <c r="I412">
        <v>0.52</v>
      </c>
      <c r="J412">
        <v>8.3000000000000007</v>
      </c>
      <c r="K412">
        <v>50.1</v>
      </c>
      <c r="L412">
        <v>30.36</v>
      </c>
      <c r="M412">
        <v>2.95</v>
      </c>
      <c r="N412">
        <v>3.7</v>
      </c>
      <c r="O412">
        <v>24</v>
      </c>
      <c r="P412">
        <v>0.06</v>
      </c>
      <c r="Q412">
        <v>16.7</v>
      </c>
      <c r="R412">
        <v>0.36</v>
      </c>
      <c r="S412">
        <v>158</v>
      </c>
      <c r="T412">
        <v>2.88</v>
      </c>
      <c r="U412">
        <v>2E-3</v>
      </c>
      <c r="V412">
        <v>47.4</v>
      </c>
      <c r="W412">
        <v>6.0999999999999999E-2</v>
      </c>
      <c r="X412">
        <v>17.55</v>
      </c>
      <c r="Y412">
        <v>0.01</v>
      </c>
      <c r="Z412">
        <v>2.19</v>
      </c>
      <c r="AA412">
        <v>2.7</v>
      </c>
      <c r="AB412">
        <v>0.9</v>
      </c>
      <c r="AC412">
        <v>15.9</v>
      </c>
      <c r="AD412">
        <v>0.04</v>
      </c>
      <c r="AE412">
        <v>5.9</v>
      </c>
      <c r="AF412">
        <v>2.1000000000000001E-2</v>
      </c>
      <c r="AG412">
        <v>0.1</v>
      </c>
      <c r="AH412">
        <v>0.8</v>
      </c>
      <c r="AI412">
        <v>43</v>
      </c>
      <c r="AJ412">
        <v>0.2</v>
      </c>
      <c r="AK412">
        <v>112.7</v>
      </c>
    </row>
    <row r="413" spans="1:37">
      <c r="A413">
        <v>40</v>
      </c>
      <c r="B413">
        <v>0.97</v>
      </c>
      <c r="C413">
        <v>8.4</v>
      </c>
      <c r="D413">
        <v>1.6</v>
      </c>
      <c r="E413">
        <v>3</v>
      </c>
      <c r="F413">
        <v>140</v>
      </c>
      <c r="G413">
        <v>7.0000000000000007E-2</v>
      </c>
      <c r="H413">
        <v>0.19</v>
      </c>
      <c r="I413">
        <v>0.23</v>
      </c>
      <c r="J413">
        <v>21.1</v>
      </c>
      <c r="K413">
        <v>150.6</v>
      </c>
      <c r="L413">
        <v>10.24</v>
      </c>
      <c r="M413">
        <v>2.08</v>
      </c>
      <c r="N413">
        <v>3.3</v>
      </c>
      <c r="O413">
        <v>13</v>
      </c>
      <c r="P413">
        <v>0.03</v>
      </c>
      <c r="Q413">
        <v>8.1</v>
      </c>
      <c r="R413">
        <v>1.92</v>
      </c>
      <c r="S413">
        <v>340</v>
      </c>
      <c r="T413">
        <v>0.74</v>
      </c>
      <c r="U413">
        <v>8.9999999999999993E-3</v>
      </c>
      <c r="V413">
        <v>162.4</v>
      </c>
      <c r="W413">
        <v>1.4999999999999999E-2</v>
      </c>
      <c r="X413">
        <v>6.45</v>
      </c>
      <c r="Y413">
        <v>0.01</v>
      </c>
      <c r="Z413">
        <v>0.57999999999999996</v>
      </c>
      <c r="AA413">
        <v>3.1</v>
      </c>
      <c r="AB413">
        <v>0.1</v>
      </c>
      <c r="AC413">
        <v>10.6</v>
      </c>
      <c r="AD413">
        <v>0.01</v>
      </c>
      <c r="AE413">
        <v>2.6</v>
      </c>
      <c r="AF413">
        <v>5.2999999999999999E-2</v>
      </c>
      <c r="AG413">
        <v>0.04</v>
      </c>
      <c r="AH413">
        <v>0.4</v>
      </c>
      <c r="AI413">
        <v>40</v>
      </c>
      <c r="AJ413">
        <v>0.2</v>
      </c>
      <c r="AK413">
        <v>43.2</v>
      </c>
    </row>
    <row r="414" spans="1:37">
      <c r="A414">
        <v>34</v>
      </c>
      <c r="B414">
        <v>1.33</v>
      </c>
      <c r="C414">
        <v>19.3</v>
      </c>
      <c r="D414">
        <v>2.5</v>
      </c>
      <c r="E414">
        <v>4</v>
      </c>
      <c r="F414">
        <v>224.7</v>
      </c>
      <c r="G414">
        <v>7.0000000000000007E-2</v>
      </c>
      <c r="H414">
        <v>0.17</v>
      </c>
      <c r="I414">
        <v>0.34</v>
      </c>
      <c r="J414">
        <v>19</v>
      </c>
      <c r="K414">
        <v>216</v>
      </c>
      <c r="L414">
        <v>14.15</v>
      </c>
      <c r="M414">
        <v>2.61</v>
      </c>
      <c r="N414">
        <v>4</v>
      </c>
      <c r="O414">
        <v>11</v>
      </c>
      <c r="P414">
        <v>0.04</v>
      </c>
      <c r="Q414">
        <v>10</v>
      </c>
      <c r="R414">
        <v>2.3199999999999998</v>
      </c>
      <c r="S414">
        <v>215</v>
      </c>
      <c r="T414">
        <v>1.86</v>
      </c>
      <c r="U414">
        <v>3.0000000000000001E-3</v>
      </c>
      <c r="V414">
        <v>207.8</v>
      </c>
      <c r="W414">
        <v>1.2999999999999999E-2</v>
      </c>
      <c r="X414">
        <v>8.76</v>
      </c>
      <c r="Y414">
        <v>0.01</v>
      </c>
      <c r="Z414">
        <v>1.28</v>
      </c>
      <c r="AA414">
        <v>3.1</v>
      </c>
      <c r="AB414">
        <v>0.4</v>
      </c>
      <c r="AC414">
        <v>10.9</v>
      </c>
      <c r="AD414">
        <v>0.03</v>
      </c>
      <c r="AE414">
        <v>2.9</v>
      </c>
      <c r="AF414">
        <v>5.8999999999999997E-2</v>
      </c>
      <c r="AG414">
        <v>0.08</v>
      </c>
      <c r="AH414">
        <v>0.5</v>
      </c>
      <c r="AI414">
        <v>58</v>
      </c>
      <c r="AJ414">
        <v>0.1</v>
      </c>
      <c r="AK414">
        <v>63.3</v>
      </c>
    </row>
    <row r="415" spans="1:37">
      <c r="A415">
        <v>559</v>
      </c>
      <c r="B415">
        <v>1.03</v>
      </c>
      <c r="C415">
        <v>147.30000000000001</v>
      </c>
      <c r="D415">
        <v>9.9</v>
      </c>
      <c r="E415">
        <v>6</v>
      </c>
      <c r="F415">
        <v>133</v>
      </c>
      <c r="G415">
        <v>7.0000000000000007E-2</v>
      </c>
      <c r="H415">
        <v>0.81</v>
      </c>
      <c r="I415">
        <v>41.32</v>
      </c>
      <c r="J415">
        <v>25.1</v>
      </c>
      <c r="K415">
        <v>251.7</v>
      </c>
      <c r="L415">
        <v>59.47</v>
      </c>
      <c r="M415">
        <v>2.5499999999999998</v>
      </c>
      <c r="N415">
        <v>3</v>
      </c>
      <c r="O415">
        <v>48</v>
      </c>
      <c r="P415">
        <v>0.05</v>
      </c>
      <c r="Q415">
        <v>7.1</v>
      </c>
      <c r="R415">
        <v>3.15</v>
      </c>
      <c r="S415">
        <v>378</v>
      </c>
      <c r="T415">
        <v>6.33</v>
      </c>
      <c r="U415">
        <v>1.2E-2</v>
      </c>
      <c r="V415">
        <v>1155.3</v>
      </c>
      <c r="W415">
        <v>6.3E-2</v>
      </c>
      <c r="X415">
        <v>18.32</v>
      </c>
      <c r="Y415">
        <v>0.26</v>
      </c>
      <c r="Z415">
        <v>7.79</v>
      </c>
      <c r="AA415">
        <v>7.2</v>
      </c>
      <c r="AB415">
        <v>7.3</v>
      </c>
      <c r="AC415">
        <v>41.6</v>
      </c>
      <c r="AD415">
        <v>0.04</v>
      </c>
      <c r="AE415">
        <v>2.5</v>
      </c>
      <c r="AF415">
        <v>4.3999999999999997E-2</v>
      </c>
      <c r="AG415">
        <v>0.09</v>
      </c>
      <c r="AH415">
        <v>11.8</v>
      </c>
      <c r="AI415">
        <v>43</v>
      </c>
      <c r="AJ415">
        <v>0.4</v>
      </c>
      <c r="AK415">
        <v>4364.8</v>
      </c>
    </row>
    <row r="416" spans="1:37">
      <c r="A416">
        <v>140</v>
      </c>
      <c r="B416">
        <v>1.26</v>
      </c>
      <c r="C416">
        <v>26.5</v>
      </c>
      <c r="D416">
        <v>2.1</v>
      </c>
      <c r="E416">
        <v>3</v>
      </c>
      <c r="F416">
        <v>168.5</v>
      </c>
      <c r="G416">
        <v>0.09</v>
      </c>
      <c r="H416">
        <v>0.16</v>
      </c>
      <c r="I416">
        <v>0.35</v>
      </c>
      <c r="J416">
        <v>37.4</v>
      </c>
      <c r="K416">
        <v>281.89999999999998</v>
      </c>
      <c r="L416">
        <v>26.04</v>
      </c>
      <c r="M416">
        <v>3.23</v>
      </c>
      <c r="N416">
        <v>4.3</v>
      </c>
      <c r="O416">
        <v>14</v>
      </c>
      <c r="P416">
        <v>0.03</v>
      </c>
      <c r="Q416">
        <v>6.5</v>
      </c>
      <c r="R416">
        <v>1.43</v>
      </c>
      <c r="S416">
        <v>893</v>
      </c>
      <c r="T416">
        <v>1.37</v>
      </c>
      <c r="U416">
        <v>8.9999999999999993E-3</v>
      </c>
      <c r="V416">
        <v>278.8</v>
      </c>
      <c r="W416">
        <v>2.1999999999999999E-2</v>
      </c>
      <c r="X416">
        <v>7.89</v>
      </c>
      <c r="Y416">
        <v>0.01</v>
      </c>
      <c r="Z416">
        <v>2.13</v>
      </c>
      <c r="AA416">
        <v>3.9</v>
      </c>
      <c r="AB416">
        <v>0.1</v>
      </c>
      <c r="AC416">
        <v>11.3</v>
      </c>
      <c r="AD416">
        <v>0.04</v>
      </c>
      <c r="AE416">
        <v>1.6</v>
      </c>
      <c r="AF416">
        <v>3.5999999999999997E-2</v>
      </c>
      <c r="AG416">
        <v>7.0000000000000007E-2</v>
      </c>
      <c r="AH416">
        <v>0.3</v>
      </c>
      <c r="AI416">
        <v>57</v>
      </c>
      <c r="AJ416">
        <v>0.2</v>
      </c>
      <c r="AK416">
        <v>342.6</v>
      </c>
    </row>
    <row r="417" spans="1:37">
      <c r="A417">
        <v>34</v>
      </c>
      <c r="B417">
        <v>0.87</v>
      </c>
      <c r="C417">
        <v>11.2</v>
      </c>
      <c r="D417">
        <v>1.2</v>
      </c>
      <c r="E417">
        <v>2</v>
      </c>
      <c r="F417">
        <v>44.9</v>
      </c>
      <c r="G417">
        <v>0.12</v>
      </c>
      <c r="H417">
        <v>0.09</v>
      </c>
      <c r="I417">
        <v>0.27</v>
      </c>
      <c r="J417">
        <v>7</v>
      </c>
      <c r="K417">
        <v>78.099999999999994</v>
      </c>
      <c r="L417">
        <v>14.01</v>
      </c>
      <c r="M417">
        <v>1.66</v>
      </c>
      <c r="N417">
        <v>5.5</v>
      </c>
      <c r="O417">
        <v>7</v>
      </c>
      <c r="P417">
        <v>0.02</v>
      </c>
      <c r="Q417">
        <v>6.3</v>
      </c>
      <c r="R417">
        <v>0.46</v>
      </c>
      <c r="S417">
        <v>202</v>
      </c>
      <c r="T417">
        <v>0.79</v>
      </c>
      <c r="U417">
        <v>0.01</v>
      </c>
      <c r="V417">
        <v>41.3</v>
      </c>
      <c r="W417">
        <v>2.5999999999999999E-2</v>
      </c>
      <c r="X417">
        <v>5.84</v>
      </c>
      <c r="Y417">
        <v>0.01</v>
      </c>
      <c r="Z417">
        <v>1.0900000000000001</v>
      </c>
      <c r="AA417">
        <v>1.8</v>
      </c>
      <c r="AB417">
        <v>0.05</v>
      </c>
      <c r="AC417">
        <v>7.2</v>
      </c>
      <c r="AD417">
        <v>0.03</v>
      </c>
      <c r="AE417">
        <v>1.4</v>
      </c>
      <c r="AF417">
        <v>7.8E-2</v>
      </c>
      <c r="AG417">
        <v>0.04</v>
      </c>
      <c r="AH417">
        <v>0.2</v>
      </c>
      <c r="AI417">
        <v>54</v>
      </c>
      <c r="AJ417">
        <v>0.2</v>
      </c>
      <c r="AK417">
        <v>78.3</v>
      </c>
    </row>
    <row r="418" spans="1:37">
      <c r="A418">
        <v>47</v>
      </c>
      <c r="B418">
        <v>1.95</v>
      </c>
      <c r="C418">
        <v>27.8</v>
      </c>
      <c r="D418">
        <v>7.4</v>
      </c>
      <c r="E418">
        <v>4</v>
      </c>
      <c r="F418">
        <v>151</v>
      </c>
      <c r="G418">
        <v>0.08</v>
      </c>
      <c r="H418">
        <v>0.24</v>
      </c>
      <c r="I418">
        <v>0.4</v>
      </c>
      <c r="J418">
        <v>25</v>
      </c>
      <c r="K418">
        <v>375.7</v>
      </c>
      <c r="L418">
        <v>34.14</v>
      </c>
      <c r="M418">
        <v>3.9</v>
      </c>
      <c r="N418">
        <v>5.4</v>
      </c>
      <c r="O418">
        <v>9</v>
      </c>
      <c r="P418">
        <v>0.02</v>
      </c>
      <c r="Q418">
        <v>5.4</v>
      </c>
      <c r="R418">
        <v>2.4300000000000002</v>
      </c>
      <c r="S418">
        <v>424</v>
      </c>
      <c r="T418">
        <v>1.8</v>
      </c>
      <c r="U418">
        <v>6.0000000000000001E-3</v>
      </c>
      <c r="V418">
        <v>285.3</v>
      </c>
      <c r="W418">
        <v>3.7999999999999999E-2</v>
      </c>
      <c r="X418">
        <v>4.7699999999999996</v>
      </c>
      <c r="Y418">
        <v>0.01</v>
      </c>
      <c r="Z418">
        <v>2.23</v>
      </c>
      <c r="AA418">
        <v>4.9000000000000004</v>
      </c>
      <c r="AB418">
        <v>0.2</v>
      </c>
      <c r="AC418">
        <v>13</v>
      </c>
      <c r="AD418">
        <v>0.05</v>
      </c>
      <c r="AE418">
        <v>1.4</v>
      </c>
      <c r="AF418">
        <v>6.9000000000000006E-2</v>
      </c>
      <c r="AG418">
        <v>7.0000000000000007E-2</v>
      </c>
      <c r="AH418">
        <v>0.3</v>
      </c>
      <c r="AI418">
        <v>95</v>
      </c>
      <c r="AJ418">
        <v>0.2</v>
      </c>
      <c r="AK418">
        <v>89.7</v>
      </c>
    </row>
    <row r="419" spans="1:37">
      <c r="A419">
        <v>231</v>
      </c>
      <c r="B419">
        <v>2.19</v>
      </c>
      <c r="C419">
        <v>49.6</v>
      </c>
      <c r="D419">
        <v>2.8</v>
      </c>
      <c r="E419">
        <v>5</v>
      </c>
      <c r="F419">
        <v>129.9</v>
      </c>
      <c r="G419">
        <v>7.0000000000000007E-2</v>
      </c>
      <c r="H419">
        <v>0.27</v>
      </c>
      <c r="I419">
        <v>0.09</v>
      </c>
      <c r="J419">
        <v>31.9</v>
      </c>
      <c r="K419">
        <v>362.9</v>
      </c>
      <c r="L419">
        <v>40.340000000000003</v>
      </c>
      <c r="M419">
        <v>4.6100000000000003</v>
      </c>
      <c r="N419">
        <v>6.4</v>
      </c>
      <c r="O419">
        <v>7</v>
      </c>
      <c r="P419">
        <v>0.05</v>
      </c>
      <c r="Q419">
        <v>5.8</v>
      </c>
      <c r="R419">
        <v>2.63</v>
      </c>
      <c r="S419">
        <v>764</v>
      </c>
      <c r="T419">
        <v>1.37</v>
      </c>
      <c r="U419">
        <v>6.0000000000000001E-3</v>
      </c>
      <c r="V419">
        <v>269.8</v>
      </c>
      <c r="W419">
        <v>3.5000000000000003E-2</v>
      </c>
      <c r="X419">
        <v>10.38</v>
      </c>
      <c r="Y419">
        <v>0.01</v>
      </c>
      <c r="Z419">
        <v>3.96</v>
      </c>
      <c r="AA419">
        <v>5.7</v>
      </c>
      <c r="AB419">
        <v>0.2</v>
      </c>
      <c r="AC419">
        <v>12.8</v>
      </c>
      <c r="AD419">
        <v>0.04</v>
      </c>
      <c r="AE419">
        <v>1.5</v>
      </c>
      <c r="AF419">
        <v>5.2999999999999999E-2</v>
      </c>
      <c r="AG419">
        <v>0.06</v>
      </c>
      <c r="AH419">
        <v>0.3</v>
      </c>
      <c r="AI419">
        <v>79</v>
      </c>
      <c r="AJ419">
        <v>0.1</v>
      </c>
      <c r="AK419">
        <v>77.099999999999994</v>
      </c>
    </row>
    <row r="420" spans="1:37">
      <c r="A420">
        <v>106</v>
      </c>
      <c r="B420">
        <v>1.7</v>
      </c>
      <c r="C420">
        <v>16</v>
      </c>
      <c r="D420">
        <v>6.1</v>
      </c>
      <c r="E420">
        <v>8</v>
      </c>
      <c r="F420">
        <v>93.9</v>
      </c>
      <c r="G420">
        <v>0.04</v>
      </c>
      <c r="H420">
        <v>0.19</v>
      </c>
      <c r="I420">
        <v>0.5</v>
      </c>
      <c r="J420">
        <v>40.9</v>
      </c>
      <c r="K420">
        <v>519.20000000000005</v>
      </c>
      <c r="L420">
        <v>23.11</v>
      </c>
      <c r="M420">
        <v>3.9</v>
      </c>
      <c r="N420">
        <v>4</v>
      </c>
      <c r="O420">
        <v>14</v>
      </c>
      <c r="P420">
        <v>0.02</v>
      </c>
      <c r="Q420">
        <v>3.3</v>
      </c>
      <c r="R420">
        <v>4.3099999999999996</v>
      </c>
      <c r="S420">
        <v>468</v>
      </c>
      <c r="T420">
        <v>0.63</v>
      </c>
      <c r="U420">
        <v>7.0000000000000001E-3</v>
      </c>
      <c r="V420">
        <v>470</v>
      </c>
      <c r="W420">
        <v>2.5999999999999999E-2</v>
      </c>
      <c r="X420">
        <v>3.14</v>
      </c>
      <c r="Y420">
        <v>0.01</v>
      </c>
      <c r="Z420">
        <v>1.22</v>
      </c>
      <c r="AA420">
        <v>5.4</v>
      </c>
      <c r="AB420">
        <v>0.1</v>
      </c>
      <c r="AC420">
        <v>9.3000000000000007</v>
      </c>
      <c r="AD420">
        <v>0.01</v>
      </c>
      <c r="AE420">
        <v>0.9</v>
      </c>
      <c r="AF420">
        <v>4.2999999999999997E-2</v>
      </c>
      <c r="AG420">
        <v>0.04</v>
      </c>
      <c r="AH420">
        <v>0.2</v>
      </c>
      <c r="AI420">
        <v>65</v>
      </c>
      <c r="AJ420">
        <v>0.05</v>
      </c>
      <c r="AK420">
        <v>68.7</v>
      </c>
    </row>
    <row r="421" spans="1:37">
      <c r="A421">
        <v>1577</v>
      </c>
      <c r="B421">
        <v>0.28000000000000003</v>
      </c>
      <c r="C421">
        <v>12.3</v>
      </c>
      <c r="D421">
        <v>5.7</v>
      </c>
      <c r="E421">
        <v>2</v>
      </c>
      <c r="F421">
        <v>117</v>
      </c>
      <c r="G421">
        <v>0.19</v>
      </c>
      <c r="H421">
        <v>0.05</v>
      </c>
      <c r="I421">
        <v>1.96</v>
      </c>
      <c r="J421">
        <v>2.7</v>
      </c>
      <c r="K421">
        <v>28.7</v>
      </c>
      <c r="L421">
        <v>11.13</v>
      </c>
      <c r="M421">
        <v>0.99</v>
      </c>
      <c r="N421">
        <v>2.2000000000000002</v>
      </c>
      <c r="O421">
        <v>10</v>
      </c>
      <c r="P421">
        <v>0.05</v>
      </c>
      <c r="Q421">
        <v>15.9</v>
      </c>
      <c r="R421">
        <v>7.0000000000000007E-2</v>
      </c>
      <c r="S421">
        <v>103</v>
      </c>
      <c r="T421">
        <v>11.66</v>
      </c>
      <c r="U421">
        <v>5.0000000000000001E-3</v>
      </c>
      <c r="V421">
        <v>20.399999999999999</v>
      </c>
      <c r="W421">
        <v>7.0999999999999994E-2</v>
      </c>
      <c r="X421">
        <v>17.34</v>
      </c>
      <c r="Y421">
        <v>0.04</v>
      </c>
      <c r="Z421">
        <v>4.8899999999999997</v>
      </c>
      <c r="AA421">
        <v>0.9</v>
      </c>
      <c r="AB421">
        <v>1.9</v>
      </c>
      <c r="AC421">
        <v>58</v>
      </c>
      <c r="AD421">
        <v>0.08</v>
      </c>
      <c r="AE421">
        <v>2</v>
      </c>
      <c r="AF421">
        <v>2.1000000000000001E-2</v>
      </c>
      <c r="AG421">
        <v>0.37</v>
      </c>
      <c r="AH421">
        <v>1.5</v>
      </c>
      <c r="AI421">
        <v>42</v>
      </c>
      <c r="AJ421">
        <v>0.3</v>
      </c>
      <c r="AK421">
        <v>54.4</v>
      </c>
    </row>
    <row r="422" spans="1:37">
      <c r="A422">
        <v>379</v>
      </c>
      <c r="B422">
        <v>0.77</v>
      </c>
      <c r="C422">
        <v>45.1</v>
      </c>
      <c r="D422">
        <v>1.9</v>
      </c>
      <c r="E422">
        <v>2</v>
      </c>
      <c r="F422">
        <v>299.7</v>
      </c>
      <c r="G422">
        <v>0.17</v>
      </c>
      <c r="H422">
        <v>0.03</v>
      </c>
      <c r="I422">
        <v>0.61</v>
      </c>
      <c r="J422">
        <v>9.6999999999999993</v>
      </c>
      <c r="K422">
        <v>120.3</v>
      </c>
      <c r="L422">
        <v>48.75</v>
      </c>
      <c r="M422">
        <v>2.83</v>
      </c>
      <c r="N422">
        <v>2.6</v>
      </c>
      <c r="O422">
        <v>18</v>
      </c>
      <c r="P422">
        <v>0.05</v>
      </c>
      <c r="Q422">
        <v>16</v>
      </c>
      <c r="R422">
        <v>0.43</v>
      </c>
      <c r="S422">
        <v>197</v>
      </c>
      <c r="T422">
        <v>2.23</v>
      </c>
      <c r="U422">
        <v>5.0000000000000001E-3</v>
      </c>
      <c r="V422">
        <v>100.6</v>
      </c>
      <c r="W422">
        <v>6.3E-2</v>
      </c>
      <c r="X422">
        <v>17.37</v>
      </c>
      <c r="Y422">
        <v>0.04</v>
      </c>
      <c r="Z422">
        <v>8.5</v>
      </c>
      <c r="AA422">
        <v>2.2000000000000002</v>
      </c>
      <c r="AB422">
        <v>1.6</v>
      </c>
      <c r="AC422">
        <v>35</v>
      </c>
      <c r="AD422">
        <v>7.0000000000000007E-2</v>
      </c>
      <c r="AE422">
        <v>2.8</v>
      </c>
      <c r="AF422">
        <v>1.0999999999999999E-2</v>
      </c>
      <c r="AG422">
        <v>0.13</v>
      </c>
      <c r="AH422">
        <v>1.4</v>
      </c>
      <c r="AI422">
        <v>28</v>
      </c>
      <c r="AJ422">
        <v>0.2</v>
      </c>
      <c r="AK422">
        <v>240</v>
      </c>
    </row>
    <row r="423" spans="1:37">
      <c r="A423">
        <v>151</v>
      </c>
      <c r="B423">
        <v>1.28</v>
      </c>
      <c r="C423">
        <v>26</v>
      </c>
      <c r="D423">
        <v>9.4</v>
      </c>
      <c r="E423">
        <v>3</v>
      </c>
      <c r="F423">
        <v>190.9</v>
      </c>
      <c r="G423">
        <v>0.09</v>
      </c>
      <c r="H423">
        <v>0.08</v>
      </c>
      <c r="I423">
        <v>1.1200000000000001</v>
      </c>
      <c r="J423">
        <v>22</v>
      </c>
      <c r="K423">
        <v>333.4</v>
      </c>
      <c r="L423">
        <v>13.08</v>
      </c>
      <c r="M423">
        <v>3.33</v>
      </c>
      <c r="N423">
        <v>4</v>
      </c>
      <c r="O423">
        <v>14</v>
      </c>
      <c r="P423">
        <v>0.03</v>
      </c>
      <c r="Q423">
        <v>6.5</v>
      </c>
      <c r="R423">
        <v>1.39</v>
      </c>
      <c r="S423">
        <v>583</v>
      </c>
      <c r="T423">
        <v>1.18</v>
      </c>
      <c r="U423">
        <v>8.0000000000000002E-3</v>
      </c>
      <c r="V423">
        <v>168.3</v>
      </c>
      <c r="W423">
        <v>2.9000000000000001E-2</v>
      </c>
      <c r="X423">
        <v>7.23</v>
      </c>
      <c r="Y423">
        <v>0.01</v>
      </c>
      <c r="Z423">
        <v>1.29</v>
      </c>
      <c r="AA423">
        <v>3.9</v>
      </c>
      <c r="AB423">
        <v>0.1</v>
      </c>
      <c r="AC423">
        <v>11.4</v>
      </c>
      <c r="AD423">
        <v>0.03</v>
      </c>
      <c r="AE423">
        <v>1.7</v>
      </c>
      <c r="AF423">
        <v>0.03</v>
      </c>
      <c r="AG423">
        <v>0.09</v>
      </c>
      <c r="AH423">
        <v>0.3</v>
      </c>
      <c r="AI423">
        <v>58</v>
      </c>
      <c r="AJ423">
        <v>0.2</v>
      </c>
      <c r="AK423">
        <v>117.7</v>
      </c>
    </row>
    <row r="424" spans="1:37">
      <c r="A424">
        <v>955</v>
      </c>
      <c r="B424">
        <v>0.95</v>
      </c>
      <c r="C424">
        <v>29.5</v>
      </c>
      <c r="D424">
        <v>6.1</v>
      </c>
      <c r="E424">
        <v>6</v>
      </c>
      <c r="F424">
        <v>137.6</v>
      </c>
      <c r="G424">
        <v>0.16</v>
      </c>
      <c r="H424">
        <v>0.19</v>
      </c>
      <c r="I424">
        <v>0.9</v>
      </c>
      <c r="J424">
        <v>42.2</v>
      </c>
      <c r="K424">
        <v>435.7</v>
      </c>
      <c r="L424">
        <v>27.09</v>
      </c>
      <c r="M424">
        <v>4.33</v>
      </c>
      <c r="N424">
        <v>2.2999999999999998</v>
      </c>
      <c r="O424">
        <v>87</v>
      </c>
      <c r="P424">
        <v>0.04</v>
      </c>
      <c r="Q424">
        <v>6.8</v>
      </c>
      <c r="R424">
        <v>2.79</v>
      </c>
      <c r="S424">
        <v>892</v>
      </c>
      <c r="T424">
        <v>3.47</v>
      </c>
      <c r="U424">
        <v>6.0000000000000001E-3</v>
      </c>
      <c r="V424">
        <v>362.9</v>
      </c>
      <c r="W424">
        <v>8.8999999999999996E-2</v>
      </c>
      <c r="X424">
        <v>12.06</v>
      </c>
      <c r="Y424">
        <v>0.04</v>
      </c>
      <c r="Z424">
        <v>4.28</v>
      </c>
      <c r="AA424">
        <v>10</v>
      </c>
      <c r="AB424">
        <v>1.9</v>
      </c>
      <c r="AC424">
        <v>35.299999999999997</v>
      </c>
      <c r="AD424">
        <v>0.06</v>
      </c>
      <c r="AE424">
        <v>2.8</v>
      </c>
      <c r="AF424">
        <v>0.01</v>
      </c>
      <c r="AG424">
        <v>0.15</v>
      </c>
      <c r="AH424">
        <v>1.4</v>
      </c>
      <c r="AI424">
        <v>46</v>
      </c>
      <c r="AJ424">
        <v>0.2</v>
      </c>
      <c r="AK424">
        <v>68</v>
      </c>
    </row>
    <row r="425" spans="1:37">
      <c r="A425">
        <v>221</v>
      </c>
      <c r="B425">
        <v>1.51</v>
      </c>
      <c r="C425">
        <v>24.5</v>
      </c>
      <c r="D425">
        <v>0.9</v>
      </c>
      <c r="E425">
        <v>2</v>
      </c>
      <c r="F425">
        <v>163.80000000000001</v>
      </c>
      <c r="G425">
        <v>0.1</v>
      </c>
      <c r="H425">
        <v>0.17</v>
      </c>
      <c r="I425">
        <v>0.44</v>
      </c>
      <c r="J425">
        <v>22.7</v>
      </c>
      <c r="K425">
        <v>259.89999999999998</v>
      </c>
      <c r="L425">
        <v>23.1</v>
      </c>
      <c r="M425">
        <v>3.53</v>
      </c>
      <c r="N425">
        <v>4.5999999999999996</v>
      </c>
      <c r="O425">
        <v>14</v>
      </c>
      <c r="P425">
        <v>0.03</v>
      </c>
      <c r="Q425">
        <v>6.9</v>
      </c>
      <c r="R425">
        <v>1.87</v>
      </c>
      <c r="S425">
        <v>583</v>
      </c>
      <c r="T425">
        <v>0.84</v>
      </c>
      <c r="U425">
        <v>8.0000000000000002E-3</v>
      </c>
      <c r="V425">
        <v>205.8</v>
      </c>
      <c r="W425">
        <v>2.5999999999999999E-2</v>
      </c>
      <c r="X425">
        <v>5.94</v>
      </c>
      <c r="Y425">
        <v>0.01</v>
      </c>
      <c r="Z425">
        <v>1.32</v>
      </c>
      <c r="AA425">
        <v>5.3</v>
      </c>
      <c r="AB425">
        <v>0.1</v>
      </c>
      <c r="AC425">
        <v>12.1</v>
      </c>
      <c r="AD425">
        <v>0.02</v>
      </c>
      <c r="AE425">
        <v>1.8</v>
      </c>
      <c r="AF425">
        <v>5.6000000000000001E-2</v>
      </c>
      <c r="AG425">
        <v>0.06</v>
      </c>
      <c r="AH425">
        <v>0.3</v>
      </c>
      <c r="AI425">
        <v>53</v>
      </c>
      <c r="AJ425">
        <v>0.3</v>
      </c>
      <c r="AK425">
        <v>58.4</v>
      </c>
    </row>
    <row r="426" spans="1:37">
      <c r="A426">
        <v>239</v>
      </c>
      <c r="B426">
        <v>0.4</v>
      </c>
      <c r="C426">
        <v>175.6</v>
      </c>
      <c r="D426">
        <v>17.2</v>
      </c>
      <c r="E426">
        <v>3</v>
      </c>
      <c r="F426">
        <v>195.5</v>
      </c>
      <c r="G426">
        <v>0.02</v>
      </c>
      <c r="H426">
        <v>0.91</v>
      </c>
      <c r="I426">
        <v>4.6100000000000003</v>
      </c>
      <c r="J426">
        <v>115.8</v>
      </c>
      <c r="K426">
        <v>20.6</v>
      </c>
      <c r="L426">
        <v>68.55</v>
      </c>
      <c r="M426">
        <v>7.61</v>
      </c>
      <c r="N426">
        <v>0.9</v>
      </c>
      <c r="O426">
        <v>106</v>
      </c>
      <c r="P426">
        <v>0.08</v>
      </c>
      <c r="Q426">
        <v>22.6</v>
      </c>
      <c r="R426">
        <v>0.13</v>
      </c>
      <c r="S426">
        <v>4767</v>
      </c>
      <c r="T426">
        <v>8.57</v>
      </c>
      <c r="U426">
        <v>3.0000000000000001E-3</v>
      </c>
      <c r="V426">
        <v>486.5</v>
      </c>
      <c r="W426">
        <v>0.34300000000000003</v>
      </c>
      <c r="X426">
        <v>26.53</v>
      </c>
      <c r="Y426">
        <v>0.01</v>
      </c>
      <c r="Z426">
        <v>13.43</v>
      </c>
      <c r="AA426">
        <v>15.4</v>
      </c>
      <c r="AB426">
        <v>0.7</v>
      </c>
      <c r="AC426">
        <v>38.799999999999997</v>
      </c>
      <c r="AD426">
        <v>0.01</v>
      </c>
      <c r="AE426">
        <v>2.6</v>
      </c>
      <c r="AF426">
        <v>3.0000000000000001E-3</v>
      </c>
      <c r="AG426">
        <v>0.45</v>
      </c>
      <c r="AH426">
        <v>3.3</v>
      </c>
      <c r="AI426">
        <v>11</v>
      </c>
      <c r="AJ426">
        <v>0.5</v>
      </c>
      <c r="AK426">
        <v>1336.3</v>
      </c>
    </row>
    <row r="427" spans="1:37">
      <c r="A427">
        <v>990</v>
      </c>
      <c r="B427">
        <v>0.67</v>
      </c>
      <c r="C427">
        <v>135.6</v>
      </c>
      <c r="D427">
        <v>5.7</v>
      </c>
      <c r="E427">
        <v>1</v>
      </c>
      <c r="F427">
        <v>192.8</v>
      </c>
      <c r="G427">
        <v>0.17</v>
      </c>
      <c r="H427">
        <v>0.05</v>
      </c>
      <c r="I427">
        <v>0.38</v>
      </c>
      <c r="J427">
        <v>10.7</v>
      </c>
      <c r="K427">
        <v>40</v>
      </c>
      <c r="L427">
        <v>53.11</v>
      </c>
      <c r="M427">
        <v>3.53</v>
      </c>
      <c r="N427">
        <v>2.4</v>
      </c>
      <c r="O427">
        <v>13</v>
      </c>
      <c r="P427">
        <v>0.06</v>
      </c>
      <c r="Q427">
        <v>10</v>
      </c>
      <c r="R427">
        <v>0.25</v>
      </c>
      <c r="S427">
        <v>353</v>
      </c>
      <c r="T427">
        <v>1.57</v>
      </c>
      <c r="U427">
        <v>6.0000000000000001E-3</v>
      </c>
      <c r="V427">
        <v>51</v>
      </c>
      <c r="W427">
        <v>7.3999999999999996E-2</v>
      </c>
      <c r="X427">
        <v>14.37</v>
      </c>
      <c r="Y427">
        <v>0.06</v>
      </c>
      <c r="Z427">
        <v>8.57</v>
      </c>
      <c r="AA427">
        <v>2.9</v>
      </c>
      <c r="AB427">
        <v>1</v>
      </c>
      <c r="AC427">
        <v>34.700000000000003</v>
      </c>
      <c r="AD427">
        <v>0.11</v>
      </c>
      <c r="AE427">
        <v>2.2000000000000002</v>
      </c>
      <c r="AF427">
        <v>2.1000000000000001E-2</v>
      </c>
      <c r="AG427">
        <v>0.06</v>
      </c>
      <c r="AH427">
        <v>0.3</v>
      </c>
      <c r="AI427">
        <v>23</v>
      </c>
      <c r="AJ427">
        <v>0.6</v>
      </c>
      <c r="AK427">
        <v>117.2</v>
      </c>
    </row>
    <row r="428" spans="1:37">
      <c r="A428">
        <v>1060</v>
      </c>
      <c r="B428">
        <v>0.92</v>
      </c>
      <c r="C428">
        <v>140.9</v>
      </c>
      <c r="D428">
        <v>7.8</v>
      </c>
      <c r="E428">
        <v>1</v>
      </c>
      <c r="F428">
        <v>410.7</v>
      </c>
      <c r="G428">
        <v>0.16</v>
      </c>
      <c r="H428">
        <v>0.04</v>
      </c>
      <c r="I428">
        <v>0.15</v>
      </c>
      <c r="J428">
        <v>10.7</v>
      </c>
      <c r="K428">
        <v>53.7</v>
      </c>
      <c r="L428">
        <v>47.32</v>
      </c>
      <c r="M428">
        <v>3.52</v>
      </c>
      <c r="N428">
        <v>2.2999999999999998</v>
      </c>
      <c r="O428">
        <v>23</v>
      </c>
      <c r="P428">
        <v>0.06</v>
      </c>
      <c r="Q428">
        <v>9.5</v>
      </c>
      <c r="R428">
        <v>0.32</v>
      </c>
      <c r="S428">
        <v>396</v>
      </c>
      <c r="T428">
        <v>1.83</v>
      </c>
      <c r="U428">
        <v>4.0000000000000001E-3</v>
      </c>
      <c r="V428">
        <v>53.9</v>
      </c>
      <c r="W428">
        <v>4.1000000000000002E-2</v>
      </c>
      <c r="X428">
        <v>17.46</v>
      </c>
      <c r="Y428">
        <v>0.06</v>
      </c>
      <c r="Z428">
        <v>8.9700000000000006</v>
      </c>
      <c r="AA428">
        <v>2.9</v>
      </c>
      <c r="AB428">
        <v>0.6</v>
      </c>
      <c r="AC428">
        <v>35.4</v>
      </c>
      <c r="AD428">
        <v>0.09</v>
      </c>
      <c r="AE428">
        <v>3.6</v>
      </c>
      <c r="AF428">
        <v>7.0000000000000001E-3</v>
      </c>
      <c r="AG428">
        <v>0.1</v>
      </c>
      <c r="AH428">
        <v>0.3</v>
      </c>
      <c r="AI428">
        <v>23</v>
      </c>
      <c r="AJ428">
        <v>0.4</v>
      </c>
      <c r="AK428">
        <v>104.4</v>
      </c>
    </row>
    <row r="429" spans="1:37">
      <c r="A429">
        <v>577</v>
      </c>
      <c r="B429">
        <v>1.54</v>
      </c>
      <c r="C429">
        <v>140.6</v>
      </c>
      <c r="D429">
        <v>4.8</v>
      </c>
      <c r="E429">
        <v>3</v>
      </c>
      <c r="F429">
        <v>198.2</v>
      </c>
      <c r="G429">
        <v>0.14000000000000001</v>
      </c>
      <c r="H429">
        <v>0.1</v>
      </c>
      <c r="I429">
        <v>0.38</v>
      </c>
      <c r="J429">
        <v>18.5</v>
      </c>
      <c r="K429">
        <v>49.3</v>
      </c>
      <c r="L429">
        <v>79.73</v>
      </c>
      <c r="M429">
        <v>4.8</v>
      </c>
      <c r="N429">
        <v>4.5999999999999996</v>
      </c>
      <c r="O429">
        <v>28</v>
      </c>
      <c r="P429">
        <v>0.05</v>
      </c>
      <c r="Q429">
        <v>12.1</v>
      </c>
      <c r="R429">
        <v>0.64</v>
      </c>
      <c r="S429">
        <v>465</v>
      </c>
      <c r="T429">
        <v>2.71</v>
      </c>
      <c r="U429">
        <v>4.0000000000000001E-3</v>
      </c>
      <c r="V429">
        <v>56.6</v>
      </c>
      <c r="W429">
        <v>6.8000000000000005E-2</v>
      </c>
      <c r="X429">
        <v>14.27</v>
      </c>
      <c r="Y429">
        <v>0.03</v>
      </c>
      <c r="Z429">
        <v>6.12</v>
      </c>
      <c r="AA429">
        <v>6.1</v>
      </c>
      <c r="AB429">
        <v>1.1000000000000001</v>
      </c>
      <c r="AC429">
        <v>23.3</v>
      </c>
      <c r="AD429">
        <v>0.06</v>
      </c>
      <c r="AE429">
        <v>2.5</v>
      </c>
      <c r="AF429">
        <v>4.9000000000000002E-2</v>
      </c>
      <c r="AG429">
        <v>0.11</v>
      </c>
      <c r="AH429">
        <v>0.3</v>
      </c>
      <c r="AI429">
        <v>68</v>
      </c>
      <c r="AJ429">
        <v>0.2</v>
      </c>
      <c r="AK429">
        <v>109.9</v>
      </c>
    </row>
    <row r="430" spans="1:37">
      <c r="A430">
        <v>229</v>
      </c>
      <c r="B430">
        <v>0.7</v>
      </c>
      <c r="C430">
        <v>11.1</v>
      </c>
      <c r="D430">
        <v>0.7</v>
      </c>
      <c r="E430">
        <v>2</v>
      </c>
      <c r="F430">
        <v>127.3</v>
      </c>
      <c r="G430">
        <v>7.0000000000000007E-2</v>
      </c>
      <c r="H430">
        <v>0.48</v>
      </c>
      <c r="I430">
        <v>0.44</v>
      </c>
      <c r="J430">
        <v>5.0999999999999996</v>
      </c>
      <c r="K430">
        <v>20.7</v>
      </c>
      <c r="L430">
        <v>17.79</v>
      </c>
      <c r="M430">
        <v>1.05</v>
      </c>
      <c r="N430">
        <v>2.8</v>
      </c>
      <c r="O430">
        <v>21</v>
      </c>
      <c r="P430">
        <v>0.04</v>
      </c>
      <c r="Q430">
        <v>3.5</v>
      </c>
      <c r="R430">
        <v>0.22</v>
      </c>
      <c r="S430">
        <v>609</v>
      </c>
      <c r="T430">
        <v>0.79</v>
      </c>
      <c r="U430">
        <v>2.1000000000000001E-2</v>
      </c>
      <c r="V430">
        <v>15.1</v>
      </c>
      <c r="W430">
        <v>7.6999999999999999E-2</v>
      </c>
      <c r="X430">
        <v>6.63</v>
      </c>
      <c r="Y430">
        <v>0.06</v>
      </c>
      <c r="Z430">
        <v>0.64</v>
      </c>
      <c r="AA430">
        <v>0.9</v>
      </c>
      <c r="AB430">
        <v>0.2</v>
      </c>
      <c r="AC430">
        <v>20.100000000000001</v>
      </c>
      <c r="AD430">
        <v>0.01</v>
      </c>
      <c r="AE430">
        <v>0.05</v>
      </c>
      <c r="AF430">
        <v>1.7999999999999999E-2</v>
      </c>
      <c r="AG430">
        <v>0.06</v>
      </c>
      <c r="AH430">
        <v>0.3</v>
      </c>
      <c r="AI430">
        <v>21</v>
      </c>
      <c r="AJ430">
        <v>0.2</v>
      </c>
      <c r="AK430">
        <v>37</v>
      </c>
    </row>
    <row r="431" spans="1:37">
      <c r="A431">
        <v>774</v>
      </c>
      <c r="B431">
        <v>0.88</v>
      </c>
      <c r="C431">
        <v>37.299999999999997</v>
      </c>
      <c r="D431">
        <v>3.9</v>
      </c>
      <c r="E431">
        <v>2</v>
      </c>
      <c r="F431">
        <v>202.6</v>
      </c>
      <c r="G431">
        <v>0.16</v>
      </c>
      <c r="H431">
        <v>0.04</v>
      </c>
      <c r="I431">
        <v>2.82</v>
      </c>
      <c r="J431">
        <v>10.1</v>
      </c>
      <c r="K431">
        <v>47.3</v>
      </c>
      <c r="L431">
        <v>45.55</v>
      </c>
      <c r="M431">
        <v>2.72</v>
      </c>
      <c r="N431">
        <v>2.2999999999999998</v>
      </c>
      <c r="O431">
        <v>55</v>
      </c>
      <c r="P431">
        <v>0.06</v>
      </c>
      <c r="Q431">
        <v>17.3</v>
      </c>
      <c r="R431">
        <v>0.23</v>
      </c>
      <c r="S431">
        <v>223</v>
      </c>
      <c r="T431">
        <v>7.87</v>
      </c>
      <c r="U431">
        <v>4.0000000000000001E-3</v>
      </c>
      <c r="V431">
        <v>78.8</v>
      </c>
      <c r="W431">
        <v>8.5000000000000006E-2</v>
      </c>
      <c r="X431">
        <v>18.21</v>
      </c>
      <c r="Y431">
        <v>0.03</v>
      </c>
      <c r="Z431">
        <v>5.0999999999999996</v>
      </c>
      <c r="AA431">
        <v>2.5</v>
      </c>
      <c r="AB431">
        <v>2.8</v>
      </c>
      <c r="AC431">
        <v>28</v>
      </c>
      <c r="AD431">
        <v>7.0000000000000007E-2</v>
      </c>
      <c r="AE431">
        <v>5.5</v>
      </c>
      <c r="AF431">
        <v>1.4E-2</v>
      </c>
      <c r="AG431">
        <v>0.18</v>
      </c>
      <c r="AH431">
        <v>1.2</v>
      </c>
      <c r="AI431">
        <v>31</v>
      </c>
      <c r="AJ431">
        <v>0.5</v>
      </c>
      <c r="AK431">
        <v>401.6</v>
      </c>
    </row>
    <row r="432" spans="1:37">
      <c r="A432">
        <v>1009</v>
      </c>
      <c r="B432">
        <v>0.84</v>
      </c>
      <c r="C432">
        <v>45.5</v>
      </c>
      <c r="D432">
        <v>4.7</v>
      </c>
      <c r="E432">
        <v>1</v>
      </c>
      <c r="F432">
        <v>305.10000000000002</v>
      </c>
      <c r="G432">
        <v>0.23</v>
      </c>
      <c r="H432">
        <v>0.05</v>
      </c>
      <c r="I432">
        <v>3.02</v>
      </c>
      <c r="J432">
        <v>4.8</v>
      </c>
      <c r="K432">
        <v>29</v>
      </c>
      <c r="L432">
        <v>38.15</v>
      </c>
      <c r="M432">
        <v>3.22</v>
      </c>
      <c r="N432">
        <v>2.2000000000000002</v>
      </c>
      <c r="O432">
        <v>88</v>
      </c>
      <c r="P432">
        <v>7.0000000000000007E-2</v>
      </c>
      <c r="Q432">
        <v>13.9</v>
      </c>
      <c r="R432">
        <v>0.11</v>
      </c>
      <c r="S432">
        <v>90</v>
      </c>
      <c r="T432">
        <v>10.32</v>
      </c>
      <c r="U432">
        <v>5.0000000000000001E-3</v>
      </c>
      <c r="V432">
        <v>65.400000000000006</v>
      </c>
      <c r="W432">
        <v>0.125</v>
      </c>
      <c r="X432">
        <v>32.07</v>
      </c>
      <c r="Y432">
        <v>0.09</v>
      </c>
      <c r="Z432">
        <v>11.16</v>
      </c>
      <c r="AA432">
        <v>3.2</v>
      </c>
      <c r="AB432">
        <v>4.9000000000000004</v>
      </c>
      <c r="AC432">
        <v>99.4</v>
      </c>
      <c r="AD432">
        <v>0.09</v>
      </c>
      <c r="AE432">
        <v>6.3</v>
      </c>
      <c r="AF432">
        <v>4.0000000000000001E-3</v>
      </c>
      <c r="AG432">
        <v>0.28999999999999998</v>
      </c>
      <c r="AH432">
        <v>2.2999999999999998</v>
      </c>
      <c r="AI432">
        <v>36</v>
      </c>
      <c r="AJ432">
        <v>0.2</v>
      </c>
      <c r="AK432">
        <v>403</v>
      </c>
    </row>
    <row r="433" spans="1:37">
      <c r="A433">
        <v>515</v>
      </c>
      <c r="B433">
        <v>0.79</v>
      </c>
      <c r="C433">
        <v>26.9</v>
      </c>
      <c r="D433">
        <v>2.1</v>
      </c>
      <c r="E433">
        <v>1</v>
      </c>
      <c r="F433">
        <v>183.3</v>
      </c>
      <c r="G433">
        <v>0.18</v>
      </c>
      <c r="H433">
        <v>0.14000000000000001</v>
      </c>
      <c r="I433">
        <v>1.85</v>
      </c>
      <c r="J433">
        <v>6.6</v>
      </c>
      <c r="K433">
        <v>47.4</v>
      </c>
      <c r="L433">
        <v>33.54</v>
      </c>
      <c r="M433">
        <v>2.72</v>
      </c>
      <c r="N433">
        <v>2.8</v>
      </c>
      <c r="O433">
        <v>16</v>
      </c>
      <c r="P433">
        <v>7.0000000000000007E-2</v>
      </c>
      <c r="Q433">
        <v>17.2</v>
      </c>
      <c r="R433">
        <v>0.33</v>
      </c>
      <c r="S433">
        <v>183</v>
      </c>
      <c r="T433">
        <v>11.57</v>
      </c>
      <c r="U433">
        <v>4.0000000000000001E-3</v>
      </c>
      <c r="V433">
        <v>65.3</v>
      </c>
      <c r="W433">
        <v>0.14299999999999999</v>
      </c>
      <c r="X433">
        <v>20.78</v>
      </c>
      <c r="Y433">
        <v>0.05</v>
      </c>
      <c r="Z433">
        <v>5.76</v>
      </c>
      <c r="AA433">
        <v>2.1</v>
      </c>
      <c r="AB433">
        <v>3.3</v>
      </c>
      <c r="AC433">
        <v>77.7</v>
      </c>
      <c r="AD433">
        <v>0.09</v>
      </c>
      <c r="AE433">
        <v>4.4000000000000004</v>
      </c>
      <c r="AF433">
        <v>1.9E-2</v>
      </c>
      <c r="AG433">
        <v>0.25</v>
      </c>
      <c r="AH433">
        <v>1.5</v>
      </c>
      <c r="AI433">
        <v>50</v>
      </c>
      <c r="AJ433">
        <v>0.3</v>
      </c>
      <c r="AK433">
        <v>304.2</v>
      </c>
    </row>
    <row r="434" spans="1:37">
      <c r="A434">
        <v>732</v>
      </c>
      <c r="B434">
        <v>0.8</v>
      </c>
      <c r="C434">
        <v>18.2</v>
      </c>
      <c r="D434">
        <v>2.2000000000000002</v>
      </c>
      <c r="E434">
        <v>0.5</v>
      </c>
      <c r="F434">
        <v>288.10000000000002</v>
      </c>
      <c r="G434">
        <v>0.2</v>
      </c>
      <c r="H434">
        <v>0.16</v>
      </c>
      <c r="I434">
        <v>10.47</v>
      </c>
      <c r="J434">
        <v>11.8</v>
      </c>
      <c r="K434">
        <v>38.9</v>
      </c>
      <c r="L434">
        <v>31.67</v>
      </c>
      <c r="M434">
        <v>2.4900000000000002</v>
      </c>
      <c r="N434">
        <v>2.7</v>
      </c>
      <c r="O434">
        <v>7</v>
      </c>
      <c r="P434">
        <v>0.04</v>
      </c>
      <c r="Q434">
        <v>14.3</v>
      </c>
      <c r="R434">
        <v>0.28000000000000003</v>
      </c>
      <c r="S434">
        <v>356</v>
      </c>
      <c r="T434">
        <v>4.5</v>
      </c>
      <c r="U434">
        <v>7.0000000000000001E-3</v>
      </c>
      <c r="V434">
        <v>65.3</v>
      </c>
      <c r="W434">
        <v>0.10199999999999999</v>
      </c>
      <c r="X434">
        <v>17.43</v>
      </c>
      <c r="Y434">
        <v>0.01</v>
      </c>
      <c r="Z434">
        <v>3.42</v>
      </c>
      <c r="AA434">
        <v>1.9</v>
      </c>
      <c r="AB434">
        <v>1.8</v>
      </c>
      <c r="AC434">
        <v>27.9</v>
      </c>
      <c r="AD434">
        <v>0.01</v>
      </c>
      <c r="AE434">
        <v>4.9000000000000004</v>
      </c>
      <c r="AF434">
        <v>1.6E-2</v>
      </c>
      <c r="AG434">
        <v>0.11</v>
      </c>
      <c r="AH434">
        <v>0.9</v>
      </c>
      <c r="AI434">
        <v>27</v>
      </c>
      <c r="AJ434">
        <v>0.1</v>
      </c>
      <c r="AK434">
        <v>538.1</v>
      </c>
    </row>
    <row r="435" spans="1:37">
      <c r="A435">
        <v>276</v>
      </c>
      <c r="B435">
        <v>0.75</v>
      </c>
      <c r="C435">
        <v>12.9</v>
      </c>
      <c r="D435">
        <v>2</v>
      </c>
      <c r="E435">
        <v>2</v>
      </c>
      <c r="F435">
        <v>212.7</v>
      </c>
      <c r="G435">
        <v>0.12</v>
      </c>
      <c r="H435">
        <v>0.11</v>
      </c>
      <c r="I435">
        <v>1.34</v>
      </c>
      <c r="J435">
        <v>6.7</v>
      </c>
      <c r="K435">
        <v>34.1</v>
      </c>
      <c r="L435">
        <v>28.1</v>
      </c>
      <c r="M435">
        <v>1.96</v>
      </c>
      <c r="N435">
        <v>2.5</v>
      </c>
      <c r="O435">
        <v>81</v>
      </c>
      <c r="P435">
        <v>0.04</v>
      </c>
      <c r="Q435">
        <v>16.100000000000001</v>
      </c>
      <c r="R435">
        <v>0.27</v>
      </c>
      <c r="S435">
        <v>229</v>
      </c>
      <c r="T435">
        <v>6.47</v>
      </c>
      <c r="U435">
        <v>6.0000000000000001E-3</v>
      </c>
      <c r="V435">
        <v>38.6</v>
      </c>
      <c r="W435">
        <v>6.0999999999999999E-2</v>
      </c>
      <c r="X435">
        <v>16.54</v>
      </c>
      <c r="Y435">
        <v>0.01</v>
      </c>
      <c r="Z435">
        <v>3.31</v>
      </c>
      <c r="AA435">
        <v>2.8</v>
      </c>
      <c r="AB435">
        <v>1.3</v>
      </c>
      <c r="AC435">
        <v>22.9</v>
      </c>
      <c r="AD435">
        <v>0.05</v>
      </c>
      <c r="AE435">
        <v>4.7</v>
      </c>
      <c r="AF435">
        <v>3.3000000000000002E-2</v>
      </c>
      <c r="AG435">
        <v>0.11</v>
      </c>
      <c r="AH435">
        <v>1.1000000000000001</v>
      </c>
      <c r="AI435">
        <v>34</v>
      </c>
      <c r="AJ435">
        <v>0.2</v>
      </c>
      <c r="AK435">
        <v>193.7</v>
      </c>
    </row>
    <row r="436" spans="1:37">
      <c r="A436">
        <v>658</v>
      </c>
      <c r="B436">
        <v>1.37</v>
      </c>
      <c r="C436">
        <v>25.6</v>
      </c>
      <c r="D436">
        <v>1.5</v>
      </c>
      <c r="E436">
        <v>2</v>
      </c>
      <c r="F436">
        <v>193.1</v>
      </c>
      <c r="G436">
        <v>0.26</v>
      </c>
      <c r="H436">
        <v>7.0000000000000007E-2</v>
      </c>
      <c r="I436">
        <v>2.5099999999999998</v>
      </c>
      <c r="J436">
        <v>6.6</v>
      </c>
      <c r="K436">
        <v>58.7</v>
      </c>
      <c r="L436">
        <v>34.99</v>
      </c>
      <c r="M436">
        <v>3.11</v>
      </c>
      <c r="N436">
        <v>5.9</v>
      </c>
      <c r="O436">
        <v>37</v>
      </c>
      <c r="P436">
        <v>0.05</v>
      </c>
      <c r="Q436">
        <v>15.6</v>
      </c>
      <c r="R436">
        <v>0.35</v>
      </c>
      <c r="S436">
        <v>194</v>
      </c>
      <c r="T436">
        <v>6.16</v>
      </c>
      <c r="U436">
        <v>5.0000000000000001E-3</v>
      </c>
      <c r="V436">
        <v>43.4</v>
      </c>
      <c r="W436">
        <v>0.114</v>
      </c>
      <c r="X436">
        <v>12.41</v>
      </c>
      <c r="Y436">
        <v>0.01</v>
      </c>
      <c r="Z436">
        <v>3.12</v>
      </c>
      <c r="AA436">
        <v>2.9</v>
      </c>
      <c r="AB436">
        <v>0.8</v>
      </c>
      <c r="AC436">
        <v>18.3</v>
      </c>
      <c r="AD436">
        <v>0.04</v>
      </c>
      <c r="AE436">
        <v>4.8</v>
      </c>
      <c r="AF436">
        <v>3.9E-2</v>
      </c>
      <c r="AG436">
        <v>0.16</v>
      </c>
      <c r="AH436">
        <v>0.7</v>
      </c>
      <c r="AI436">
        <v>53</v>
      </c>
      <c r="AJ436">
        <v>0.3</v>
      </c>
      <c r="AK436">
        <v>242.9</v>
      </c>
    </row>
    <row r="437" spans="1:37">
      <c r="A437">
        <v>2793</v>
      </c>
      <c r="B437">
        <v>2.2999999999999998</v>
      </c>
      <c r="C437">
        <v>74.599999999999994</v>
      </c>
      <c r="D437">
        <v>3</v>
      </c>
      <c r="E437">
        <v>2</v>
      </c>
      <c r="F437">
        <v>573.20000000000005</v>
      </c>
      <c r="G437">
        <v>0.34</v>
      </c>
      <c r="H437">
        <v>0.4</v>
      </c>
      <c r="I437">
        <v>1.1399999999999999</v>
      </c>
      <c r="J437">
        <v>2.1</v>
      </c>
      <c r="K437">
        <v>49.1</v>
      </c>
      <c r="L437">
        <v>29.97</v>
      </c>
      <c r="M437">
        <v>4.7300000000000004</v>
      </c>
      <c r="N437">
        <v>7.2</v>
      </c>
      <c r="O437">
        <v>194</v>
      </c>
      <c r="P437">
        <v>7.0000000000000007E-2</v>
      </c>
      <c r="Q437">
        <v>15.7</v>
      </c>
      <c r="R437">
        <v>0.12</v>
      </c>
      <c r="S437">
        <v>56</v>
      </c>
      <c r="T437">
        <v>7.59</v>
      </c>
      <c r="U437">
        <v>6.0000000000000001E-3</v>
      </c>
      <c r="V437">
        <v>27.4</v>
      </c>
      <c r="W437">
        <v>1.6259999999999999</v>
      </c>
      <c r="X437">
        <v>39.96</v>
      </c>
      <c r="Y437">
        <v>0.04</v>
      </c>
      <c r="Z437">
        <v>23.89</v>
      </c>
      <c r="AA437">
        <v>4.8</v>
      </c>
      <c r="AB437">
        <v>3.9</v>
      </c>
      <c r="AC437">
        <v>347.5</v>
      </c>
      <c r="AD437">
        <v>0.11</v>
      </c>
      <c r="AE437">
        <v>8.3000000000000007</v>
      </c>
      <c r="AF437">
        <v>4.3999999999999997E-2</v>
      </c>
      <c r="AG437">
        <v>0.27</v>
      </c>
      <c r="AH437">
        <v>5.9</v>
      </c>
      <c r="AI437">
        <v>106</v>
      </c>
      <c r="AJ437">
        <v>0.7</v>
      </c>
      <c r="AK437">
        <v>117.9</v>
      </c>
    </row>
    <row r="438" spans="1:37">
      <c r="A438">
        <v>232</v>
      </c>
      <c r="B438">
        <v>0.75</v>
      </c>
      <c r="C438">
        <v>23.1</v>
      </c>
      <c r="D438">
        <v>1.7</v>
      </c>
      <c r="E438">
        <v>1</v>
      </c>
      <c r="F438">
        <v>230.5</v>
      </c>
      <c r="G438">
        <v>0.25</v>
      </c>
      <c r="H438">
        <v>0.02</v>
      </c>
      <c r="I438">
        <v>0.81</v>
      </c>
      <c r="J438">
        <v>6.3</v>
      </c>
      <c r="K438">
        <v>18.8</v>
      </c>
      <c r="L438">
        <v>79.849999999999994</v>
      </c>
      <c r="M438">
        <v>2.14</v>
      </c>
      <c r="N438">
        <v>2.9</v>
      </c>
      <c r="O438">
        <v>14</v>
      </c>
      <c r="P438">
        <v>7.0000000000000007E-2</v>
      </c>
      <c r="Q438">
        <v>19.2</v>
      </c>
      <c r="R438">
        <v>0.17</v>
      </c>
      <c r="S438">
        <v>224</v>
      </c>
      <c r="T438">
        <v>2.36</v>
      </c>
      <c r="U438">
        <v>2E-3</v>
      </c>
      <c r="V438">
        <v>36.9</v>
      </c>
      <c r="W438">
        <v>9.0999999999999998E-2</v>
      </c>
      <c r="X438">
        <v>17.09</v>
      </c>
      <c r="Y438">
        <v>0.01</v>
      </c>
      <c r="Z438">
        <v>3.56</v>
      </c>
      <c r="AA438">
        <v>2.2999999999999998</v>
      </c>
      <c r="AB438">
        <v>2</v>
      </c>
      <c r="AC438">
        <v>14.8</v>
      </c>
      <c r="AD438">
        <v>0.11</v>
      </c>
      <c r="AE438">
        <v>4.2</v>
      </c>
      <c r="AF438">
        <v>4.0000000000000001E-3</v>
      </c>
      <c r="AG438">
        <v>7.0000000000000007E-2</v>
      </c>
      <c r="AH438">
        <v>1.2</v>
      </c>
      <c r="AI438">
        <v>21</v>
      </c>
      <c r="AJ438">
        <v>0.1</v>
      </c>
      <c r="AK438">
        <v>165.1</v>
      </c>
    </row>
    <row r="439" spans="1:37">
      <c r="A439">
        <v>1307</v>
      </c>
      <c r="B439">
        <v>0.53</v>
      </c>
      <c r="C439">
        <v>133.19999999999999</v>
      </c>
      <c r="D439">
        <v>4.3</v>
      </c>
      <c r="E439">
        <v>2</v>
      </c>
      <c r="F439">
        <v>206.3</v>
      </c>
      <c r="G439">
        <v>0.24</v>
      </c>
      <c r="H439">
        <v>5.0000000000000001E-3</v>
      </c>
      <c r="I439">
        <v>1.38</v>
      </c>
      <c r="J439">
        <v>13.4</v>
      </c>
      <c r="K439">
        <v>15.9</v>
      </c>
      <c r="L439">
        <v>90.11</v>
      </c>
      <c r="M439">
        <v>2.92</v>
      </c>
      <c r="N439">
        <v>1.7</v>
      </c>
      <c r="O439">
        <v>17</v>
      </c>
      <c r="P439">
        <v>0.06</v>
      </c>
      <c r="Q439">
        <v>25.5</v>
      </c>
      <c r="R439">
        <v>7.0000000000000007E-2</v>
      </c>
      <c r="S439">
        <v>1083</v>
      </c>
      <c r="T439">
        <v>3.56</v>
      </c>
      <c r="U439">
        <v>3.0000000000000001E-3</v>
      </c>
      <c r="V439">
        <v>51.2</v>
      </c>
      <c r="W439">
        <v>9.8000000000000004E-2</v>
      </c>
      <c r="X439">
        <v>42.08</v>
      </c>
      <c r="Y439">
        <v>0.04</v>
      </c>
      <c r="Z439">
        <v>3.79</v>
      </c>
      <c r="AA439">
        <v>1.9</v>
      </c>
      <c r="AB439">
        <v>1</v>
      </c>
      <c r="AC439">
        <v>44.2</v>
      </c>
      <c r="AD439">
        <v>0.1</v>
      </c>
      <c r="AE439">
        <v>3.6</v>
      </c>
      <c r="AF439">
        <v>3.0000000000000001E-3</v>
      </c>
      <c r="AG439">
        <v>0.12</v>
      </c>
      <c r="AH439">
        <v>0.6</v>
      </c>
      <c r="AI439">
        <v>9</v>
      </c>
      <c r="AJ439">
        <v>0.1</v>
      </c>
      <c r="AK439">
        <v>185.6</v>
      </c>
    </row>
    <row r="440" spans="1:37">
      <c r="A440">
        <v>153</v>
      </c>
      <c r="B440">
        <v>1.22</v>
      </c>
      <c r="C440">
        <v>13.7</v>
      </c>
      <c r="D440">
        <v>5.8</v>
      </c>
      <c r="E440">
        <v>1</v>
      </c>
      <c r="F440">
        <v>212.9</v>
      </c>
      <c r="G440">
        <v>0.13</v>
      </c>
      <c r="H440">
        <v>0.17</v>
      </c>
      <c r="I440">
        <v>0.28999999999999998</v>
      </c>
      <c r="J440">
        <v>9.6999999999999993</v>
      </c>
      <c r="K440">
        <v>43</v>
      </c>
      <c r="L440">
        <v>41.25</v>
      </c>
      <c r="M440">
        <v>2.79</v>
      </c>
      <c r="N440">
        <v>4.5999999999999996</v>
      </c>
      <c r="O440">
        <v>13</v>
      </c>
      <c r="P440">
        <v>7.0000000000000007E-2</v>
      </c>
      <c r="Q440">
        <v>12.9</v>
      </c>
      <c r="R440">
        <v>0.59</v>
      </c>
      <c r="S440">
        <v>683</v>
      </c>
      <c r="T440">
        <v>2.4500000000000002</v>
      </c>
      <c r="U440">
        <v>7.0000000000000001E-3</v>
      </c>
      <c r="V440">
        <v>39.6</v>
      </c>
      <c r="W440">
        <v>9.5000000000000001E-2</v>
      </c>
      <c r="X440">
        <v>11.8</v>
      </c>
      <c r="Y440">
        <v>0.01</v>
      </c>
      <c r="Z440">
        <v>2.09</v>
      </c>
      <c r="AA440">
        <v>2.2999999999999998</v>
      </c>
      <c r="AB440">
        <v>0.5</v>
      </c>
      <c r="AC440">
        <v>21</v>
      </c>
      <c r="AD440">
        <v>7.0000000000000007E-2</v>
      </c>
      <c r="AE440">
        <v>0.9</v>
      </c>
      <c r="AF440">
        <v>3.3000000000000002E-2</v>
      </c>
      <c r="AG440">
        <v>0.09</v>
      </c>
      <c r="AH440">
        <v>0.4</v>
      </c>
      <c r="AI440">
        <v>44</v>
      </c>
      <c r="AJ440">
        <v>0.2</v>
      </c>
      <c r="AK440">
        <v>101.9</v>
      </c>
    </row>
    <row r="441" spans="1:37">
      <c r="A441">
        <v>360</v>
      </c>
      <c r="B441">
        <v>1.76</v>
      </c>
      <c r="C441">
        <v>21.7</v>
      </c>
      <c r="D441">
        <v>1.6</v>
      </c>
      <c r="E441">
        <v>2</v>
      </c>
      <c r="F441">
        <v>179.2</v>
      </c>
      <c r="G441">
        <v>0.14000000000000001</v>
      </c>
      <c r="H441">
        <v>0.16</v>
      </c>
      <c r="I441">
        <v>0.5</v>
      </c>
      <c r="J441">
        <v>17.3</v>
      </c>
      <c r="K441">
        <v>83</v>
      </c>
      <c r="L441">
        <v>60.61</v>
      </c>
      <c r="M441">
        <v>3.66</v>
      </c>
      <c r="N441">
        <v>5.0999999999999996</v>
      </c>
      <c r="O441">
        <v>17</v>
      </c>
      <c r="P441">
        <v>7.0000000000000007E-2</v>
      </c>
      <c r="Q441">
        <v>16.2</v>
      </c>
      <c r="R441">
        <v>1.02</v>
      </c>
      <c r="S441">
        <v>820</v>
      </c>
      <c r="T441">
        <v>1.68</v>
      </c>
      <c r="U441">
        <v>5.0000000000000001E-3</v>
      </c>
      <c r="V441">
        <v>86.9</v>
      </c>
      <c r="W441">
        <v>7.6999999999999999E-2</v>
      </c>
      <c r="X441">
        <v>14.06</v>
      </c>
      <c r="Y441">
        <v>0.01</v>
      </c>
      <c r="Z441">
        <v>2.34</v>
      </c>
      <c r="AA441">
        <v>4.4000000000000004</v>
      </c>
      <c r="AB441">
        <v>0.4</v>
      </c>
      <c r="AC441">
        <v>12.3</v>
      </c>
      <c r="AD441">
        <v>0.08</v>
      </c>
      <c r="AE441">
        <v>3.3</v>
      </c>
      <c r="AF441">
        <v>0.05</v>
      </c>
      <c r="AG441">
        <v>7.0000000000000007E-2</v>
      </c>
      <c r="AH441">
        <v>0.4</v>
      </c>
      <c r="AI441">
        <v>53</v>
      </c>
      <c r="AJ441">
        <v>0.2</v>
      </c>
      <c r="AK441">
        <v>94.5</v>
      </c>
    </row>
    <row r="442" spans="1:37">
      <c r="A442">
        <v>331</v>
      </c>
      <c r="B442">
        <v>1.93</v>
      </c>
      <c r="C442">
        <v>16.899999999999999</v>
      </c>
      <c r="D442">
        <v>2.7</v>
      </c>
      <c r="E442">
        <v>2</v>
      </c>
      <c r="F442">
        <v>196.7</v>
      </c>
      <c r="G442">
        <v>0.1</v>
      </c>
      <c r="H442">
        <v>0.24</v>
      </c>
      <c r="I442">
        <v>3.12</v>
      </c>
      <c r="J442">
        <v>22.9</v>
      </c>
      <c r="K442">
        <v>152.4</v>
      </c>
      <c r="L442">
        <v>38.880000000000003</v>
      </c>
      <c r="M442">
        <v>4.09</v>
      </c>
      <c r="N442">
        <v>6</v>
      </c>
      <c r="O442">
        <v>16</v>
      </c>
      <c r="P442">
        <v>7.0000000000000007E-2</v>
      </c>
      <c r="Q442">
        <v>10.199999999999999</v>
      </c>
      <c r="R442">
        <v>1.31</v>
      </c>
      <c r="S442">
        <v>1035</v>
      </c>
      <c r="T442">
        <v>1.61</v>
      </c>
      <c r="U442">
        <v>5.0000000000000001E-3</v>
      </c>
      <c r="V442">
        <v>104.4</v>
      </c>
      <c r="W442">
        <v>9.1999999999999998E-2</v>
      </c>
      <c r="X442">
        <v>10.02</v>
      </c>
      <c r="Y442">
        <v>0.01</v>
      </c>
      <c r="Z442">
        <v>1.64</v>
      </c>
      <c r="AA442">
        <v>6.3</v>
      </c>
      <c r="AB442">
        <v>0.3</v>
      </c>
      <c r="AC442">
        <v>14.1</v>
      </c>
      <c r="AD442">
        <v>0.04</v>
      </c>
      <c r="AE442">
        <v>1.7</v>
      </c>
      <c r="AF442">
        <v>6.4000000000000001E-2</v>
      </c>
      <c r="AG442">
        <v>7.0000000000000007E-2</v>
      </c>
      <c r="AH442">
        <v>0.3</v>
      </c>
      <c r="AI442">
        <v>69</v>
      </c>
      <c r="AJ442">
        <v>0.2</v>
      </c>
      <c r="AK442">
        <v>130.19999999999999</v>
      </c>
    </row>
    <row r="443" spans="1:37">
      <c r="A443">
        <v>46</v>
      </c>
      <c r="B443">
        <v>1.46</v>
      </c>
      <c r="C443">
        <v>14.2</v>
      </c>
      <c r="D443">
        <v>0.6</v>
      </c>
      <c r="E443">
        <v>2</v>
      </c>
      <c r="F443">
        <v>177.1</v>
      </c>
      <c r="G443">
        <v>0.09</v>
      </c>
      <c r="H443">
        <v>0.19</v>
      </c>
      <c r="I443">
        <v>0.24</v>
      </c>
      <c r="J443">
        <v>20</v>
      </c>
      <c r="K443">
        <v>178.1</v>
      </c>
      <c r="L443">
        <v>30.65</v>
      </c>
      <c r="M443">
        <v>3.4</v>
      </c>
      <c r="N443">
        <v>5.0999999999999996</v>
      </c>
      <c r="O443">
        <v>9</v>
      </c>
      <c r="P443">
        <v>0.05</v>
      </c>
      <c r="Q443">
        <v>6.6</v>
      </c>
      <c r="R443">
        <v>0.97</v>
      </c>
      <c r="S443">
        <v>682</v>
      </c>
      <c r="T443">
        <v>1.1499999999999999</v>
      </c>
      <c r="U443">
        <v>8.9999999999999993E-3</v>
      </c>
      <c r="V443">
        <v>108.6</v>
      </c>
      <c r="W443">
        <v>3.5000000000000003E-2</v>
      </c>
      <c r="X443">
        <v>8.7100000000000009</v>
      </c>
      <c r="Y443">
        <v>0.01</v>
      </c>
      <c r="Z443">
        <v>1.17</v>
      </c>
      <c r="AA443">
        <v>4.4000000000000004</v>
      </c>
      <c r="AB443">
        <v>0.1</v>
      </c>
      <c r="AC443">
        <v>11.5</v>
      </c>
      <c r="AD443">
        <v>0.03</v>
      </c>
      <c r="AE443">
        <v>1.1000000000000001</v>
      </c>
      <c r="AF443">
        <v>7.6999999999999999E-2</v>
      </c>
      <c r="AG443">
        <v>0.06</v>
      </c>
      <c r="AH443">
        <v>0.2</v>
      </c>
      <c r="AI443">
        <v>61</v>
      </c>
      <c r="AJ443">
        <v>0.2</v>
      </c>
      <c r="AK443">
        <v>72.900000000000006</v>
      </c>
    </row>
    <row r="444" spans="1:37">
      <c r="A444">
        <v>94</v>
      </c>
      <c r="B444">
        <v>2.09</v>
      </c>
      <c r="C444">
        <v>16.100000000000001</v>
      </c>
      <c r="D444">
        <v>3</v>
      </c>
      <c r="E444">
        <v>2</v>
      </c>
      <c r="F444">
        <v>230.3</v>
      </c>
      <c r="G444">
        <v>7.0000000000000007E-2</v>
      </c>
      <c r="H444">
        <v>0.27</v>
      </c>
      <c r="I444">
        <v>0.19</v>
      </c>
      <c r="J444">
        <v>23.1</v>
      </c>
      <c r="K444">
        <v>164.4</v>
      </c>
      <c r="L444">
        <v>45.63</v>
      </c>
      <c r="M444">
        <v>4.09</v>
      </c>
      <c r="N444">
        <v>6.1</v>
      </c>
      <c r="O444">
        <v>14</v>
      </c>
      <c r="P444">
        <v>0.05</v>
      </c>
      <c r="Q444">
        <v>8.5</v>
      </c>
      <c r="R444">
        <v>1.27</v>
      </c>
      <c r="S444">
        <v>794</v>
      </c>
      <c r="T444">
        <v>1.1000000000000001</v>
      </c>
      <c r="U444">
        <v>6.0000000000000001E-3</v>
      </c>
      <c r="V444">
        <v>114.6</v>
      </c>
      <c r="W444">
        <v>4.1000000000000002E-2</v>
      </c>
      <c r="X444">
        <v>6.35</v>
      </c>
      <c r="Y444">
        <v>0.01</v>
      </c>
      <c r="Z444">
        <v>1.21</v>
      </c>
      <c r="AA444">
        <v>5.6</v>
      </c>
      <c r="AB444">
        <v>0.2</v>
      </c>
      <c r="AC444">
        <v>11.8</v>
      </c>
      <c r="AD444">
        <v>0.06</v>
      </c>
      <c r="AE444">
        <v>1.1000000000000001</v>
      </c>
      <c r="AF444">
        <v>6.8000000000000005E-2</v>
      </c>
      <c r="AG444">
        <v>0.08</v>
      </c>
      <c r="AH444">
        <v>0.3</v>
      </c>
      <c r="AI444">
        <v>73</v>
      </c>
      <c r="AJ444">
        <v>0.2</v>
      </c>
      <c r="AK444">
        <v>71.8</v>
      </c>
    </row>
    <row r="445" spans="1:37">
      <c r="A445">
        <v>75</v>
      </c>
      <c r="B445">
        <v>1.59</v>
      </c>
      <c r="C445">
        <v>10.8</v>
      </c>
      <c r="D445">
        <v>3.5</v>
      </c>
      <c r="E445">
        <v>2</v>
      </c>
      <c r="F445">
        <v>228.5</v>
      </c>
      <c r="G445">
        <v>0.14000000000000001</v>
      </c>
      <c r="H445">
        <v>0.16</v>
      </c>
      <c r="I445">
        <v>0.16</v>
      </c>
      <c r="J445">
        <v>13.4</v>
      </c>
      <c r="K445">
        <v>114.6</v>
      </c>
      <c r="L445">
        <v>26.66</v>
      </c>
      <c r="M445">
        <v>3</v>
      </c>
      <c r="N445">
        <v>5.8</v>
      </c>
      <c r="O445">
        <v>12</v>
      </c>
      <c r="P445">
        <v>0.04</v>
      </c>
      <c r="Q445">
        <v>9.6</v>
      </c>
      <c r="R445">
        <v>0.87</v>
      </c>
      <c r="S445">
        <v>566</v>
      </c>
      <c r="T445">
        <v>0.95</v>
      </c>
      <c r="U445">
        <v>6.0000000000000001E-3</v>
      </c>
      <c r="V445">
        <v>63.7</v>
      </c>
      <c r="W445">
        <v>4.1000000000000002E-2</v>
      </c>
      <c r="X445">
        <v>7.91</v>
      </c>
      <c r="Y445">
        <v>0.01</v>
      </c>
      <c r="Z445">
        <v>0.77</v>
      </c>
      <c r="AA445">
        <v>4.3</v>
      </c>
      <c r="AB445">
        <v>0.1</v>
      </c>
      <c r="AC445">
        <v>10</v>
      </c>
      <c r="AD445">
        <v>0.04</v>
      </c>
      <c r="AE445">
        <v>1</v>
      </c>
      <c r="AF445">
        <v>0.06</v>
      </c>
      <c r="AG445">
        <v>0.1</v>
      </c>
      <c r="AH445">
        <v>0.4</v>
      </c>
      <c r="AI445">
        <v>59</v>
      </c>
      <c r="AJ445">
        <v>0.2</v>
      </c>
      <c r="AK445">
        <v>60.9</v>
      </c>
    </row>
    <row r="446" spans="1:37">
      <c r="A446">
        <v>63</v>
      </c>
      <c r="B446">
        <v>1.34</v>
      </c>
      <c r="C446">
        <v>16.600000000000001</v>
      </c>
      <c r="D446">
        <v>2.6</v>
      </c>
      <c r="E446">
        <v>2</v>
      </c>
      <c r="F446">
        <v>154.9</v>
      </c>
      <c r="G446">
        <v>0.11</v>
      </c>
      <c r="H446">
        <v>0.17</v>
      </c>
      <c r="I446">
        <v>0.23</v>
      </c>
      <c r="J446">
        <v>14.7</v>
      </c>
      <c r="K446">
        <v>129</v>
      </c>
      <c r="L446">
        <v>27.09</v>
      </c>
      <c r="M446">
        <v>3.33</v>
      </c>
      <c r="N446">
        <v>5.5</v>
      </c>
      <c r="O446">
        <v>13</v>
      </c>
      <c r="P446">
        <v>0.06</v>
      </c>
      <c r="Q446">
        <v>6.8</v>
      </c>
      <c r="R446">
        <v>0.89</v>
      </c>
      <c r="S446">
        <v>610</v>
      </c>
      <c r="T446">
        <v>1.02</v>
      </c>
      <c r="U446">
        <v>5.0000000000000001E-3</v>
      </c>
      <c r="V446">
        <v>68</v>
      </c>
      <c r="W446">
        <v>3.6999999999999998E-2</v>
      </c>
      <c r="X446">
        <v>5.86</v>
      </c>
      <c r="Y446">
        <v>0.01</v>
      </c>
      <c r="Z446">
        <v>0.99</v>
      </c>
      <c r="AA446">
        <v>3.9</v>
      </c>
      <c r="AB446">
        <v>0.05</v>
      </c>
      <c r="AC446">
        <v>11.3</v>
      </c>
      <c r="AD446">
        <v>0.04</v>
      </c>
      <c r="AE446">
        <v>1</v>
      </c>
      <c r="AF446">
        <v>0.114</v>
      </c>
      <c r="AG446">
        <v>0.05</v>
      </c>
      <c r="AH446">
        <v>0.3</v>
      </c>
      <c r="AI446">
        <v>67</v>
      </c>
      <c r="AJ446">
        <v>0.2</v>
      </c>
      <c r="AK446">
        <v>77.599999999999994</v>
      </c>
    </row>
    <row r="447" spans="1:37">
      <c r="A447">
        <v>41</v>
      </c>
      <c r="B447">
        <v>1.44</v>
      </c>
      <c r="C447">
        <v>11.6</v>
      </c>
      <c r="D447">
        <v>2.7</v>
      </c>
      <c r="E447">
        <v>2</v>
      </c>
      <c r="F447">
        <v>95.6</v>
      </c>
      <c r="G447">
        <v>0.13</v>
      </c>
      <c r="H447">
        <v>0.2</v>
      </c>
      <c r="I447">
        <v>0.19</v>
      </c>
      <c r="J447">
        <v>13.1</v>
      </c>
      <c r="K447">
        <v>76.2</v>
      </c>
      <c r="L447">
        <v>34.020000000000003</v>
      </c>
      <c r="M447">
        <v>2.87</v>
      </c>
      <c r="N447">
        <v>5</v>
      </c>
      <c r="O447">
        <v>20</v>
      </c>
      <c r="P447">
        <v>0.04</v>
      </c>
      <c r="Q447">
        <v>11.7</v>
      </c>
      <c r="R447">
        <v>0.69</v>
      </c>
      <c r="S447">
        <v>480</v>
      </c>
      <c r="T447">
        <v>0.88</v>
      </c>
      <c r="U447">
        <v>7.0000000000000001E-3</v>
      </c>
      <c r="V447">
        <v>53.3</v>
      </c>
      <c r="W447">
        <v>0.06</v>
      </c>
      <c r="X447">
        <v>6.35</v>
      </c>
      <c r="Y447">
        <v>0.01</v>
      </c>
      <c r="Z447">
        <v>0.9</v>
      </c>
      <c r="AA447">
        <v>4.3</v>
      </c>
      <c r="AB447">
        <v>0.1</v>
      </c>
      <c r="AC447">
        <v>10.7</v>
      </c>
      <c r="AD447">
        <v>0.04</v>
      </c>
      <c r="AE447">
        <v>2.7</v>
      </c>
      <c r="AF447">
        <v>7.0000000000000007E-2</v>
      </c>
      <c r="AG447">
        <v>0.08</v>
      </c>
      <c r="AH447">
        <v>0.5</v>
      </c>
      <c r="AI447">
        <v>54</v>
      </c>
      <c r="AJ447">
        <v>0.3</v>
      </c>
      <c r="AK447">
        <v>55</v>
      </c>
    </row>
    <row r="448" spans="1:37">
      <c r="A448">
        <v>44</v>
      </c>
      <c r="B448">
        <v>0.86</v>
      </c>
      <c r="C448">
        <v>6.7</v>
      </c>
      <c r="D448">
        <v>0.4</v>
      </c>
      <c r="E448">
        <v>2</v>
      </c>
      <c r="F448">
        <v>64.400000000000006</v>
      </c>
      <c r="G448">
        <v>7.0000000000000007E-2</v>
      </c>
      <c r="H448">
        <v>0.08</v>
      </c>
      <c r="I448">
        <v>0.06</v>
      </c>
      <c r="J448">
        <v>6.8</v>
      </c>
      <c r="K448">
        <v>49.1</v>
      </c>
      <c r="L448">
        <v>12.59</v>
      </c>
      <c r="M448">
        <v>1.66</v>
      </c>
      <c r="N448">
        <v>3.9</v>
      </c>
      <c r="O448">
        <v>20</v>
      </c>
      <c r="P448">
        <v>0.02</v>
      </c>
      <c r="Q448">
        <v>4.4000000000000004</v>
      </c>
      <c r="R448">
        <v>0.41</v>
      </c>
      <c r="S448">
        <v>298</v>
      </c>
      <c r="T448">
        <v>0.7</v>
      </c>
      <c r="U448">
        <v>1.4E-2</v>
      </c>
      <c r="V448">
        <v>29.7</v>
      </c>
      <c r="W448">
        <v>3.2000000000000001E-2</v>
      </c>
      <c r="X448">
        <v>3.6</v>
      </c>
      <c r="Y448">
        <v>0.02</v>
      </c>
      <c r="Z448">
        <v>0.45</v>
      </c>
      <c r="AA448">
        <v>1.9</v>
      </c>
      <c r="AB448">
        <v>0.1</v>
      </c>
      <c r="AC448">
        <v>5.9</v>
      </c>
      <c r="AD448">
        <v>0.02</v>
      </c>
      <c r="AE448">
        <v>0.4</v>
      </c>
      <c r="AF448">
        <v>5.1999999999999998E-2</v>
      </c>
      <c r="AG448">
        <v>7.0000000000000007E-2</v>
      </c>
      <c r="AH448">
        <v>0.2</v>
      </c>
      <c r="AI448">
        <v>36</v>
      </c>
      <c r="AJ448">
        <v>0.1</v>
      </c>
      <c r="AK448">
        <v>28.1</v>
      </c>
    </row>
    <row r="449" spans="1:37">
      <c r="A449">
        <v>3530</v>
      </c>
      <c r="B449">
        <v>0.56000000000000005</v>
      </c>
      <c r="C449">
        <v>86.5</v>
      </c>
      <c r="D449">
        <v>4.9000000000000004</v>
      </c>
      <c r="E449">
        <v>0.5</v>
      </c>
      <c r="F449">
        <v>334.7</v>
      </c>
      <c r="G449">
        <v>0.06</v>
      </c>
      <c r="H449">
        <v>0.05</v>
      </c>
      <c r="I449">
        <v>2.59</v>
      </c>
      <c r="J449">
        <v>0.9</v>
      </c>
      <c r="K449">
        <v>20.3</v>
      </c>
      <c r="L449">
        <v>23.97</v>
      </c>
      <c r="M449">
        <v>1.48</v>
      </c>
      <c r="N449">
        <v>2</v>
      </c>
      <c r="O449">
        <v>586</v>
      </c>
      <c r="P449">
        <v>7.0000000000000007E-2</v>
      </c>
      <c r="Q449">
        <v>15.1</v>
      </c>
      <c r="R449">
        <v>0.03</v>
      </c>
      <c r="S449">
        <v>29</v>
      </c>
      <c r="T449">
        <v>19.48</v>
      </c>
      <c r="U449">
        <v>7.0000000000000001E-3</v>
      </c>
      <c r="V449">
        <v>5.6</v>
      </c>
      <c r="W449">
        <v>0.28199999999999997</v>
      </c>
      <c r="X449">
        <v>11.02</v>
      </c>
      <c r="Y449">
        <v>0.08</v>
      </c>
      <c r="Z449">
        <v>15.52</v>
      </c>
      <c r="AA449">
        <v>0.3</v>
      </c>
      <c r="AB449">
        <v>7.3</v>
      </c>
      <c r="AC449">
        <v>51.8</v>
      </c>
      <c r="AD449">
        <v>0.16</v>
      </c>
      <c r="AE449">
        <v>0.1</v>
      </c>
      <c r="AF449">
        <v>3.0000000000000001E-3</v>
      </c>
      <c r="AG449">
        <v>0.93</v>
      </c>
      <c r="AH449">
        <v>6.3</v>
      </c>
      <c r="AI449">
        <v>169</v>
      </c>
      <c r="AJ449">
        <v>0.7</v>
      </c>
      <c r="AK449">
        <v>33.700000000000003</v>
      </c>
    </row>
    <row r="450" spans="1:37">
      <c r="A450">
        <v>1601</v>
      </c>
      <c r="B450">
        <v>1.22</v>
      </c>
      <c r="C450">
        <v>75.3</v>
      </c>
      <c r="D450">
        <v>6.2</v>
      </c>
      <c r="E450">
        <v>1</v>
      </c>
      <c r="F450">
        <v>438.7</v>
      </c>
      <c r="G450">
        <v>0.15</v>
      </c>
      <c r="H450">
        <v>0.08</v>
      </c>
      <c r="I450">
        <v>0.4</v>
      </c>
      <c r="J450">
        <v>7.9</v>
      </c>
      <c r="K450">
        <v>52.9</v>
      </c>
      <c r="L450">
        <v>39.89</v>
      </c>
      <c r="M450">
        <v>3.41</v>
      </c>
      <c r="N450">
        <v>4.3</v>
      </c>
      <c r="O450">
        <v>56</v>
      </c>
      <c r="P450">
        <v>0.05</v>
      </c>
      <c r="Q450">
        <v>15.8</v>
      </c>
      <c r="R450">
        <v>0.31</v>
      </c>
      <c r="S450">
        <v>253</v>
      </c>
      <c r="T450">
        <v>8.5500000000000007</v>
      </c>
      <c r="U450">
        <v>2E-3</v>
      </c>
      <c r="V450">
        <v>38.6</v>
      </c>
      <c r="W450">
        <v>0.122</v>
      </c>
      <c r="X450">
        <v>22.89</v>
      </c>
      <c r="Y450">
        <v>0.06</v>
      </c>
      <c r="Z450">
        <v>8.1999999999999993</v>
      </c>
      <c r="AA450">
        <v>3.1</v>
      </c>
      <c r="AB450">
        <v>4.5999999999999996</v>
      </c>
      <c r="AC450">
        <v>40.1</v>
      </c>
      <c r="AD450">
        <v>7.0000000000000007E-2</v>
      </c>
      <c r="AE450">
        <v>2.4</v>
      </c>
      <c r="AF450">
        <v>0.04</v>
      </c>
      <c r="AG450">
        <v>0.23</v>
      </c>
      <c r="AH450">
        <v>1</v>
      </c>
      <c r="AI450">
        <v>74</v>
      </c>
      <c r="AJ450">
        <v>0.4</v>
      </c>
      <c r="AK450">
        <v>80.3</v>
      </c>
    </row>
    <row r="451" spans="1:37">
      <c r="A451">
        <v>2546</v>
      </c>
      <c r="B451">
        <v>0.75</v>
      </c>
      <c r="C451">
        <v>43.6</v>
      </c>
      <c r="D451">
        <v>4.5</v>
      </c>
      <c r="E451">
        <v>0.5</v>
      </c>
      <c r="F451">
        <v>483.8</v>
      </c>
      <c r="G451">
        <v>0.14000000000000001</v>
      </c>
      <c r="H451">
        <v>0.04</v>
      </c>
      <c r="I451">
        <v>0.32</v>
      </c>
      <c r="J451">
        <v>3.1</v>
      </c>
      <c r="K451">
        <v>30.4</v>
      </c>
      <c r="L451">
        <v>19.38</v>
      </c>
      <c r="M451">
        <v>2.4</v>
      </c>
      <c r="N451">
        <v>3.1</v>
      </c>
      <c r="O451">
        <v>66</v>
      </c>
      <c r="P451">
        <v>7.0000000000000007E-2</v>
      </c>
      <c r="Q451">
        <v>19.600000000000001</v>
      </c>
      <c r="R451">
        <v>0.14000000000000001</v>
      </c>
      <c r="S451">
        <v>94</v>
      </c>
      <c r="T451">
        <v>10.87</v>
      </c>
      <c r="U451">
        <v>1E-3</v>
      </c>
      <c r="V451">
        <v>17.600000000000001</v>
      </c>
      <c r="W451">
        <v>7.0999999999999994E-2</v>
      </c>
      <c r="X451">
        <v>18.010000000000002</v>
      </c>
      <c r="Y451">
        <v>0.1</v>
      </c>
      <c r="Z451">
        <v>9.14</v>
      </c>
      <c r="AA451">
        <v>1.9</v>
      </c>
      <c r="AB451">
        <v>5.0999999999999996</v>
      </c>
      <c r="AC451">
        <v>50.2</v>
      </c>
      <c r="AD451">
        <v>0.14000000000000001</v>
      </c>
      <c r="AE451">
        <v>4.0999999999999996</v>
      </c>
      <c r="AF451">
        <v>3.7999999999999999E-2</v>
      </c>
      <c r="AG451">
        <v>0.32</v>
      </c>
      <c r="AH451">
        <v>0.9</v>
      </c>
      <c r="AI451">
        <v>60</v>
      </c>
      <c r="AJ451">
        <v>0.6</v>
      </c>
      <c r="AK451">
        <v>59.1</v>
      </c>
    </row>
    <row r="452" spans="1:37">
      <c r="A452">
        <v>624</v>
      </c>
      <c r="B452">
        <v>0.73</v>
      </c>
      <c r="C452">
        <v>15.4</v>
      </c>
      <c r="D452">
        <v>1.9</v>
      </c>
      <c r="E452">
        <v>0.5</v>
      </c>
      <c r="F452">
        <v>204.8</v>
      </c>
      <c r="G452">
        <v>0.06</v>
      </c>
      <c r="H452">
        <v>0.1</v>
      </c>
      <c r="I452">
        <v>1.23</v>
      </c>
      <c r="J452">
        <v>4.3</v>
      </c>
      <c r="K452">
        <v>32.200000000000003</v>
      </c>
      <c r="L452">
        <v>18.5</v>
      </c>
      <c r="M452">
        <v>1.5</v>
      </c>
      <c r="N452">
        <v>2.5</v>
      </c>
      <c r="O452">
        <v>39</v>
      </c>
      <c r="P452">
        <v>0.06</v>
      </c>
      <c r="Q452">
        <v>14.3</v>
      </c>
      <c r="R452">
        <v>0.22</v>
      </c>
      <c r="S452">
        <v>122</v>
      </c>
      <c r="T452">
        <v>2.74</v>
      </c>
      <c r="U452">
        <v>1.2E-2</v>
      </c>
      <c r="V452">
        <v>28.8</v>
      </c>
      <c r="W452">
        <v>5.3999999999999999E-2</v>
      </c>
      <c r="X452">
        <v>14.58</v>
      </c>
      <c r="Y452">
        <v>0.01</v>
      </c>
      <c r="Z452">
        <v>2.0499999999999998</v>
      </c>
      <c r="AA452">
        <v>1.5</v>
      </c>
      <c r="AB452">
        <v>0.9</v>
      </c>
      <c r="AC452">
        <v>25.6</v>
      </c>
      <c r="AD452">
        <v>0.05</v>
      </c>
      <c r="AE452">
        <v>1</v>
      </c>
      <c r="AF452">
        <v>2.5999999999999999E-2</v>
      </c>
      <c r="AG452">
        <v>0.12</v>
      </c>
      <c r="AH452">
        <v>0.6</v>
      </c>
      <c r="AI452">
        <v>32</v>
      </c>
      <c r="AJ452">
        <v>0.1</v>
      </c>
      <c r="AK452">
        <v>108.6</v>
      </c>
    </row>
    <row r="453" spans="1:37">
      <c r="A453">
        <v>380</v>
      </c>
      <c r="B453">
        <v>0.68</v>
      </c>
      <c r="C453">
        <v>40.200000000000003</v>
      </c>
      <c r="D453">
        <v>3</v>
      </c>
      <c r="E453">
        <v>0.5</v>
      </c>
      <c r="F453">
        <v>236.9</v>
      </c>
      <c r="G453">
        <v>0.08</v>
      </c>
      <c r="H453">
        <v>0.17</v>
      </c>
      <c r="I453">
        <v>1.78</v>
      </c>
      <c r="J453">
        <v>5.6</v>
      </c>
      <c r="K453">
        <v>44.7</v>
      </c>
      <c r="L453">
        <v>29.95</v>
      </c>
      <c r="M453">
        <v>1.97</v>
      </c>
      <c r="N453">
        <v>2</v>
      </c>
      <c r="O453">
        <v>25</v>
      </c>
      <c r="P453">
        <v>7.0000000000000007E-2</v>
      </c>
      <c r="Q453">
        <v>24.4</v>
      </c>
      <c r="R453">
        <v>0.22</v>
      </c>
      <c r="S453">
        <v>190</v>
      </c>
      <c r="T453">
        <v>6.83</v>
      </c>
      <c r="U453">
        <v>2E-3</v>
      </c>
      <c r="V453">
        <v>45.8</v>
      </c>
      <c r="W453">
        <v>8.3000000000000004E-2</v>
      </c>
      <c r="X453">
        <v>16.13</v>
      </c>
      <c r="Y453">
        <v>0.01</v>
      </c>
      <c r="Z453">
        <v>4.59</v>
      </c>
      <c r="AA453">
        <v>1.7</v>
      </c>
      <c r="AB453">
        <v>2.5</v>
      </c>
      <c r="AC453">
        <v>34.9</v>
      </c>
      <c r="AD453">
        <v>0.03</v>
      </c>
      <c r="AE453">
        <v>3.3</v>
      </c>
      <c r="AF453">
        <v>1.4999999999999999E-2</v>
      </c>
      <c r="AG453">
        <v>0.16</v>
      </c>
      <c r="AH453">
        <v>0.9</v>
      </c>
      <c r="AI453">
        <v>39</v>
      </c>
      <c r="AJ453">
        <v>0.2</v>
      </c>
      <c r="AK453">
        <v>248.7</v>
      </c>
    </row>
    <row r="454" spans="1:37">
      <c r="A454">
        <v>483</v>
      </c>
      <c r="B454">
        <v>1.1200000000000001</v>
      </c>
      <c r="C454">
        <v>163.9</v>
      </c>
      <c r="D454">
        <v>2</v>
      </c>
      <c r="E454">
        <v>0.5</v>
      </c>
      <c r="F454">
        <v>425.4</v>
      </c>
      <c r="G454">
        <v>0.05</v>
      </c>
      <c r="H454">
        <v>0.36</v>
      </c>
      <c r="I454">
        <v>3.97</v>
      </c>
      <c r="J454">
        <v>39.1</v>
      </c>
      <c r="K454">
        <v>63.5</v>
      </c>
      <c r="L454">
        <v>76.23</v>
      </c>
      <c r="M454">
        <v>8.01</v>
      </c>
      <c r="N454">
        <v>2.9</v>
      </c>
      <c r="O454">
        <v>77</v>
      </c>
      <c r="P454">
        <v>7.0000000000000007E-2</v>
      </c>
      <c r="Q454">
        <v>23</v>
      </c>
      <c r="R454">
        <v>0.26</v>
      </c>
      <c r="S454">
        <v>1736</v>
      </c>
      <c r="T454">
        <v>5.79</v>
      </c>
      <c r="U454">
        <v>4.0000000000000001E-3</v>
      </c>
      <c r="V454">
        <v>328.5</v>
      </c>
      <c r="W454">
        <v>0.13500000000000001</v>
      </c>
      <c r="X454">
        <v>10.96</v>
      </c>
      <c r="Y454">
        <v>0.01</v>
      </c>
      <c r="Z454">
        <v>3.21</v>
      </c>
      <c r="AA454">
        <v>9.1</v>
      </c>
      <c r="AB454">
        <v>2.6</v>
      </c>
      <c r="AC454">
        <v>20</v>
      </c>
      <c r="AD454">
        <v>0.05</v>
      </c>
      <c r="AE454">
        <v>2.6</v>
      </c>
      <c r="AF454">
        <v>6.0000000000000001E-3</v>
      </c>
      <c r="AG454">
        <v>0.54</v>
      </c>
      <c r="AH454">
        <v>0.9</v>
      </c>
      <c r="AI454">
        <v>45</v>
      </c>
      <c r="AJ454">
        <v>0.3</v>
      </c>
      <c r="AK454">
        <v>555.29999999999995</v>
      </c>
    </row>
    <row r="455" spans="1:37">
      <c r="A455">
        <v>1817</v>
      </c>
      <c r="B455">
        <v>0.66</v>
      </c>
      <c r="C455">
        <v>25.6</v>
      </c>
      <c r="D455">
        <v>13.2</v>
      </c>
      <c r="E455">
        <v>1</v>
      </c>
      <c r="F455">
        <v>325.89999999999998</v>
      </c>
      <c r="G455">
        <v>0.23</v>
      </c>
      <c r="H455">
        <v>0.03</v>
      </c>
      <c r="I455">
        <v>1.08</v>
      </c>
      <c r="J455">
        <v>4.8</v>
      </c>
      <c r="K455">
        <v>36.6</v>
      </c>
      <c r="L455">
        <v>26.32</v>
      </c>
      <c r="M455">
        <v>2.0299999999999998</v>
      </c>
      <c r="N455">
        <v>1.8</v>
      </c>
      <c r="O455">
        <v>220</v>
      </c>
      <c r="P455">
        <v>0.05</v>
      </c>
      <c r="Q455">
        <v>31</v>
      </c>
      <c r="R455">
        <v>0.2</v>
      </c>
      <c r="S455">
        <v>69</v>
      </c>
      <c r="T455">
        <v>6.83</v>
      </c>
      <c r="U455">
        <v>1E-3</v>
      </c>
      <c r="V455">
        <v>43.1</v>
      </c>
      <c r="W455">
        <v>8.7999999999999995E-2</v>
      </c>
      <c r="X455">
        <v>23.31</v>
      </c>
      <c r="Y455">
        <v>7.0000000000000007E-2</v>
      </c>
      <c r="Z455">
        <v>11.99</v>
      </c>
      <c r="AA455">
        <v>1.3</v>
      </c>
      <c r="AB455">
        <v>10.6</v>
      </c>
      <c r="AC455">
        <v>40.299999999999997</v>
      </c>
      <c r="AD455">
        <v>0.08</v>
      </c>
      <c r="AE455">
        <v>8</v>
      </c>
      <c r="AF455">
        <v>8.9999999999999993E-3</v>
      </c>
      <c r="AG455">
        <v>0.2</v>
      </c>
      <c r="AH455">
        <v>0.9</v>
      </c>
      <c r="AI455">
        <v>41</v>
      </c>
      <c r="AJ455">
        <v>0.3</v>
      </c>
      <c r="AK455">
        <v>160</v>
      </c>
    </row>
    <row r="456" spans="1:37">
      <c r="A456">
        <v>1741</v>
      </c>
      <c r="B456">
        <v>0.39</v>
      </c>
      <c r="C456">
        <v>45.1</v>
      </c>
      <c r="D456">
        <v>6.6</v>
      </c>
      <c r="E456">
        <v>1</v>
      </c>
      <c r="F456">
        <v>432</v>
      </c>
      <c r="G456">
        <v>0.32</v>
      </c>
      <c r="H456">
        <v>7.0000000000000007E-2</v>
      </c>
      <c r="I456">
        <v>2.61</v>
      </c>
      <c r="J456">
        <v>4.7</v>
      </c>
      <c r="K456">
        <v>9.3000000000000007</v>
      </c>
      <c r="L456">
        <v>51.21</v>
      </c>
      <c r="M456">
        <v>1.7</v>
      </c>
      <c r="N456">
        <v>1.2</v>
      </c>
      <c r="O456">
        <v>137</v>
      </c>
      <c r="P456">
        <v>0.06</v>
      </c>
      <c r="Q456">
        <v>7.5</v>
      </c>
      <c r="R456">
        <v>0.05</v>
      </c>
      <c r="S456">
        <v>83</v>
      </c>
      <c r="T456">
        <v>7.32</v>
      </c>
      <c r="U456">
        <v>8.0000000000000002E-3</v>
      </c>
      <c r="V456">
        <v>39.700000000000003</v>
      </c>
      <c r="W456">
        <v>0.16</v>
      </c>
      <c r="X456">
        <v>72.2</v>
      </c>
      <c r="Y456">
        <v>0.09</v>
      </c>
      <c r="Z456">
        <v>17.079999999999998</v>
      </c>
      <c r="AA456">
        <v>0.4</v>
      </c>
      <c r="AB456">
        <v>8.9</v>
      </c>
      <c r="AC456">
        <v>73.8</v>
      </c>
      <c r="AD456">
        <v>0.08</v>
      </c>
      <c r="AE456">
        <v>0.1</v>
      </c>
      <c r="AF456">
        <v>1E-3</v>
      </c>
      <c r="AG456">
        <v>0.41</v>
      </c>
      <c r="AH456">
        <v>2.4</v>
      </c>
      <c r="AI456">
        <v>24</v>
      </c>
      <c r="AJ456">
        <v>0.3</v>
      </c>
      <c r="AK456">
        <v>283.5</v>
      </c>
    </row>
    <row r="457" spans="1:37">
      <c r="A457">
        <v>586</v>
      </c>
      <c r="B457">
        <v>0.84</v>
      </c>
      <c r="C457">
        <v>10.6</v>
      </c>
      <c r="D457">
        <v>0.5</v>
      </c>
      <c r="E457">
        <v>0.5</v>
      </c>
      <c r="F457">
        <v>87.1</v>
      </c>
      <c r="G457">
        <v>7.0000000000000007E-2</v>
      </c>
      <c r="H457">
        <v>0.06</v>
      </c>
      <c r="I457">
        <v>0.55000000000000004</v>
      </c>
      <c r="J457">
        <v>6.8</v>
      </c>
      <c r="K457">
        <v>38.4</v>
      </c>
      <c r="L457">
        <v>20.77</v>
      </c>
      <c r="M457">
        <v>1.9</v>
      </c>
      <c r="N457">
        <v>3.5</v>
      </c>
      <c r="O457">
        <v>30</v>
      </c>
      <c r="P457">
        <v>0.03</v>
      </c>
      <c r="Q457">
        <v>3.8</v>
      </c>
      <c r="R457">
        <v>0.33</v>
      </c>
      <c r="S457">
        <v>291</v>
      </c>
      <c r="T457">
        <v>1.23</v>
      </c>
      <c r="U457">
        <v>1.2999999999999999E-2</v>
      </c>
      <c r="V457">
        <v>29</v>
      </c>
      <c r="W457">
        <v>5.2999999999999999E-2</v>
      </c>
      <c r="X457">
        <v>4.5199999999999996</v>
      </c>
      <c r="Y457">
        <v>0.01</v>
      </c>
      <c r="Z457">
        <v>0.67</v>
      </c>
      <c r="AA457">
        <v>0.9</v>
      </c>
      <c r="AB457">
        <v>0.3</v>
      </c>
      <c r="AC457">
        <v>6.8</v>
      </c>
      <c r="AD457">
        <v>0.03</v>
      </c>
      <c r="AE457">
        <v>0.05</v>
      </c>
      <c r="AF457">
        <v>3.2000000000000001E-2</v>
      </c>
      <c r="AG457">
        <v>0.04</v>
      </c>
      <c r="AH457">
        <v>0.2</v>
      </c>
      <c r="AI457">
        <v>39</v>
      </c>
      <c r="AJ457">
        <v>0.1</v>
      </c>
      <c r="AK457">
        <v>47.7</v>
      </c>
    </row>
    <row r="458" spans="1:37">
      <c r="A458">
        <v>1058</v>
      </c>
      <c r="B458">
        <v>0.39</v>
      </c>
      <c r="C458">
        <v>151.80000000000001</v>
      </c>
      <c r="D458">
        <v>5.8</v>
      </c>
      <c r="E458">
        <v>0.5</v>
      </c>
      <c r="F458">
        <v>173.2</v>
      </c>
      <c r="G458">
        <v>0.17</v>
      </c>
      <c r="H458">
        <v>0.09</v>
      </c>
      <c r="I458">
        <v>2.4500000000000002</v>
      </c>
      <c r="J458">
        <v>11.5</v>
      </c>
      <c r="K458">
        <v>17</v>
      </c>
      <c r="L458">
        <v>67.95</v>
      </c>
      <c r="M458">
        <v>3.38</v>
      </c>
      <c r="N458">
        <v>1.3</v>
      </c>
      <c r="O458">
        <v>33</v>
      </c>
      <c r="P458">
        <v>0.04</v>
      </c>
      <c r="Q458">
        <v>19.8</v>
      </c>
      <c r="R458">
        <v>0.02</v>
      </c>
      <c r="S458">
        <v>182</v>
      </c>
      <c r="T458">
        <v>14.46</v>
      </c>
      <c r="U458">
        <v>2E-3</v>
      </c>
      <c r="V458">
        <v>132.69999999999999</v>
      </c>
      <c r="W458">
        <v>0.19800000000000001</v>
      </c>
      <c r="X458">
        <v>41.58</v>
      </c>
      <c r="Y458">
        <v>0.04</v>
      </c>
      <c r="Z458">
        <v>34.51</v>
      </c>
      <c r="AA458">
        <v>2.4</v>
      </c>
      <c r="AB458">
        <v>6.7</v>
      </c>
      <c r="AC458">
        <v>137.69999999999999</v>
      </c>
      <c r="AD458">
        <v>0.12</v>
      </c>
      <c r="AE458">
        <v>1.5</v>
      </c>
      <c r="AF458">
        <v>4.0000000000000001E-3</v>
      </c>
      <c r="AG458">
        <v>0.33</v>
      </c>
      <c r="AH458">
        <v>2.9</v>
      </c>
      <c r="AI458">
        <v>62</v>
      </c>
      <c r="AJ458">
        <v>1.1000000000000001</v>
      </c>
      <c r="AK458">
        <v>590.29999999999995</v>
      </c>
    </row>
    <row r="459" spans="1:37">
      <c r="A459">
        <v>1849</v>
      </c>
      <c r="B459">
        <v>0.32</v>
      </c>
      <c r="C459">
        <v>11.9</v>
      </c>
      <c r="D459">
        <v>3.9</v>
      </c>
      <c r="E459">
        <v>2</v>
      </c>
      <c r="F459">
        <v>83.2</v>
      </c>
      <c r="G459">
        <v>0.12</v>
      </c>
      <c r="H459">
        <v>0.85</v>
      </c>
      <c r="I459">
        <v>72.06</v>
      </c>
      <c r="J459">
        <v>11.3</v>
      </c>
      <c r="K459">
        <v>8.3000000000000007</v>
      </c>
      <c r="L459">
        <v>33.35</v>
      </c>
      <c r="M459">
        <v>2.31</v>
      </c>
      <c r="N459">
        <v>0.4</v>
      </c>
      <c r="O459">
        <v>105</v>
      </c>
      <c r="P459">
        <v>0.04</v>
      </c>
      <c r="Q459">
        <v>20.6</v>
      </c>
      <c r="R459">
        <v>0.37</v>
      </c>
      <c r="S459">
        <v>518</v>
      </c>
      <c r="T459">
        <v>2.61</v>
      </c>
      <c r="U459">
        <v>2E-3</v>
      </c>
      <c r="V459">
        <v>56.1</v>
      </c>
      <c r="W459">
        <v>0.114</v>
      </c>
      <c r="X459">
        <v>20.56</v>
      </c>
      <c r="Y459">
        <v>0.01</v>
      </c>
      <c r="Z459">
        <v>8.4600000000000009</v>
      </c>
      <c r="AA459">
        <v>3.2</v>
      </c>
      <c r="AB459">
        <v>5.6</v>
      </c>
      <c r="AC459">
        <v>49.5</v>
      </c>
      <c r="AD459">
        <v>0.04</v>
      </c>
      <c r="AE459">
        <v>1.8</v>
      </c>
      <c r="AF459">
        <v>2E-3</v>
      </c>
      <c r="AG459">
        <v>0.12</v>
      </c>
      <c r="AH459">
        <v>0.7</v>
      </c>
      <c r="AI459">
        <v>10</v>
      </c>
      <c r="AJ459">
        <v>0.1</v>
      </c>
      <c r="AK459">
        <v>267.39999999999998</v>
      </c>
    </row>
    <row r="460" spans="1:37">
      <c r="A460">
        <v>1045</v>
      </c>
      <c r="B460">
        <v>0.98</v>
      </c>
      <c r="C460">
        <v>124</v>
      </c>
      <c r="D460">
        <v>6.3</v>
      </c>
      <c r="E460">
        <v>1</v>
      </c>
      <c r="F460">
        <v>229.4</v>
      </c>
      <c r="G460">
        <v>0.14000000000000001</v>
      </c>
      <c r="H460">
        <v>0.06</v>
      </c>
      <c r="I460">
        <v>2.12</v>
      </c>
      <c r="J460">
        <v>13.7</v>
      </c>
      <c r="K460">
        <v>27.4</v>
      </c>
      <c r="L460">
        <v>62.05</v>
      </c>
      <c r="M460">
        <v>3.01</v>
      </c>
      <c r="N460">
        <v>2.7</v>
      </c>
      <c r="O460">
        <v>61</v>
      </c>
      <c r="P460">
        <v>0.04</v>
      </c>
      <c r="Q460">
        <v>16.3</v>
      </c>
      <c r="R460">
        <v>0.16</v>
      </c>
      <c r="S460">
        <v>548</v>
      </c>
      <c r="T460">
        <v>5.19</v>
      </c>
      <c r="U460">
        <v>6.0000000000000001E-3</v>
      </c>
      <c r="V460">
        <v>55.2</v>
      </c>
      <c r="W460">
        <v>8.5000000000000006E-2</v>
      </c>
      <c r="X460">
        <v>40.97</v>
      </c>
      <c r="Y460">
        <v>0.04</v>
      </c>
      <c r="Z460">
        <v>8.01</v>
      </c>
      <c r="AA460">
        <v>2.2999999999999998</v>
      </c>
      <c r="AB460">
        <v>3.4</v>
      </c>
      <c r="AC460">
        <v>48</v>
      </c>
      <c r="AD460">
        <v>0.08</v>
      </c>
      <c r="AE460">
        <v>0.9</v>
      </c>
      <c r="AF460">
        <v>0.01</v>
      </c>
      <c r="AG460">
        <v>0.2</v>
      </c>
      <c r="AH460">
        <v>1.4</v>
      </c>
      <c r="AI460">
        <v>39</v>
      </c>
      <c r="AJ460">
        <v>0.5</v>
      </c>
      <c r="AK460">
        <v>259.3</v>
      </c>
    </row>
    <row r="461" spans="1:37">
      <c r="A461">
        <v>134</v>
      </c>
      <c r="B461">
        <v>0.43</v>
      </c>
      <c r="C461">
        <v>4.7</v>
      </c>
      <c r="D461">
        <v>0.6</v>
      </c>
      <c r="E461">
        <v>0.5</v>
      </c>
      <c r="F461">
        <v>57</v>
      </c>
      <c r="G461">
        <v>0.06</v>
      </c>
      <c r="H461">
        <v>0.05</v>
      </c>
      <c r="I461">
        <v>0.67</v>
      </c>
      <c r="J461">
        <v>2.4</v>
      </c>
      <c r="K461">
        <v>7.5</v>
      </c>
      <c r="L461">
        <v>7.28</v>
      </c>
      <c r="M461">
        <v>0.79</v>
      </c>
      <c r="N461">
        <v>2.2999999999999998</v>
      </c>
      <c r="O461">
        <v>16</v>
      </c>
      <c r="P461">
        <v>0.02</v>
      </c>
      <c r="Q461">
        <v>2.7</v>
      </c>
      <c r="R461">
        <v>7.0000000000000007E-2</v>
      </c>
      <c r="S461">
        <v>229</v>
      </c>
      <c r="T461">
        <v>0.55000000000000004</v>
      </c>
      <c r="U461">
        <v>2.1000000000000001E-2</v>
      </c>
      <c r="V461">
        <v>4.5</v>
      </c>
      <c r="W461">
        <v>3.3000000000000002E-2</v>
      </c>
      <c r="X461">
        <v>3.14</v>
      </c>
      <c r="Y461">
        <v>0.01</v>
      </c>
      <c r="Z461">
        <v>0.28000000000000003</v>
      </c>
      <c r="AA461">
        <v>0.2</v>
      </c>
      <c r="AB461">
        <v>0.05</v>
      </c>
      <c r="AC461">
        <v>5.8</v>
      </c>
      <c r="AD461">
        <v>0.02</v>
      </c>
      <c r="AE461">
        <v>0.05</v>
      </c>
      <c r="AF461">
        <v>0.01</v>
      </c>
      <c r="AG461">
        <v>0.04</v>
      </c>
      <c r="AH461">
        <v>0.2</v>
      </c>
      <c r="AI461">
        <v>19</v>
      </c>
      <c r="AJ461">
        <v>0.05</v>
      </c>
      <c r="AK461">
        <v>20.2</v>
      </c>
    </row>
    <row r="462" spans="1:37">
      <c r="A462">
        <v>625</v>
      </c>
      <c r="B462">
        <v>1.04</v>
      </c>
      <c r="C462">
        <v>70.2</v>
      </c>
      <c r="D462">
        <v>2.4</v>
      </c>
      <c r="E462">
        <v>0.5</v>
      </c>
      <c r="F462">
        <v>265</v>
      </c>
      <c r="G462">
        <v>0.13</v>
      </c>
      <c r="H462">
        <v>0.12</v>
      </c>
      <c r="I462">
        <v>1.98</v>
      </c>
      <c r="J462">
        <v>14.4</v>
      </c>
      <c r="K462">
        <v>64.2</v>
      </c>
      <c r="L462">
        <v>32.96</v>
      </c>
      <c r="M462">
        <v>3.15</v>
      </c>
      <c r="N462">
        <v>3.8</v>
      </c>
      <c r="O462">
        <v>24</v>
      </c>
      <c r="P462">
        <v>0.05</v>
      </c>
      <c r="Q462">
        <v>11.3</v>
      </c>
      <c r="R462">
        <v>0.37</v>
      </c>
      <c r="S462">
        <v>1248</v>
      </c>
      <c r="T462">
        <v>2.9</v>
      </c>
      <c r="U462">
        <v>3.0000000000000001E-3</v>
      </c>
      <c r="V462">
        <v>49.7</v>
      </c>
      <c r="W462">
        <v>0.10299999999999999</v>
      </c>
      <c r="X462">
        <v>16.16</v>
      </c>
      <c r="Y462">
        <v>0.05</v>
      </c>
      <c r="Z462">
        <v>4.84</v>
      </c>
      <c r="AA462">
        <v>1</v>
      </c>
      <c r="AB462">
        <v>1.4</v>
      </c>
      <c r="AC462">
        <v>19.3</v>
      </c>
      <c r="AD462">
        <v>0.06</v>
      </c>
      <c r="AE462">
        <v>0.1</v>
      </c>
      <c r="AF462">
        <v>1.0999999999999999E-2</v>
      </c>
      <c r="AG462">
        <v>0.12</v>
      </c>
      <c r="AH462">
        <v>0.6</v>
      </c>
      <c r="AI462">
        <v>49</v>
      </c>
      <c r="AJ462">
        <v>0.2</v>
      </c>
      <c r="AK462">
        <v>160.80000000000001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V24"/>
  <sheetViews>
    <sheetView workbookViewId="0">
      <selection activeCell="G28" sqref="G28"/>
    </sheetView>
  </sheetViews>
  <sheetFormatPr defaultRowHeight="15"/>
  <cols>
    <col min="1" max="1" width="19.7109375" customWidth="1"/>
    <col min="2" max="2" width="13.85546875" bestFit="1" customWidth="1"/>
    <col min="3" max="3" width="10.42578125" bestFit="1" customWidth="1"/>
    <col min="4" max="4" width="8.85546875" bestFit="1" customWidth="1"/>
    <col min="5" max="5" width="7.28515625" bestFit="1" customWidth="1"/>
    <col min="6" max="6" width="9.28515625" bestFit="1" customWidth="1"/>
    <col min="7" max="7" width="17.28515625" bestFit="1" customWidth="1"/>
    <col min="8" max="8" width="9.42578125" bestFit="1" customWidth="1"/>
    <col min="9" max="9" width="12" bestFit="1" customWidth="1"/>
    <col min="10" max="10" width="10.85546875" bestFit="1" customWidth="1"/>
    <col min="11" max="11" width="12" bestFit="1" customWidth="1"/>
    <col min="12" max="12" width="12.140625" bestFit="1" customWidth="1"/>
    <col min="13" max="13" width="12.42578125" bestFit="1" customWidth="1"/>
    <col min="14" max="14" width="12.140625" bestFit="1" customWidth="1"/>
    <col min="15" max="15" width="11.42578125" bestFit="1" customWidth="1"/>
    <col min="16" max="16" width="12.42578125" bestFit="1" customWidth="1"/>
    <col min="17" max="17" width="12" bestFit="1" customWidth="1"/>
    <col min="18" max="18" width="11.140625" bestFit="1" customWidth="1"/>
    <col min="19" max="20" width="12.5703125" bestFit="1" customWidth="1"/>
    <col min="21" max="21" width="12.140625" bestFit="1" customWidth="1"/>
    <col min="22" max="22" width="12.5703125" bestFit="1" customWidth="1"/>
    <col min="23" max="23" width="11.140625" bestFit="1" customWidth="1"/>
    <col min="24" max="24" width="12.5703125" bestFit="1" customWidth="1"/>
    <col min="25" max="25" width="12" bestFit="1" customWidth="1"/>
    <col min="26" max="26" width="10.140625" bestFit="1" customWidth="1"/>
    <col min="27" max="27" width="12.140625" bestFit="1" customWidth="1"/>
    <col min="28" max="28" width="11.7109375" bestFit="1" customWidth="1"/>
    <col min="29" max="30" width="13.28515625" bestFit="1" customWidth="1"/>
    <col min="31" max="31" width="11.42578125" bestFit="1" customWidth="1"/>
    <col min="32" max="32" width="12.28515625" bestFit="1" customWidth="1"/>
    <col min="33" max="33" width="10.140625" bestFit="1" customWidth="1"/>
    <col min="34" max="34" width="12.5703125" bestFit="1" customWidth="1"/>
    <col min="35" max="35" width="10" bestFit="1" customWidth="1"/>
    <col min="36" max="36" width="12.42578125" bestFit="1" customWidth="1"/>
    <col min="37" max="37" width="12.140625" bestFit="1" customWidth="1"/>
    <col min="38" max="38" width="12.42578125" bestFit="1" customWidth="1"/>
    <col min="39" max="39" width="12" bestFit="1" customWidth="1"/>
    <col min="40" max="41" width="12.42578125" bestFit="1" customWidth="1"/>
    <col min="42" max="42" width="10.5703125" bestFit="1" customWidth="1"/>
    <col min="43" max="43" width="11.85546875" bestFit="1" customWidth="1"/>
    <col min="44" max="45" width="11.5703125" bestFit="1" customWidth="1"/>
    <col min="46" max="46" width="12.140625" bestFit="1" customWidth="1"/>
    <col min="47" max="47" width="12.42578125" bestFit="1" customWidth="1"/>
  </cols>
  <sheetData>
    <row r="1" spans="1:48">
      <c r="A1" s="11" t="s">
        <v>1041</v>
      </c>
      <c r="B1" s="12"/>
      <c r="C1" s="12"/>
      <c r="D1" s="12"/>
      <c r="E1" s="12"/>
      <c r="F1" s="12"/>
      <c r="G1" s="12"/>
      <c r="H1" s="12" t="s">
        <v>1055</v>
      </c>
      <c r="I1" s="12" t="s">
        <v>1098</v>
      </c>
      <c r="J1" s="12" t="s">
        <v>1098</v>
      </c>
      <c r="K1" s="12" t="s">
        <v>1098</v>
      </c>
      <c r="L1" s="12" t="s">
        <v>1098</v>
      </c>
      <c r="M1" s="12" t="s">
        <v>1098</v>
      </c>
      <c r="N1" s="12" t="s">
        <v>1098</v>
      </c>
      <c r="O1" s="12" t="s">
        <v>1098</v>
      </c>
      <c r="P1" s="12" t="s">
        <v>1098</v>
      </c>
      <c r="Q1" s="12" t="s">
        <v>1098</v>
      </c>
      <c r="R1" s="12" t="s">
        <v>1098</v>
      </c>
      <c r="S1" s="12" t="s">
        <v>1098</v>
      </c>
      <c r="T1" s="12" t="s">
        <v>1098</v>
      </c>
      <c r="U1" s="12" t="s">
        <v>1098</v>
      </c>
      <c r="V1" s="12" t="s">
        <v>1098</v>
      </c>
      <c r="W1" s="12" t="s">
        <v>1098</v>
      </c>
      <c r="X1" s="12" t="s">
        <v>1098</v>
      </c>
      <c r="Y1" s="12" t="s">
        <v>1098</v>
      </c>
      <c r="Z1" s="12" t="s">
        <v>1098</v>
      </c>
      <c r="AA1" s="12" t="s">
        <v>1098</v>
      </c>
      <c r="AB1" s="12" t="s">
        <v>1098</v>
      </c>
      <c r="AC1" s="12" t="s">
        <v>1098</v>
      </c>
      <c r="AD1" s="12" t="s">
        <v>1098</v>
      </c>
      <c r="AE1" s="12" t="s">
        <v>1098</v>
      </c>
      <c r="AF1" s="12" t="s">
        <v>1098</v>
      </c>
      <c r="AG1" s="12" t="s">
        <v>1098</v>
      </c>
      <c r="AH1" s="12" t="s">
        <v>1098</v>
      </c>
      <c r="AI1" s="12" t="s">
        <v>1098</v>
      </c>
      <c r="AJ1" s="12" t="s">
        <v>1098</v>
      </c>
      <c r="AK1" s="12" t="s">
        <v>1098</v>
      </c>
      <c r="AL1" s="12" t="s">
        <v>1098</v>
      </c>
      <c r="AM1" s="12" t="s">
        <v>1098</v>
      </c>
      <c r="AN1" s="12" t="s">
        <v>1098</v>
      </c>
      <c r="AO1" s="12" t="s">
        <v>1098</v>
      </c>
      <c r="AP1" s="12" t="s">
        <v>1098</v>
      </c>
      <c r="AQ1" s="12" t="s">
        <v>1098</v>
      </c>
      <c r="AR1" s="12" t="s">
        <v>1098</v>
      </c>
      <c r="AS1" s="12" t="s">
        <v>1098</v>
      </c>
      <c r="AT1" s="14"/>
      <c r="AU1" s="14"/>
      <c r="AV1" s="14"/>
    </row>
    <row r="2" spans="1:48">
      <c r="A2" s="13" t="s">
        <v>1042</v>
      </c>
      <c r="B2" s="14"/>
      <c r="C2" s="14"/>
      <c r="D2" s="14"/>
      <c r="E2" s="14"/>
      <c r="F2" s="14"/>
      <c r="G2" s="14"/>
      <c r="H2" s="21" t="s">
        <v>1054</v>
      </c>
      <c r="I2" s="21" t="s">
        <v>1056</v>
      </c>
      <c r="J2" s="21" t="s">
        <v>1060</v>
      </c>
      <c r="K2" s="21" t="s">
        <v>1061</v>
      </c>
      <c r="L2" s="21" t="s">
        <v>1062</v>
      </c>
      <c r="M2" s="21" t="s">
        <v>1063</v>
      </c>
      <c r="N2" s="21" t="s">
        <v>1064</v>
      </c>
      <c r="O2" s="21" t="s">
        <v>1065</v>
      </c>
      <c r="P2" s="21" t="s">
        <v>1066</v>
      </c>
      <c r="Q2" s="21" t="s">
        <v>1067</v>
      </c>
      <c r="R2" s="21" t="s">
        <v>1068</v>
      </c>
      <c r="S2" s="21" t="s">
        <v>1069</v>
      </c>
      <c r="T2" s="21" t="s">
        <v>1070</v>
      </c>
      <c r="U2" s="21" t="s">
        <v>1071</v>
      </c>
      <c r="V2" s="21" t="s">
        <v>1072</v>
      </c>
      <c r="W2" s="21" t="s">
        <v>1073</v>
      </c>
      <c r="X2" s="21" t="s">
        <v>1074</v>
      </c>
      <c r="Y2" s="21" t="s">
        <v>1075</v>
      </c>
      <c r="Z2" s="21" t="s">
        <v>1076</v>
      </c>
      <c r="AA2" s="21" t="s">
        <v>1077</v>
      </c>
      <c r="AB2" s="21" t="s">
        <v>1078</v>
      </c>
      <c r="AC2" s="21" t="s">
        <v>1079</v>
      </c>
      <c r="AD2" s="21" t="s">
        <v>1080</v>
      </c>
      <c r="AE2" s="21" t="s">
        <v>1081</v>
      </c>
      <c r="AF2" s="21" t="s">
        <v>1082</v>
      </c>
      <c r="AG2" s="21" t="s">
        <v>1083</v>
      </c>
      <c r="AH2" s="21" t="s">
        <v>1084</v>
      </c>
      <c r="AI2" s="21" t="s">
        <v>1085</v>
      </c>
      <c r="AJ2" s="21" t="s">
        <v>1086</v>
      </c>
      <c r="AK2" s="21" t="s">
        <v>1087</v>
      </c>
      <c r="AL2" s="21" t="s">
        <v>1088</v>
      </c>
      <c r="AM2" s="21" t="s">
        <v>1089</v>
      </c>
      <c r="AN2" s="21" t="s">
        <v>1090</v>
      </c>
      <c r="AO2" s="21" t="s">
        <v>1091</v>
      </c>
      <c r="AP2" s="21" t="s">
        <v>1092</v>
      </c>
      <c r="AQ2" s="21" t="s">
        <v>1093</v>
      </c>
      <c r="AR2" s="21" t="s">
        <v>1094</v>
      </c>
      <c r="AS2" s="21" t="s">
        <v>1095</v>
      </c>
      <c r="AT2" s="14"/>
      <c r="AU2" s="14"/>
      <c r="AV2" s="14"/>
    </row>
    <row r="3" spans="1:48">
      <c r="A3" s="13" t="s">
        <v>1045</v>
      </c>
      <c r="B3" s="14"/>
      <c r="C3" s="14"/>
      <c r="D3" s="14"/>
      <c r="E3" s="14"/>
      <c r="F3" s="14"/>
      <c r="G3" s="14"/>
      <c r="H3" s="14" t="s">
        <v>1053</v>
      </c>
      <c r="I3" s="14" t="s">
        <v>1057</v>
      </c>
      <c r="J3" s="14" t="s">
        <v>1058</v>
      </c>
      <c r="K3" s="14" t="s">
        <v>1059</v>
      </c>
      <c r="L3" s="14" t="s">
        <v>1057</v>
      </c>
      <c r="M3" s="14" t="s">
        <v>1059</v>
      </c>
      <c r="N3" s="14" t="s">
        <v>1059</v>
      </c>
      <c r="O3" s="14" t="s">
        <v>1059</v>
      </c>
      <c r="P3" s="14" t="s">
        <v>1058</v>
      </c>
      <c r="Q3" s="14" t="s">
        <v>1059</v>
      </c>
      <c r="R3" s="14" t="s">
        <v>1059</v>
      </c>
      <c r="S3" s="14" t="s">
        <v>1059</v>
      </c>
      <c r="T3" s="14" t="s">
        <v>1059</v>
      </c>
      <c r="U3" s="14" t="s">
        <v>1058</v>
      </c>
      <c r="V3" s="14" t="s">
        <v>1059</v>
      </c>
      <c r="W3" s="14" t="s">
        <v>1057</v>
      </c>
      <c r="X3" s="14" t="s">
        <v>1058</v>
      </c>
      <c r="Y3" s="14" t="s">
        <v>1059</v>
      </c>
      <c r="Z3" s="14" t="s">
        <v>1058</v>
      </c>
      <c r="AA3" s="14" t="s">
        <v>1059</v>
      </c>
      <c r="AB3" s="14" t="s">
        <v>1059</v>
      </c>
      <c r="AC3" s="14" t="s">
        <v>1058</v>
      </c>
      <c r="AD3" s="14" t="s">
        <v>1059</v>
      </c>
      <c r="AE3" s="14" t="s">
        <v>1058</v>
      </c>
      <c r="AF3" s="14" t="s">
        <v>1059</v>
      </c>
      <c r="AG3" s="14" t="s">
        <v>1058</v>
      </c>
      <c r="AH3" s="14" t="s">
        <v>1059</v>
      </c>
      <c r="AI3" s="14" t="s">
        <v>1059</v>
      </c>
      <c r="AJ3" s="14" t="s">
        <v>1059</v>
      </c>
      <c r="AK3" s="14" t="s">
        <v>1059</v>
      </c>
      <c r="AL3" s="14" t="s">
        <v>1059</v>
      </c>
      <c r="AM3" s="14" t="s">
        <v>1059</v>
      </c>
      <c r="AN3" s="14" t="s">
        <v>1058</v>
      </c>
      <c r="AO3" s="14" t="s">
        <v>1059</v>
      </c>
      <c r="AP3" s="14" t="s">
        <v>1059</v>
      </c>
      <c r="AQ3" s="14" t="s">
        <v>1059</v>
      </c>
      <c r="AR3" s="14" t="s">
        <v>1059</v>
      </c>
      <c r="AS3" s="14" t="s">
        <v>1059</v>
      </c>
      <c r="AT3" s="14"/>
      <c r="AU3" s="14"/>
      <c r="AV3" s="14"/>
    </row>
    <row r="4" spans="1:48">
      <c r="A4" s="13"/>
      <c r="B4" s="14"/>
      <c r="C4" s="14"/>
      <c r="D4" s="14"/>
      <c r="E4" s="14"/>
      <c r="F4" s="14"/>
      <c r="G4" s="14"/>
      <c r="H4" s="14" t="s">
        <v>1052</v>
      </c>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row>
    <row r="5" spans="1:48" s="9" customFormat="1" ht="15.75" thickBot="1">
      <c r="A5" s="15" t="s">
        <v>3</v>
      </c>
      <c r="B5" s="10" t="s">
        <v>1046</v>
      </c>
      <c r="C5" s="9" t="s">
        <v>1049</v>
      </c>
      <c r="D5" s="9" t="s">
        <v>1047</v>
      </c>
      <c r="E5" s="9" t="s">
        <v>1048</v>
      </c>
      <c r="F5" s="9" t="s">
        <v>1050</v>
      </c>
      <c r="G5" s="9" t="s">
        <v>13</v>
      </c>
      <c r="H5" s="9" t="s">
        <v>1044</v>
      </c>
      <c r="I5" s="9" t="s">
        <v>17</v>
      </c>
      <c r="J5" s="9" t="s">
        <v>19</v>
      </c>
      <c r="K5" s="9" t="s">
        <v>20</v>
      </c>
      <c r="L5" s="9" t="s">
        <v>22</v>
      </c>
      <c r="M5" s="9" t="s">
        <v>24</v>
      </c>
      <c r="N5" s="9" t="s">
        <v>25</v>
      </c>
      <c r="O5" s="9" t="s">
        <v>27</v>
      </c>
      <c r="P5" s="9" t="s">
        <v>29</v>
      </c>
      <c r="Q5" s="9" t="s">
        <v>30</v>
      </c>
      <c r="R5" s="9" t="s">
        <v>33</v>
      </c>
      <c r="S5" s="9" t="s">
        <v>35</v>
      </c>
      <c r="T5" s="9" t="s">
        <v>38</v>
      </c>
      <c r="U5" s="9" t="s">
        <v>43</v>
      </c>
      <c r="V5" s="9" t="s">
        <v>44</v>
      </c>
      <c r="W5" s="9" t="s">
        <v>48</v>
      </c>
      <c r="X5" s="9" t="s">
        <v>52</v>
      </c>
      <c r="Y5" s="9" t="s">
        <v>53</v>
      </c>
      <c r="Z5" s="9" t="s">
        <v>56</v>
      </c>
      <c r="AA5" s="9" t="s">
        <v>57</v>
      </c>
      <c r="AB5" s="9" t="s">
        <v>59</v>
      </c>
      <c r="AC5" s="9" t="s">
        <v>60</v>
      </c>
      <c r="AD5" s="9" t="s">
        <v>63</v>
      </c>
      <c r="AE5" s="9" t="s">
        <v>66</v>
      </c>
      <c r="AF5" s="9" t="s">
        <v>67</v>
      </c>
      <c r="AG5" s="9" t="s">
        <v>75</v>
      </c>
      <c r="AH5" s="9" t="s">
        <v>76</v>
      </c>
      <c r="AI5" s="9" t="s">
        <v>78</v>
      </c>
      <c r="AJ5" s="9" t="s">
        <v>79</v>
      </c>
      <c r="AK5" s="9" t="s">
        <v>82</v>
      </c>
      <c r="AL5" s="9" t="s">
        <v>86</v>
      </c>
      <c r="AM5" s="9" t="s">
        <v>87</v>
      </c>
      <c r="AN5" s="9" t="s">
        <v>88</v>
      </c>
      <c r="AO5" s="9" t="s">
        <v>89</v>
      </c>
      <c r="AP5" s="9" t="s">
        <v>91</v>
      </c>
      <c r="AQ5" s="9" t="s">
        <v>92</v>
      </c>
      <c r="AR5" s="9" t="s">
        <v>93</v>
      </c>
      <c r="AS5" s="9" t="s">
        <v>96</v>
      </c>
      <c r="AT5" s="14"/>
      <c r="AU5" s="14"/>
      <c r="AV5" s="14"/>
    </row>
    <row r="6" spans="1:48">
      <c r="A6" s="13" t="s">
        <v>102</v>
      </c>
      <c r="B6" s="16">
        <v>41069</v>
      </c>
      <c r="C6" s="14" t="s">
        <v>105</v>
      </c>
      <c r="D6" s="14">
        <v>6803993</v>
      </c>
      <c r="E6" s="14">
        <v>589537</v>
      </c>
      <c r="F6" s="14">
        <v>1510</v>
      </c>
      <c r="G6" s="14" t="s">
        <v>107</v>
      </c>
      <c r="H6" s="14" t="s">
        <v>109</v>
      </c>
      <c r="I6" s="14">
        <v>1247</v>
      </c>
      <c r="J6" s="14">
        <v>0.27</v>
      </c>
      <c r="K6" s="14">
        <v>9.5</v>
      </c>
      <c r="L6" s="14">
        <v>0.9</v>
      </c>
      <c r="M6" s="14">
        <v>6</v>
      </c>
      <c r="N6" s="14">
        <v>741.4</v>
      </c>
      <c r="O6" s="14">
        <v>0.03</v>
      </c>
      <c r="P6" s="14">
        <v>0.02</v>
      </c>
      <c r="Q6" s="14">
        <v>0.06</v>
      </c>
      <c r="R6" s="14">
        <v>0.3</v>
      </c>
      <c r="S6" s="14">
        <v>31.6</v>
      </c>
      <c r="T6" s="14">
        <v>5.73</v>
      </c>
      <c r="U6" s="14">
        <v>0.74</v>
      </c>
      <c r="V6" s="14">
        <v>0.5</v>
      </c>
      <c r="W6" s="14">
        <v>97</v>
      </c>
      <c r="X6" s="14">
        <v>0.01</v>
      </c>
      <c r="Y6" s="14">
        <v>2.6</v>
      </c>
      <c r="Z6" s="14">
        <v>5.0000000000000001E-3</v>
      </c>
      <c r="AA6" s="14">
        <v>42</v>
      </c>
      <c r="AB6" s="14">
        <v>9.82</v>
      </c>
      <c r="AC6" s="14">
        <v>5.0000000000000001E-4</v>
      </c>
      <c r="AD6" s="14">
        <v>1.6</v>
      </c>
      <c r="AE6" s="14">
        <v>9.2999999999999999E-2</v>
      </c>
      <c r="AF6" s="14">
        <v>4.12</v>
      </c>
      <c r="AG6" s="14">
        <v>0.04</v>
      </c>
      <c r="AH6" s="14">
        <v>4.7300000000000004</v>
      </c>
      <c r="AI6" s="14">
        <v>0.4</v>
      </c>
      <c r="AJ6" s="14">
        <v>2.1</v>
      </c>
      <c r="AK6" s="14">
        <v>41.4</v>
      </c>
      <c r="AL6" s="14">
        <v>0.12</v>
      </c>
      <c r="AM6" s="14">
        <v>1.3</v>
      </c>
      <c r="AN6" s="14">
        <v>3.5999999999999997E-2</v>
      </c>
      <c r="AO6" s="14">
        <v>0.52</v>
      </c>
      <c r="AP6" s="14">
        <v>3.7</v>
      </c>
      <c r="AQ6" s="14">
        <v>236</v>
      </c>
      <c r="AR6" s="14">
        <v>0.2</v>
      </c>
      <c r="AS6" s="14">
        <v>3.5</v>
      </c>
      <c r="AT6" s="14"/>
      <c r="AU6" s="14"/>
      <c r="AV6" s="14"/>
    </row>
    <row r="7" spans="1:48">
      <c r="A7" s="13" t="s">
        <v>110</v>
      </c>
      <c r="B7" s="16">
        <v>41071</v>
      </c>
      <c r="C7" s="14" t="s">
        <v>105</v>
      </c>
      <c r="D7" s="14">
        <v>6802835</v>
      </c>
      <c r="E7" s="14">
        <v>590220</v>
      </c>
      <c r="F7" s="14">
        <v>1578</v>
      </c>
      <c r="G7" s="14" t="s">
        <v>107</v>
      </c>
      <c r="H7" s="14" t="s">
        <v>111</v>
      </c>
      <c r="I7" s="14">
        <v>1625</v>
      </c>
      <c r="J7" s="14">
        <v>0.48</v>
      </c>
      <c r="K7" s="14">
        <v>696.3</v>
      </c>
      <c r="L7" s="14">
        <v>11</v>
      </c>
      <c r="M7" s="14">
        <v>7</v>
      </c>
      <c r="N7" s="14">
        <v>234.7</v>
      </c>
      <c r="O7" s="14">
        <v>0.03</v>
      </c>
      <c r="P7" s="14">
        <v>0.04</v>
      </c>
      <c r="Q7" s="14">
        <v>0.2</v>
      </c>
      <c r="R7" s="14">
        <v>27.4</v>
      </c>
      <c r="S7" s="14">
        <v>3.2</v>
      </c>
      <c r="T7" s="14">
        <v>36.159999999999997</v>
      </c>
      <c r="U7" s="14">
        <v>10.66</v>
      </c>
      <c r="V7" s="14">
        <v>1.4</v>
      </c>
      <c r="W7" s="14">
        <v>10</v>
      </c>
      <c r="X7" s="14">
        <v>0.47</v>
      </c>
      <c r="Y7" s="14">
        <v>2.2999999999999998</v>
      </c>
      <c r="Z7" s="14">
        <v>0.03</v>
      </c>
      <c r="AA7" s="14">
        <v>236</v>
      </c>
      <c r="AB7" s="14">
        <v>0.53</v>
      </c>
      <c r="AC7" s="14">
        <v>0.125</v>
      </c>
      <c r="AD7" s="14">
        <v>18</v>
      </c>
      <c r="AE7" s="14">
        <v>8.6999999999999994E-2</v>
      </c>
      <c r="AF7" s="14">
        <v>6.03</v>
      </c>
      <c r="AG7" s="14">
        <v>0.81</v>
      </c>
      <c r="AH7" s="14">
        <v>12.3</v>
      </c>
      <c r="AI7" s="14">
        <v>19.2</v>
      </c>
      <c r="AJ7" s="14">
        <v>3</v>
      </c>
      <c r="AK7" s="14">
        <v>104</v>
      </c>
      <c r="AL7" s="14">
        <v>0.05</v>
      </c>
      <c r="AM7" s="14">
        <v>0.05</v>
      </c>
      <c r="AN7" s="14">
        <v>6.0000000000000001E-3</v>
      </c>
      <c r="AO7" s="14">
        <v>0.28999999999999998</v>
      </c>
      <c r="AP7" s="14">
        <v>0.05</v>
      </c>
      <c r="AQ7" s="14">
        <v>34</v>
      </c>
      <c r="AR7" s="14">
        <v>2.4</v>
      </c>
      <c r="AS7" s="14">
        <v>53.3</v>
      </c>
      <c r="AT7" s="14"/>
      <c r="AU7" s="14"/>
      <c r="AV7" s="14"/>
    </row>
    <row r="8" spans="1:48">
      <c r="A8" s="13" t="s">
        <v>112</v>
      </c>
      <c r="B8" s="16">
        <v>41071</v>
      </c>
      <c r="C8" s="14" t="s">
        <v>105</v>
      </c>
      <c r="D8" s="14">
        <v>6802608</v>
      </c>
      <c r="E8" s="14">
        <v>590276</v>
      </c>
      <c r="F8" s="14">
        <v>1562</v>
      </c>
      <c r="G8" s="14" t="s">
        <v>107</v>
      </c>
      <c r="H8" s="14" t="s">
        <v>113</v>
      </c>
      <c r="I8" s="14">
        <v>555</v>
      </c>
      <c r="J8" s="14">
        <v>0.27</v>
      </c>
      <c r="K8" s="14">
        <v>241.6</v>
      </c>
      <c r="L8" s="14">
        <v>13</v>
      </c>
      <c r="M8" s="14">
        <v>3</v>
      </c>
      <c r="N8" s="14">
        <v>958.4</v>
      </c>
      <c r="O8" s="14">
        <v>0.06</v>
      </c>
      <c r="P8" s="14">
        <v>5.0000000000000001E-3</v>
      </c>
      <c r="Q8" s="14">
        <v>0.18</v>
      </c>
      <c r="R8" s="14">
        <v>16.7</v>
      </c>
      <c r="S8" s="14">
        <v>30.1</v>
      </c>
      <c r="T8" s="14">
        <v>12.35</v>
      </c>
      <c r="U8" s="14">
        <v>3.27</v>
      </c>
      <c r="V8" s="14">
        <v>0.3</v>
      </c>
      <c r="W8" s="14">
        <v>16</v>
      </c>
      <c r="X8" s="14">
        <v>0.19</v>
      </c>
      <c r="Y8" s="14">
        <v>2.1</v>
      </c>
      <c r="Z8" s="14">
        <v>0.02</v>
      </c>
      <c r="AA8" s="14">
        <v>143</v>
      </c>
      <c r="AB8" s="14">
        <v>0.55000000000000004</v>
      </c>
      <c r="AC8" s="14">
        <v>6.0000000000000001E-3</v>
      </c>
      <c r="AD8" s="14">
        <v>47.3</v>
      </c>
      <c r="AE8" s="14">
        <v>2.9000000000000001E-2</v>
      </c>
      <c r="AF8" s="14">
        <v>13.43</v>
      </c>
      <c r="AG8" s="14">
        <v>0.1</v>
      </c>
      <c r="AH8" s="14">
        <v>5.52</v>
      </c>
      <c r="AI8" s="14">
        <v>8.8000000000000007</v>
      </c>
      <c r="AJ8" s="14">
        <v>2.1</v>
      </c>
      <c r="AK8" s="14">
        <v>19.5</v>
      </c>
      <c r="AL8" s="14">
        <v>7.0000000000000007E-2</v>
      </c>
      <c r="AM8" s="14">
        <v>0.1</v>
      </c>
      <c r="AN8" s="14">
        <v>1E-3</v>
      </c>
      <c r="AO8" s="14">
        <v>0.12</v>
      </c>
      <c r="AP8" s="14">
        <v>0.05</v>
      </c>
      <c r="AQ8" s="14">
        <v>9</v>
      </c>
      <c r="AR8" s="14">
        <v>7</v>
      </c>
      <c r="AS8" s="14">
        <v>31.5</v>
      </c>
      <c r="AT8" s="14"/>
      <c r="AU8" s="14"/>
      <c r="AV8" s="14"/>
    </row>
    <row r="9" spans="1:48">
      <c r="A9" s="13" t="s">
        <v>114</v>
      </c>
      <c r="B9" s="16">
        <v>41071</v>
      </c>
      <c r="C9" s="14" t="s">
        <v>105</v>
      </c>
      <c r="D9" s="14">
        <v>6802898</v>
      </c>
      <c r="E9" s="14">
        <v>590237</v>
      </c>
      <c r="F9" s="14">
        <v>1589</v>
      </c>
      <c r="G9" s="14" t="s">
        <v>107</v>
      </c>
      <c r="H9" s="14" t="s">
        <v>115</v>
      </c>
      <c r="I9" s="14">
        <v>30</v>
      </c>
      <c r="J9" s="14">
        <v>0.01</v>
      </c>
      <c r="K9" s="14">
        <v>6.4</v>
      </c>
      <c r="L9" s="14">
        <v>0.8</v>
      </c>
      <c r="M9" s="14">
        <v>2</v>
      </c>
      <c r="N9" s="14">
        <v>27.4</v>
      </c>
      <c r="O9" s="14">
        <v>0.01</v>
      </c>
      <c r="P9" s="14">
        <v>24.93</v>
      </c>
      <c r="Q9" s="14">
        <v>0.02</v>
      </c>
      <c r="R9" s="14">
        <v>1</v>
      </c>
      <c r="S9" s="14">
        <v>3.2</v>
      </c>
      <c r="T9" s="14">
        <v>0.66</v>
      </c>
      <c r="U9" s="14">
        <v>0.23</v>
      </c>
      <c r="V9" s="14">
        <v>0.05</v>
      </c>
      <c r="W9" s="14">
        <v>2.5</v>
      </c>
      <c r="X9" s="14">
        <v>5.0000000000000001E-3</v>
      </c>
      <c r="Y9" s="14">
        <v>0.25</v>
      </c>
      <c r="Z9" s="14">
        <v>0.13</v>
      </c>
      <c r="AA9" s="14">
        <v>812</v>
      </c>
      <c r="AB9" s="14">
        <v>0.03</v>
      </c>
      <c r="AC9" s="14">
        <v>2E-3</v>
      </c>
      <c r="AD9" s="14">
        <v>2.9</v>
      </c>
      <c r="AE9" s="14">
        <v>5.0999999999999997E-2</v>
      </c>
      <c r="AF9" s="14">
        <v>0.49</v>
      </c>
      <c r="AG9" s="14">
        <v>0.01</v>
      </c>
      <c r="AH9" s="14">
        <v>0.33</v>
      </c>
      <c r="AI9" s="14">
        <v>1.8</v>
      </c>
      <c r="AJ9" s="14">
        <v>0.2</v>
      </c>
      <c r="AK9" s="14">
        <v>339.6</v>
      </c>
      <c r="AL9" s="14">
        <v>0.01</v>
      </c>
      <c r="AM9" s="14">
        <v>0.05</v>
      </c>
      <c r="AN9" s="14">
        <v>5.0000000000000001E-4</v>
      </c>
      <c r="AO9" s="14">
        <v>0.01</v>
      </c>
      <c r="AP9" s="14">
        <v>0.05</v>
      </c>
      <c r="AQ9" s="14">
        <v>2</v>
      </c>
      <c r="AR9" s="14">
        <v>10.8</v>
      </c>
      <c r="AS9" s="14">
        <v>1</v>
      </c>
      <c r="AT9" s="14"/>
      <c r="AU9" s="14"/>
      <c r="AV9" s="14"/>
    </row>
    <row r="10" spans="1:48">
      <c r="A10" s="13" t="s">
        <v>116</v>
      </c>
      <c r="B10" s="16">
        <v>41073</v>
      </c>
      <c r="C10" s="14" t="s">
        <v>105</v>
      </c>
      <c r="D10" s="14">
        <v>6804581</v>
      </c>
      <c r="E10" s="14">
        <v>588989</v>
      </c>
      <c r="F10" s="14">
        <v>1455</v>
      </c>
      <c r="G10" s="14" t="s">
        <v>107</v>
      </c>
      <c r="H10" s="14" t="s">
        <v>117</v>
      </c>
      <c r="I10" s="14">
        <v>12</v>
      </c>
      <c r="J10" s="14">
        <v>2.59</v>
      </c>
      <c r="K10" s="14">
        <v>52.8</v>
      </c>
      <c r="L10" s="14">
        <v>0.8</v>
      </c>
      <c r="M10" s="14">
        <v>2</v>
      </c>
      <c r="N10" s="14">
        <v>14.5</v>
      </c>
      <c r="O10" s="14">
        <v>0.01</v>
      </c>
      <c r="P10" s="14">
        <v>2.96</v>
      </c>
      <c r="Q10" s="14">
        <v>0.01</v>
      </c>
      <c r="R10" s="14">
        <v>37.9</v>
      </c>
      <c r="S10" s="14">
        <v>40</v>
      </c>
      <c r="T10" s="14">
        <v>4.75</v>
      </c>
      <c r="U10" s="14">
        <v>6.44</v>
      </c>
      <c r="V10" s="14">
        <v>11.6</v>
      </c>
      <c r="W10" s="14">
        <v>6</v>
      </c>
      <c r="X10" s="14">
        <v>0.01</v>
      </c>
      <c r="Y10" s="14">
        <v>1.4</v>
      </c>
      <c r="Z10" s="14">
        <v>2.21</v>
      </c>
      <c r="AA10" s="14">
        <v>1088</v>
      </c>
      <c r="AB10" s="14">
        <v>0.27</v>
      </c>
      <c r="AC10" s="14">
        <v>0.14499999999999999</v>
      </c>
      <c r="AD10" s="14">
        <v>29.2</v>
      </c>
      <c r="AE10" s="14">
        <v>5.6000000000000001E-2</v>
      </c>
      <c r="AF10" s="14">
        <v>0.35</v>
      </c>
      <c r="AG10" s="14">
        <v>0.1</v>
      </c>
      <c r="AH10" s="14">
        <v>0.46</v>
      </c>
      <c r="AI10" s="14">
        <v>21.8</v>
      </c>
      <c r="AJ10" s="14">
        <v>0.05</v>
      </c>
      <c r="AK10" s="14">
        <v>87.4</v>
      </c>
      <c r="AL10" s="14">
        <v>0.01</v>
      </c>
      <c r="AM10" s="14">
        <v>0.05</v>
      </c>
      <c r="AN10" s="14">
        <v>1.2999999999999999E-2</v>
      </c>
      <c r="AO10" s="14">
        <v>0.01</v>
      </c>
      <c r="AP10" s="14">
        <v>0.05</v>
      </c>
      <c r="AQ10" s="14">
        <v>222</v>
      </c>
      <c r="AR10" s="14">
        <v>0.05</v>
      </c>
      <c r="AS10" s="14">
        <v>50.7</v>
      </c>
      <c r="AT10" s="14"/>
      <c r="AU10" s="14"/>
      <c r="AV10" s="14"/>
    </row>
    <row r="11" spans="1:48">
      <c r="A11" s="13" t="s">
        <v>118</v>
      </c>
      <c r="B11" s="16">
        <v>41075</v>
      </c>
      <c r="C11" s="14" t="s">
        <v>105</v>
      </c>
      <c r="D11" s="14">
        <v>6804108</v>
      </c>
      <c r="E11" s="14">
        <v>590605</v>
      </c>
      <c r="F11" s="14">
        <v>1320</v>
      </c>
      <c r="G11" s="14" t="s">
        <v>107</v>
      </c>
      <c r="H11" s="14" t="s">
        <v>119</v>
      </c>
      <c r="I11" s="14">
        <v>8</v>
      </c>
      <c r="J11" s="14">
        <v>0.17</v>
      </c>
      <c r="K11" s="14">
        <v>1.7</v>
      </c>
      <c r="L11" s="14">
        <v>1.4</v>
      </c>
      <c r="M11" s="14">
        <v>4</v>
      </c>
      <c r="N11" s="14">
        <v>30.9</v>
      </c>
      <c r="O11" s="14">
        <v>0.01</v>
      </c>
      <c r="P11" s="14">
        <v>0.51</v>
      </c>
      <c r="Q11" s="14">
        <v>0.17</v>
      </c>
      <c r="R11" s="14">
        <v>51</v>
      </c>
      <c r="S11" s="14">
        <v>557</v>
      </c>
      <c r="T11" s="14">
        <v>0.54</v>
      </c>
      <c r="U11" s="14">
        <v>2.08</v>
      </c>
      <c r="V11" s="14">
        <v>0.3</v>
      </c>
      <c r="W11" s="14">
        <v>2.5</v>
      </c>
      <c r="X11" s="14">
        <v>5.0000000000000001E-3</v>
      </c>
      <c r="Y11" s="14">
        <v>0.25</v>
      </c>
      <c r="Z11" s="14">
        <v>14.03</v>
      </c>
      <c r="AA11" s="14">
        <v>931</v>
      </c>
      <c r="AB11" s="14">
        <v>5.0000000000000001E-3</v>
      </c>
      <c r="AC11" s="14">
        <v>2E-3</v>
      </c>
      <c r="AD11" s="14">
        <v>559.79999999999995</v>
      </c>
      <c r="AE11" s="14">
        <v>2E-3</v>
      </c>
      <c r="AF11" s="14">
        <v>5.0000000000000001E-3</v>
      </c>
      <c r="AG11" s="14">
        <v>0.01</v>
      </c>
      <c r="AH11" s="14">
        <v>0.34</v>
      </c>
      <c r="AI11" s="14">
        <v>7.5</v>
      </c>
      <c r="AJ11" s="14">
        <v>0.05</v>
      </c>
      <c r="AK11" s="14">
        <v>1.9</v>
      </c>
      <c r="AL11" s="14">
        <v>0.01</v>
      </c>
      <c r="AM11" s="14">
        <v>0.05</v>
      </c>
      <c r="AN11" s="14">
        <v>1E-3</v>
      </c>
      <c r="AO11" s="14">
        <v>0.01</v>
      </c>
      <c r="AP11" s="14">
        <v>0.05</v>
      </c>
      <c r="AQ11" s="14">
        <v>9</v>
      </c>
      <c r="AR11" s="14">
        <v>0.4</v>
      </c>
      <c r="AS11" s="14">
        <v>9.8000000000000007</v>
      </c>
      <c r="AT11" s="14"/>
      <c r="AU11" s="14"/>
      <c r="AV11" s="14"/>
    </row>
    <row r="12" spans="1:48">
      <c r="A12" s="13" t="s">
        <v>120</v>
      </c>
      <c r="B12" s="16">
        <v>41075</v>
      </c>
      <c r="C12" s="14" t="s">
        <v>105</v>
      </c>
      <c r="D12" s="14">
        <v>6803952</v>
      </c>
      <c r="E12" s="14">
        <v>590605</v>
      </c>
      <c r="F12" s="14">
        <v>1264</v>
      </c>
      <c r="G12" s="14" t="s">
        <v>107</v>
      </c>
      <c r="H12" s="14" t="s">
        <v>121</v>
      </c>
      <c r="I12" s="14">
        <v>306</v>
      </c>
      <c r="J12" s="14">
        <v>0.49</v>
      </c>
      <c r="K12" s="14">
        <v>25.3</v>
      </c>
      <c r="L12" s="14">
        <v>3.3</v>
      </c>
      <c r="M12" s="14">
        <v>4</v>
      </c>
      <c r="N12" s="14">
        <v>279.60000000000002</v>
      </c>
      <c r="O12" s="14">
        <v>0.15</v>
      </c>
      <c r="P12" s="14">
        <v>0.03</v>
      </c>
      <c r="Q12" s="14">
        <v>0.17</v>
      </c>
      <c r="R12" s="14">
        <v>2.7</v>
      </c>
      <c r="S12" s="14">
        <v>16.8</v>
      </c>
      <c r="T12" s="14">
        <v>14.52</v>
      </c>
      <c r="U12" s="14">
        <v>30.41</v>
      </c>
      <c r="V12" s="14">
        <v>1.6</v>
      </c>
      <c r="W12" s="14">
        <v>23</v>
      </c>
      <c r="X12" s="14">
        <v>0.17</v>
      </c>
      <c r="Y12" s="14">
        <v>5</v>
      </c>
      <c r="Z12" s="14">
        <v>0.03</v>
      </c>
      <c r="AA12" s="14">
        <v>121</v>
      </c>
      <c r="AB12" s="14">
        <v>1.73</v>
      </c>
      <c r="AC12" s="14">
        <v>3.0000000000000001E-3</v>
      </c>
      <c r="AD12" s="14">
        <v>13.1</v>
      </c>
      <c r="AE12" s="14">
        <v>5.3999999999999999E-2</v>
      </c>
      <c r="AF12" s="14">
        <v>18.53</v>
      </c>
      <c r="AG12" s="14">
        <v>0.22</v>
      </c>
      <c r="AH12" s="14">
        <v>1.57</v>
      </c>
      <c r="AI12" s="14">
        <v>1.6</v>
      </c>
      <c r="AJ12" s="14">
        <v>0.9</v>
      </c>
      <c r="AK12" s="14">
        <v>6</v>
      </c>
      <c r="AL12" s="14">
        <v>0.04</v>
      </c>
      <c r="AM12" s="14">
        <v>2.1</v>
      </c>
      <c r="AN12" s="14">
        <v>1.0999999999999999E-2</v>
      </c>
      <c r="AO12" s="14">
        <v>0.12</v>
      </c>
      <c r="AP12" s="14">
        <v>0.4</v>
      </c>
      <c r="AQ12" s="14">
        <v>20</v>
      </c>
      <c r="AR12" s="14">
        <v>0.2</v>
      </c>
      <c r="AS12" s="14">
        <v>811.7</v>
      </c>
      <c r="AT12" s="14"/>
      <c r="AU12" s="14"/>
      <c r="AV12" s="14"/>
    </row>
    <row r="13" spans="1:48">
      <c r="A13" s="13" t="s">
        <v>122</v>
      </c>
      <c r="B13" s="16">
        <v>41075</v>
      </c>
      <c r="C13" s="14" t="s">
        <v>105</v>
      </c>
      <c r="D13" s="14">
        <v>6803952</v>
      </c>
      <c r="E13" s="14">
        <v>590605</v>
      </c>
      <c r="F13" s="14">
        <v>1264</v>
      </c>
      <c r="G13" s="14" t="s">
        <v>107</v>
      </c>
      <c r="H13" s="14" t="s">
        <v>123</v>
      </c>
      <c r="I13" s="14">
        <v>149</v>
      </c>
      <c r="J13" s="14">
        <v>0.63</v>
      </c>
      <c r="K13" s="14">
        <v>0.8</v>
      </c>
      <c r="L13" s="14">
        <v>0.4</v>
      </c>
      <c r="M13" s="14">
        <v>1</v>
      </c>
      <c r="N13" s="14">
        <v>13.8</v>
      </c>
      <c r="O13" s="14">
        <v>0.01</v>
      </c>
      <c r="P13" s="14">
        <v>0.03</v>
      </c>
      <c r="Q13" s="14">
        <v>0.61</v>
      </c>
      <c r="R13" s="14">
        <v>15.2</v>
      </c>
      <c r="S13" s="14">
        <v>7.6</v>
      </c>
      <c r="T13" s="14">
        <v>119.12</v>
      </c>
      <c r="U13" s="14">
        <v>40</v>
      </c>
      <c r="V13" s="14">
        <v>0.05</v>
      </c>
      <c r="W13" s="14">
        <v>8</v>
      </c>
      <c r="X13" s="14">
        <v>5.0000000000000001E-3</v>
      </c>
      <c r="Y13" s="14">
        <v>0.25</v>
      </c>
      <c r="Z13" s="14">
        <v>0.08</v>
      </c>
      <c r="AA13" s="14">
        <v>411</v>
      </c>
      <c r="AB13" s="14">
        <v>0.06</v>
      </c>
      <c r="AC13" s="14">
        <v>5.0000000000000001E-4</v>
      </c>
      <c r="AD13" s="14">
        <v>23.5</v>
      </c>
      <c r="AE13" s="14">
        <v>1.7000000000000001E-2</v>
      </c>
      <c r="AF13" s="14">
        <v>0.11</v>
      </c>
      <c r="AG13" s="14">
        <v>0.56999999999999995</v>
      </c>
      <c r="AH13" s="14">
        <v>0.08</v>
      </c>
      <c r="AI13" s="14">
        <v>0.5</v>
      </c>
      <c r="AJ13" s="14">
        <v>1.4</v>
      </c>
      <c r="AK13" s="14">
        <v>0.6</v>
      </c>
      <c r="AL13" s="14">
        <v>0.01</v>
      </c>
      <c r="AM13" s="14">
        <v>0.05</v>
      </c>
      <c r="AN13" s="14">
        <v>5.0000000000000001E-4</v>
      </c>
      <c r="AO13" s="14">
        <v>0.18</v>
      </c>
      <c r="AP13" s="14">
        <v>0.3</v>
      </c>
      <c r="AQ13" s="14">
        <v>1</v>
      </c>
      <c r="AR13" s="14">
        <v>0.05</v>
      </c>
      <c r="AS13" s="14">
        <v>2522.6</v>
      </c>
      <c r="AT13" s="14"/>
      <c r="AU13" s="14"/>
      <c r="AV13" s="14"/>
    </row>
    <row r="14" spans="1:48">
      <c r="A14" s="13" t="s">
        <v>638</v>
      </c>
      <c r="B14" s="16">
        <v>41068</v>
      </c>
      <c r="C14" s="14" t="s">
        <v>105</v>
      </c>
      <c r="D14" s="14">
        <v>6803783</v>
      </c>
      <c r="E14" s="14">
        <v>589865</v>
      </c>
      <c r="F14" s="14">
        <v>1470</v>
      </c>
      <c r="G14" s="14" t="s">
        <v>107</v>
      </c>
      <c r="H14" s="14" t="s">
        <v>640</v>
      </c>
      <c r="I14" s="14">
        <v>2506</v>
      </c>
      <c r="J14" s="14">
        <v>0.9</v>
      </c>
      <c r="K14" s="14">
        <v>9.6</v>
      </c>
      <c r="L14" s="14">
        <v>0.1</v>
      </c>
      <c r="M14" s="14">
        <v>2</v>
      </c>
      <c r="N14" s="14">
        <v>176.8</v>
      </c>
      <c r="O14" s="14">
        <v>0.01</v>
      </c>
      <c r="P14" s="14">
        <v>0.06</v>
      </c>
      <c r="Q14" s="14">
        <v>0.31</v>
      </c>
      <c r="R14" s="14">
        <v>0.3</v>
      </c>
      <c r="S14" s="14">
        <v>49.9</v>
      </c>
      <c r="T14" s="14">
        <v>67.17</v>
      </c>
      <c r="U14" s="14">
        <v>0.67</v>
      </c>
      <c r="V14" s="14">
        <v>0.8</v>
      </c>
      <c r="W14" s="14">
        <v>440</v>
      </c>
      <c r="X14" s="14">
        <v>7.0000000000000007E-2</v>
      </c>
      <c r="Y14" s="14">
        <v>13.6</v>
      </c>
      <c r="Z14" s="14">
        <v>0.01</v>
      </c>
      <c r="AA14" s="14">
        <v>34</v>
      </c>
      <c r="AB14" s="14">
        <v>8.75</v>
      </c>
      <c r="AC14" s="14">
        <v>5.0000000000000001E-4</v>
      </c>
      <c r="AD14" s="14">
        <v>2.2999999999999998</v>
      </c>
      <c r="AE14" s="14">
        <v>0.94399999999999995</v>
      </c>
      <c r="AF14" s="14">
        <v>2.65</v>
      </c>
      <c r="AG14" s="14">
        <v>0.01</v>
      </c>
      <c r="AH14" s="14">
        <v>10.76</v>
      </c>
      <c r="AI14" s="14">
        <v>1.1000000000000001</v>
      </c>
      <c r="AJ14" s="14">
        <v>9.5</v>
      </c>
      <c r="AK14" s="14">
        <v>34.200000000000003</v>
      </c>
      <c r="AL14" s="14">
        <v>0.09</v>
      </c>
      <c r="AM14" s="14">
        <v>1.2</v>
      </c>
      <c r="AN14" s="14">
        <v>4.0000000000000001E-3</v>
      </c>
      <c r="AO14" s="14">
        <v>0.21</v>
      </c>
      <c r="AP14" s="14">
        <v>17</v>
      </c>
      <c r="AQ14" s="14">
        <v>250</v>
      </c>
      <c r="AR14" s="14">
        <v>0.2</v>
      </c>
      <c r="AS14" s="14">
        <v>41.7</v>
      </c>
      <c r="AT14" s="14"/>
      <c r="AU14" s="14"/>
      <c r="AV14" s="14"/>
    </row>
    <row r="15" spans="1:48">
      <c r="A15" s="13" t="s">
        <v>641</v>
      </c>
      <c r="B15" s="16">
        <v>41068</v>
      </c>
      <c r="C15" s="14" t="s">
        <v>105</v>
      </c>
      <c r="D15" s="14">
        <v>6803783</v>
      </c>
      <c r="E15" s="14">
        <v>589865</v>
      </c>
      <c r="F15" s="14">
        <v>1470</v>
      </c>
      <c r="G15" s="14" t="s">
        <v>107</v>
      </c>
      <c r="H15" s="14" t="s">
        <v>642</v>
      </c>
      <c r="I15" s="14">
        <v>2663</v>
      </c>
      <c r="J15" s="14">
        <v>0.75</v>
      </c>
      <c r="K15" s="14">
        <v>14</v>
      </c>
      <c r="L15" s="14">
        <v>0.1</v>
      </c>
      <c r="M15" s="14">
        <v>1</v>
      </c>
      <c r="N15" s="14">
        <v>183.4</v>
      </c>
      <c r="O15" s="14">
        <v>0.02</v>
      </c>
      <c r="P15" s="14">
        <v>0.05</v>
      </c>
      <c r="Q15" s="14">
        <v>0.42</v>
      </c>
      <c r="R15" s="14">
        <v>0.5</v>
      </c>
      <c r="S15" s="14">
        <v>46.9</v>
      </c>
      <c r="T15" s="14">
        <v>70.44</v>
      </c>
      <c r="U15" s="14">
        <v>0.77</v>
      </c>
      <c r="V15" s="14">
        <v>0.9</v>
      </c>
      <c r="W15" s="14">
        <v>643</v>
      </c>
      <c r="X15" s="14">
        <v>0.06</v>
      </c>
      <c r="Y15" s="14">
        <v>13.4</v>
      </c>
      <c r="Z15" s="14">
        <v>0.02</v>
      </c>
      <c r="AA15" s="14">
        <v>32</v>
      </c>
      <c r="AB15" s="14">
        <v>10.06</v>
      </c>
      <c r="AC15" s="14">
        <v>5.0000000000000001E-4</v>
      </c>
      <c r="AD15" s="14">
        <v>3.8</v>
      </c>
      <c r="AE15" s="14">
        <v>0.70799999999999996</v>
      </c>
      <c r="AF15" s="14">
        <v>3.34</v>
      </c>
      <c r="AG15" s="14">
        <v>0.01</v>
      </c>
      <c r="AH15" s="14">
        <v>14.1</v>
      </c>
      <c r="AI15" s="14">
        <v>1.4</v>
      </c>
      <c r="AJ15" s="14">
        <v>6.5</v>
      </c>
      <c r="AK15" s="14">
        <v>17.8</v>
      </c>
      <c r="AL15" s="14">
        <v>7.0000000000000007E-2</v>
      </c>
      <c r="AM15" s="14">
        <v>1.3</v>
      </c>
      <c r="AN15" s="14">
        <v>5.0000000000000001E-3</v>
      </c>
      <c r="AO15" s="14">
        <v>0.15</v>
      </c>
      <c r="AP15" s="14">
        <v>16.899999999999999</v>
      </c>
      <c r="AQ15" s="14">
        <v>276</v>
      </c>
      <c r="AR15" s="14">
        <v>0.3</v>
      </c>
      <c r="AS15" s="14">
        <v>39.9</v>
      </c>
      <c r="AT15" s="14"/>
      <c r="AU15" s="14"/>
      <c r="AV15" s="14"/>
    </row>
    <row r="16" spans="1:48">
      <c r="A16" s="13" t="s">
        <v>643</v>
      </c>
      <c r="B16" s="16">
        <v>41068</v>
      </c>
      <c r="C16" s="14" t="s">
        <v>105</v>
      </c>
      <c r="D16" s="14">
        <v>6803692</v>
      </c>
      <c r="E16" s="14">
        <v>589834</v>
      </c>
      <c r="F16" s="14">
        <v>1464</v>
      </c>
      <c r="G16" s="14" t="s">
        <v>107</v>
      </c>
      <c r="H16" s="14" t="s">
        <v>644</v>
      </c>
      <c r="I16" s="14">
        <v>1413</v>
      </c>
      <c r="J16" s="14">
        <v>1.1399999999999999</v>
      </c>
      <c r="K16" s="14">
        <v>71.599999999999994</v>
      </c>
      <c r="L16" s="14">
        <v>1</v>
      </c>
      <c r="M16" s="14">
        <v>3</v>
      </c>
      <c r="N16" s="14">
        <v>246.7</v>
      </c>
      <c r="O16" s="14">
        <v>0.11</v>
      </c>
      <c r="P16" s="14">
        <v>0.01</v>
      </c>
      <c r="Q16" s="14">
        <v>0.36</v>
      </c>
      <c r="R16" s="14">
        <v>0.2</v>
      </c>
      <c r="S16" s="14">
        <v>68.400000000000006</v>
      </c>
      <c r="T16" s="14">
        <v>35.090000000000003</v>
      </c>
      <c r="U16" s="14">
        <v>2.3199999999999998</v>
      </c>
      <c r="V16" s="14">
        <v>1.7</v>
      </c>
      <c r="W16" s="14">
        <v>70</v>
      </c>
      <c r="X16" s="14">
        <v>0.06</v>
      </c>
      <c r="Y16" s="14">
        <v>8.1999999999999993</v>
      </c>
      <c r="Z16" s="14">
        <v>0.01</v>
      </c>
      <c r="AA16" s="14">
        <v>31</v>
      </c>
      <c r="AB16" s="14">
        <v>64.86</v>
      </c>
      <c r="AC16" s="14">
        <v>5.0000000000000001E-4</v>
      </c>
      <c r="AD16" s="14">
        <v>0.9</v>
      </c>
      <c r="AE16" s="14">
        <v>1.964</v>
      </c>
      <c r="AF16" s="14">
        <v>11.45</v>
      </c>
      <c r="AG16" s="14">
        <v>0.03</v>
      </c>
      <c r="AH16" s="14">
        <v>52.43</v>
      </c>
      <c r="AI16" s="14">
        <v>4.7</v>
      </c>
      <c r="AJ16" s="14">
        <v>38.200000000000003</v>
      </c>
      <c r="AK16" s="14">
        <v>8.3000000000000007</v>
      </c>
      <c r="AL16" s="14">
        <v>0.14000000000000001</v>
      </c>
      <c r="AM16" s="14">
        <v>8.1999999999999993</v>
      </c>
      <c r="AN16" s="14">
        <v>3.0000000000000001E-3</v>
      </c>
      <c r="AO16" s="14">
        <v>0.28999999999999998</v>
      </c>
      <c r="AP16" s="14">
        <v>18.899999999999999</v>
      </c>
      <c r="AQ16" s="14">
        <v>113</v>
      </c>
      <c r="AR16" s="14">
        <v>0.8</v>
      </c>
      <c r="AS16" s="14">
        <v>31.8</v>
      </c>
      <c r="AT16" s="14"/>
      <c r="AU16" s="14"/>
      <c r="AV16" s="14"/>
    </row>
    <row r="17" spans="1:48">
      <c r="A17" s="13" t="s">
        <v>645</v>
      </c>
      <c r="B17" s="16">
        <v>41069</v>
      </c>
      <c r="C17" s="14" t="s">
        <v>105</v>
      </c>
      <c r="D17" s="14">
        <v>6804054</v>
      </c>
      <c r="E17" s="14">
        <v>589812</v>
      </c>
      <c r="F17" s="14">
        <v>1520</v>
      </c>
      <c r="G17" s="14" t="s">
        <v>107</v>
      </c>
      <c r="H17" s="14" t="s">
        <v>646</v>
      </c>
      <c r="I17" s="14">
        <v>821</v>
      </c>
      <c r="J17" s="14">
        <v>0.25</v>
      </c>
      <c r="K17" s="14">
        <v>24.1</v>
      </c>
      <c r="L17" s="14">
        <v>0.1</v>
      </c>
      <c r="M17" s="14">
        <v>4</v>
      </c>
      <c r="N17" s="14">
        <v>297.3</v>
      </c>
      <c r="O17" s="14">
        <v>0.04</v>
      </c>
      <c r="P17" s="14">
        <v>0.11</v>
      </c>
      <c r="Q17" s="14">
        <v>0.54</v>
      </c>
      <c r="R17" s="14">
        <v>0.2</v>
      </c>
      <c r="S17" s="14">
        <v>26</v>
      </c>
      <c r="T17" s="14">
        <v>12.47</v>
      </c>
      <c r="U17" s="14">
        <v>0.75</v>
      </c>
      <c r="V17" s="14">
        <v>0.8</v>
      </c>
      <c r="W17" s="14">
        <v>269</v>
      </c>
      <c r="X17" s="14">
        <v>0.09</v>
      </c>
      <c r="Y17" s="14">
        <v>10.3</v>
      </c>
      <c r="Z17" s="14">
        <v>0.01</v>
      </c>
      <c r="AA17" s="14">
        <v>26</v>
      </c>
      <c r="AB17" s="14">
        <v>15</v>
      </c>
      <c r="AC17" s="14">
        <v>5.0000000000000001E-4</v>
      </c>
      <c r="AD17" s="14">
        <v>2.2000000000000002</v>
      </c>
      <c r="AE17" s="14">
        <v>0.214</v>
      </c>
      <c r="AF17" s="14">
        <v>4.0999999999999996</v>
      </c>
      <c r="AG17" s="14">
        <v>0.03</v>
      </c>
      <c r="AH17" s="14">
        <v>30.18</v>
      </c>
      <c r="AI17" s="14">
        <v>0.6</v>
      </c>
      <c r="AJ17" s="14">
        <v>6.1</v>
      </c>
      <c r="AK17" s="14">
        <v>82.7</v>
      </c>
      <c r="AL17" s="14">
        <v>0.01</v>
      </c>
      <c r="AM17" s="14">
        <v>2.2999999999999998</v>
      </c>
      <c r="AN17" s="14">
        <v>3.0000000000000001E-3</v>
      </c>
      <c r="AO17" s="14">
        <v>0.49</v>
      </c>
      <c r="AP17" s="14">
        <v>11.9</v>
      </c>
      <c r="AQ17" s="14">
        <v>186</v>
      </c>
      <c r="AR17" s="14">
        <v>0.4</v>
      </c>
      <c r="AS17" s="14">
        <v>20.6</v>
      </c>
      <c r="AT17" s="14"/>
      <c r="AU17" s="14"/>
      <c r="AV17" s="14"/>
    </row>
    <row r="18" spans="1:48">
      <c r="A18" s="13" t="s">
        <v>647</v>
      </c>
      <c r="B18" s="16">
        <v>41069</v>
      </c>
      <c r="C18" s="14" t="s">
        <v>105</v>
      </c>
      <c r="D18" s="14">
        <v>6804206</v>
      </c>
      <c r="E18" s="14">
        <v>589742</v>
      </c>
      <c r="F18" s="14">
        <v>1571</v>
      </c>
      <c r="G18" s="14" t="s">
        <v>107</v>
      </c>
      <c r="H18" s="14" t="s">
        <v>648</v>
      </c>
      <c r="I18" s="14">
        <v>111</v>
      </c>
      <c r="J18" s="14">
        <v>0.45</v>
      </c>
      <c r="K18" s="14">
        <v>36.700000000000003</v>
      </c>
      <c r="L18" s="14">
        <v>2.2000000000000002</v>
      </c>
      <c r="M18" s="14">
        <v>3</v>
      </c>
      <c r="N18" s="14">
        <v>429.2</v>
      </c>
      <c r="O18" s="14">
        <v>0.15</v>
      </c>
      <c r="P18" s="14">
        <v>5.0000000000000001E-3</v>
      </c>
      <c r="Q18" s="14">
        <v>1.01</v>
      </c>
      <c r="R18" s="14">
        <v>14.2</v>
      </c>
      <c r="S18" s="14">
        <v>12.4</v>
      </c>
      <c r="T18" s="14">
        <v>108.31</v>
      </c>
      <c r="U18" s="14">
        <v>10.119999999999999</v>
      </c>
      <c r="V18" s="14">
        <v>1.9</v>
      </c>
      <c r="W18" s="14">
        <v>30</v>
      </c>
      <c r="X18" s="14">
        <v>0.14000000000000001</v>
      </c>
      <c r="Y18" s="14">
        <v>9</v>
      </c>
      <c r="Z18" s="14">
        <v>0.06</v>
      </c>
      <c r="AA18" s="14">
        <v>514</v>
      </c>
      <c r="AB18" s="14">
        <v>8.06</v>
      </c>
      <c r="AC18" s="14">
        <v>5.0000000000000001E-4</v>
      </c>
      <c r="AD18" s="14">
        <v>94.8</v>
      </c>
      <c r="AE18" s="14">
        <v>0.16700000000000001</v>
      </c>
      <c r="AF18" s="14">
        <v>11.17</v>
      </c>
      <c r="AG18" s="14">
        <v>0.01</v>
      </c>
      <c r="AH18" s="14">
        <v>1.07</v>
      </c>
      <c r="AI18" s="14">
        <v>1.7</v>
      </c>
      <c r="AJ18" s="14">
        <v>0.9</v>
      </c>
      <c r="AK18" s="14">
        <v>3</v>
      </c>
      <c r="AL18" s="14">
        <v>7.0000000000000007E-2</v>
      </c>
      <c r="AM18" s="14">
        <v>2.2000000000000002</v>
      </c>
      <c r="AN18" s="14">
        <v>4.0000000000000001E-3</v>
      </c>
      <c r="AO18" s="14">
        <v>0.31</v>
      </c>
      <c r="AP18" s="14">
        <v>1.4</v>
      </c>
      <c r="AQ18" s="14">
        <v>14</v>
      </c>
      <c r="AR18" s="14">
        <v>0.2</v>
      </c>
      <c r="AS18" s="14">
        <v>313.2</v>
      </c>
      <c r="AT18" s="14"/>
      <c r="AU18" s="14"/>
      <c r="AV18" s="14"/>
    </row>
    <row r="19" spans="1:48">
      <c r="A19" s="13" t="s">
        <v>649</v>
      </c>
      <c r="B19" s="16">
        <v>41069</v>
      </c>
      <c r="C19" s="14" t="s">
        <v>105</v>
      </c>
      <c r="D19" s="14">
        <v>6804305</v>
      </c>
      <c r="E19" s="14">
        <v>589652</v>
      </c>
      <c r="F19" s="14">
        <v>1632</v>
      </c>
      <c r="G19" s="14" t="s">
        <v>107</v>
      </c>
      <c r="H19" s="14" t="s">
        <v>650</v>
      </c>
      <c r="I19" s="14">
        <v>12</v>
      </c>
      <c r="J19" s="14">
        <v>0.69</v>
      </c>
      <c r="K19" s="14">
        <v>0.8</v>
      </c>
      <c r="L19" s="14">
        <v>1.9</v>
      </c>
      <c r="M19" s="14">
        <v>2</v>
      </c>
      <c r="N19" s="14">
        <v>9</v>
      </c>
      <c r="O19" s="14">
        <v>0.02</v>
      </c>
      <c r="P19" s="14">
        <v>2.87</v>
      </c>
      <c r="Q19" s="14">
        <v>0.04</v>
      </c>
      <c r="R19" s="14">
        <v>6.9</v>
      </c>
      <c r="S19" s="14">
        <v>18</v>
      </c>
      <c r="T19" s="14">
        <v>1.01</v>
      </c>
      <c r="U19" s="14">
        <v>1.36</v>
      </c>
      <c r="V19" s="14">
        <v>2.1</v>
      </c>
      <c r="W19" s="14">
        <v>11</v>
      </c>
      <c r="X19" s="14">
        <v>5.0000000000000001E-3</v>
      </c>
      <c r="Y19" s="14">
        <v>0.25</v>
      </c>
      <c r="Z19" s="14">
        <v>0.54</v>
      </c>
      <c r="AA19" s="14">
        <v>226</v>
      </c>
      <c r="AB19" s="14">
        <v>0.2</v>
      </c>
      <c r="AC19" s="14">
        <v>2.5000000000000001E-2</v>
      </c>
      <c r="AD19" s="14">
        <v>7.6</v>
      </c>
      <c r="AE19" s="14">
        <v>5.0000000000000001E-3</v>
      </c>
      <c r="AF19" s="14">
        <v>0.86</v>
      </c>
      <c r="AG19" s="14">
        <v>0.01</v>
      </c>
      <c r="AH19" s="14">
        <v>0.25</v>
      </c>
      <c r="AI19" s="14">
        <v>0.3</v>
      </c>
      <c r="AJ19" s="14">
        <v>0.05</v>
      </c>
      <c r="AK19" s="14">
        <v>231.7</v>
      </c>
      <c r="AL19" s="14">
        <v>0.01</v>
      </c>
      <c r="AM19" s="14">
        <v>0.05</v>
      </c>
      <c r="AN19" s="14">
        <v>5.0000000000000001E-4</v>
      </c>
      <c r="AO19" s="14">
        <v>0.01</v>
      </c>
      <c r="AP19" s="14">
        <v>0.05</v>
      </c>
      <c r="AQ19" s="14">
        <v>13</v>
      </c>
      <c r="AR19" s="14">
        <v>0.05</v>
      </c>
      <c r="AS19" s="14">
        <v>13.4</v>
      </c>
      <c r="AT19" s="14"/>
      <c r="AU19" s="14"/>
      <c r="AV19" s="14"/>
    </row>
    <row r="20" spans="1:48">
      <c r="A20" s="13" t="s">
        <v>651</v>
      </c>
      <c r="B20" s="16">
        <v>41069</v>
      </c>
      <c r="C20" s="14" t="s">
        <v>105</v>
      </c>
      <c r="D20" s="14">
        <v>6804293</v>
      </c>
      <c r="E20" s="14">
        <v>589657</v>
      </c>
      <c r="F20" s="14">
        <v>1633</v>
      </c>
      <c r="G20" s="14" t="s">
        <v>107</v>
      </c>
      <c r="H20" s="14" t="s">
        <v>652</v>
      </c>
      <c r="I20" s="14">
        <v>18</v>
      </c>
      <c r="J20" s="14">
        <v>3.48</v>
      </c>
      <c r="K20" s="14">
        <v>1.4</v>
      </c>
      <c r="L20" s="14">
        <v>1</v>
      </c>
      <c r="M20" s="14">
        <v>5</v>
      </c>
      <c r="N20" s="14">
        <v>97.4</v>
      </c>
      <c r="O20" s="14">
        <v>0.01</v>
      </c>
      <c r="P20" s="14">
        <v>3.78</v>
      </c>
      <c r="Q20" s="14">
        <v>0.08</v>
      </c>
      <c r="R20" s="14">
        <v>28.3</v>
      </c>
      <c r="S20" s="14">
        <v>21.3</v>
      </c>
      <c r="T20" s="14">
        <v>18.489999999999998</v>
      </c>
      <c r="U20" s="14">
        <v>4.3499999999999996</v>
      </c>
      <c r="V20" s="14">
        <v>9.8000000000000007</v>
      </c>
      <c r="W20" s="14">
        <v>2.5</v>
      </c>
      <c r="X20" s="14">
        <v>0.1</v>
      </c>
      <c r="Y20" s="14">
        <v>3.3</v>
      </c>
      <c r="Z20" s="14">
        <v>2.2000000000000002</v>
      </c>
      <c r="AA20" s="14">
        <v>667</v>
      </c>
      <c r="AB20" s="14">
        <v>0.19</v>
      </c>
      <c r="AC20" s="14">
        <v>3.6999999999999998E-2</v>
      </c>
      <c r="AD20" s="14">
        <v>46.5</v>
      </c>
      <c r="AE20" s="14">
        <v>8.5000000000000006E-2</v>
      </c>
      <c r="AF20" s="14">
        <v>2.2000000000000002</v>
      </c>
      <c r="AG20" s="14">
        <v>0.01</v>
      </c>
      <c r="AH20" s="14">
        <v>0.35</v>
      </c>
      <c r="AI20" s="14">
        <v>3</v>
      </c>
      <c r="AJ20" s="14">
        <v>0.05</v>
      </c>
      <c r="AK20" s="14">
        <v>104.5</v>
      </c>
      <c r="AL20" s="14">
        <v>0.01</v>
      </c>
      <c r="AM20" s="14">
        <v>0.4</v>
      </c>
      <c r="AN20" s="14">
        <v>0.42599999999999999</v>
      </c>
      <c r="AO20" s="14">
        <v>0.02</v>
      </c>
      <c r="AP20" s="14">
        <v>0.05</v>
      </c>
      <c r="AQ20" s="14">
        <v>118</v>
      </c>
      <c r="AR20" s="14">
        <v>0.4</v>
      </c>
      <c r="AS20" s="14">
        <v>50.2</v>
      </c>
      <c r="AT20" s="14"/>
      <c r="AU20" s="14"/>
      <c r="AV20" s="14"/>
    </row>
    <row r="21" spans="1:48">
      <c r="A21" s="13" t="s">
        <v>653</v>
      </c>
      <c r="B21" s="16">
        <v>41070</v>
      </c>
      <c r="C21" s="14" t="s">
        <v>105</v>
      </c>
      <c r="D21" s="14">
        <v>6803407</v>
      </c>
      <c r="E21" s="14">
        <v>590655</v>
      </c>
      <c r="F21" s="14">
        <v>1385</v>
      </c>
      <c r="G21" s="14" t="s">
        <v>107</v>
      </c>
      <c r="H21" s="14" t="s">
        <v>654</v>
      </c>
      <c r="I21" s="14">
        <v>2137</v>
      </c>
      <c r="J21" s="14">
        <v>0.84</v>
      </c>
      <c r="K21" s="14">
        <v>327.3</v>
      </c>
      <c r="L21" s="14">
        <v>0.1</v>
      </c>
      <c r="M21" s="14">
        <v>7</v>
      </c>
      <c r="N21" s="14">
        <v>761.2</v>
      </c>
      <c r="O21" s="14">
        <v>0.15</v>
      </c>
      <c r="P21" s="14">
        <v>7.0000000000000007E-2</v>
      </c>
      <c r="Q21" s="14">
        <v>1.91</v>
      </c>
      <c r="R21" s="14">
        <v>1.6</v>
      </c>
      <c r="S21" s="14">
        <v>75.599999999999994</v>
      </c>
      <c r="T21" s="14">
        <v>105.97</v>
      </c>
      <c r="U21" s="14">
        <v>6.24</v>
      </c>
      <c r="V21" s="14">
        <v>2.6</v>
      </c>
      <c r="W21" s="14">
        <v>123</v>
      </c>
      <c r="X21" s="14">
        <v>0.27</v>
      </c>
      <c r="Y21" s="14">
        <v>14.9</v>
      </c>
      <c r="Z21" s="14">
        <v>0.05</v>
      </c>
      <c r="AA21" s="14">
        <v>35</v>
      </c>
      <c r="AB21" s="14">
        <v>75.45</v>
      </c>
      <c r="AC21" s="14">
        <v>5.0000000000000001E-4</v>
      </c>
      <c r="AD21" s="14">
        <v>42.7</v>
      </c>
      <c r="AE21" s="14">
        <v>0.54500000000000004</v>
      </c>
      <c r="AF21" s="14">
        <v>8.08</v>
      </c>
      <c r="AG21" s="14">
        <v>0.27</v>
      </c>
      <c r="AH21" s="14">
        <v>37.729999999999997</v>
      </c>
      <c r="AI21" s="14">
        <v>1.9</v>
      </c>
      <c r="AJ21" s="14">
        <v>19.399999999999999</v>
      </c>
      <c r="AK21" s="14">
        <v>2375.5</v>
      </c>
      <c r="AL21" s="14">
        <v>0.17</v>
      </c>
      <c r="AM21" s="14">
        <v>4.0999999999999996</v>
      </c>
      <c r="AN21" s="14">
        <v>6.0000000000000001E-3</v>
      </c>
      <c r="AO21" s="14">
        <v>2.36</v>
      </c>
      <c r="AP21" s="14">
        <v>27.1</v>
      </c>
      <c r="AQ21" s="14">
        <v>483</v>
      </c>
      <c r="AR21" s="14">
        <v>1.8</v>
      </c>
      <c r="AS21" s="14">
        <v>374.2</v>
      </c>
      <c r="AT21" s="14"/>
      <c r="AU21" s="14"/>
      <c r="AV21" s="14"/>
    </row>
    <row r="22" spans="1:48">
      <c r="A22" s="13" t="s">
        <v>655</v>
      </c>
      <c r="B22" s="16">
        <v>41070</v>
      </c>
      <c r="C22" s="14" t="s">
        <v>105</v>
      </c>
      <c r="D22" s="14">
        <v>6803407</v>
      </c>
      <c r="E22" s="14">
        <v>590655</v>
      </c>
      <c r="F22" s="14">
        <v>1386</v>
      </c>
      <c r="G22" s="14" t="s">
        <v>107</v>
      </c>
      <c r="H22" s="14" t="s">
        <v>656</v>
      </c>
      <c r="I22" s="14">
        <v>5343</v>
      </c>
      <c r="J22" s="14">
        <v>1.39</v>
      </c>
      <c r="K22" s="14">
        <v>283</v>
      </c>
      <c r="L22" s="14">
        <v>0.1</v>
      </c>
      <c r="M22" s="14">
        <v>8</v>
      </c>
      <c r="N22" s="14">
        <v>426.9</v>
      </c>
      <c r="O22" s="14">
        <v>0.26</v>
      </c>
      <c r="P22" s="14">
        <v>0.19</v>
      </c>
      <c r="Q22" s="14">
        <v>2.83</v>
      </c>
      <c r="R22" s="14">
        <v>1.5</v>
      </c>
      <c r="S22" s="14">
        <v>118.7</v>
      </c>
      <c r="T22" s="14">
        <v>105.51</v>
      </c>
      <c r="U22" s="14">
        <v>7.12</v>
      </c>
      <c r="V22" s="14">
        <v>4.3</v>
      </c>
      <c r="W22" s="14">
        <v>199</v>
      </c>
      <c r="X22" s="14">
        <v>0.33</v>
      </c>
      <c r="Y22" s="14">
        <v>17.3</v>
      </c>
      <c r="Z22" s="14">
        <v>0.08</v>
      </c>
      <c r="AA22" s="14">
        <v>39</v>
      </c>
      <c r="AB22" s="14">
        <v>78.17</v>
      </c>
      <c r="AC22" s="14">
        <v>5.0000000000000001E-4</v>
      </c>
      <c r="AD22" s="14">
        <v>38</v>
      </c>
      <c r="AE22" s="14">
        <v>0.89400000000000002</v>
      </c>
      <c r="AF22" s="14">
        <v>8.76</v>
      </c>
      <c r="AG22" s="14">
        <v>0.33</v>
      </c>
      <c r="AH22" s="14">
        <v>62.57</v>
      </c>
      <c r="AI22" s="14">
        <v>3.2</v>
      </c>
      <c r="AJ22" s="14">
        <v>25.8</v>
      </c>
      <c r="AK22" s="14">
        <v>4739</v>
      </c>
      <c r="AL22" s="14">
        <v>0.28999999999999998</v>
      </c>
      <c r="AM22" s="14">
        <v>5.2</v>
      </c>
      <c r="AN22" s="14">
        <v>1.2E-2</v>
      </c>
      <c r="AO22" s="14">
        <v>3.28</v>
      </c>
      <c r="AP22" s="14">
        <v>44.3</v>
      </c>
      <c r="AQ22" s="14">
        <v>643</v>
      </c>
      <c r="AR22" s="14">
        <v>1.9</v>
      </c>
      <c r="AS22" s="14">
        <v>415.3</v>
      </c>
      <c r="AT22" s="14"/>
      <c r="AU22" s="14"/>
      <c r="AV22" s="14"/>
    </row>
    <row r="23" spans="1:48">
      <c r="A23" s="13" t="s">
        <v>657</v>
      </c>
      <c r="B23" s="16">
        <v>41071</v>
      </c>
      <c r="C23" s="14" t="s">
        <v>105</v>
      </c>
      <c r="D23" s="14">
        <v>6802964</v>
      </c>
      <c r="E23" s="14">
        <v>590191</v>
      </c>
      <c r="F23" s="14">
        <v>1553</v>
      </c>
      <c r="G23" s="14" t="s">
        <v>107</v>
      </c>
      <c r="H23" s="14" t="s">
        <v>658</v>
      </c>
      <c r="I23" s="14">
        <v>41</v>
      </c>
      <c r="J23" s="14">
        <v>1.33</v>
      </c>
      <c r="K23" s="14">
        <v>3.6</v>
      </c>
      <c r="L23" s="14">
        <v>0.1</v>
      </c>
      <c r="M23" s="14">
        <v>3</v>
      </c>
      <c r="N23" s="14">
        <v>158.80000000000001</v>
      </c>
      <c r="O23" s="14">
        <v>0.01</v>
      </c>
      <c r="P23" s="14">
        <v>0.19</v>
      </c>
      <c r="Q23" s="14">
        <v>0.13</v>
      </c>
      <c r="R23" s="14">
        <v>13.1</v>
      </c>
      <c r="S23" s="14">
        <v>20.9</v>
      </c>
      <c r="T23" s="14">
        <v>516.04999999999995</v>
      </c>
      <c r="U23" s="14">
        <v>2.19</v>
      </c>
      <c r="V23" s="14">
        <v>4.8</v>
      </c>
      <c r="W23" s="14">
        <v>2.5</v>
      </c>
      <c r="X23" s="14">
        <v>0.16</v>
      </c>
      <c r="Y23" s="14">
        <v>9</v>
      </c>
      <c r="Z23" s="14">
        <v>0.95</v>
      </c>
      <c r="AA23" s="14">
        <v>350</v>
      </c>
      <c r="AB23" s="14">
        <v>0.45</v>
      </c>
      <c r="AC23" s="14">
        <v>7.0000000000000001E-3</v>
      </c>
      <c r="AD23" s="14">
        <v>44.3</v>
      </c>
      <c r="AE23" s="14">
        <v>2.7E-2</v>
      </c>
      <c r="AF23" s="14">
        <v>0.34</v>
      </c>
      <c r="AG23" s="14">
        <v>0.01</v>
      </c>
      <c r="AH23" s="14">
        <v>0.27</v>
      </c>
      <c r="AI23" s="14">
        <v>2.7</v>
      </c>
      <c r="AJ23" s="14">
        <v>0.05</v>
      </c>
      <c r="AK23" s="14">
        <v>12.7</v>
      </c>
      <c r="AL23" s="14">
        <v>0.01</v>
      </c>
      <c r="AM23" s="14">
        <v>3.8</v>
      </c>
      <c r="AN23" s="14">
        <v>0.111</v>
      </c>
      <c r="AO23" s="14">
        <v>0.05</v>
      </c>
      <c r="AP23" s="14">
        <v>0.3</v>
      </c>
      <c r="AQ23" s="14">
        <v>18</v>
      </c>
      <c r="AR23" s="14">
        <v>0.1</v>
      </c>
      <c r="AS23" s="14">
        <v>25.5</v>
      </c>
      <c r="AT23" s="14"/>
      <c r="AU23" s="14"/>
      <c r="AV23" s="14"/>
    </row>
    <row r="24" spans="1:48" ht="15.75" thickBot="1">
      <c r="A24" s="15" t="s">
        <v>659</v>
      </c>
      <c r="B24" s="10">
        <v>41071</v>
      </c>
      <c r="C24" s="9" t="s">
        <v>105</v>
      </c>
      <c r="D24" s="9">
        <v>6802331</v>
      </c>
      <c r="E24" s="9">
        <v>590337</v>
      </c>
      <c r="F24" s="9">
        <v>1538</v>
      </c>
      <c r="G24" s="9" t="s">
        <v>107</v>
      </c>
      <c r="H24" s="9" t="s">
        <v>660</v>
      </c>
      <c r="I24" s="9">
        <v>17</v>
      </c>
      <c r="J24" s="9">
        <v>0.02</v>
      </c>
      <c r="K24" s="9">
        <v>143.1</v>
      </c>
      <c r="L24" s="9">
        <v>11.5</v>
      </c>
      <c r="M24" s="9">
        <v>3</v>
      </c>
      <c r="N24" s="9">
        <v>32.9</v>
      </c>
      <c r="O24" s="9">
        <v>0.01</v>
      </c>
      <c r="P24" s="9">
        <v>6.73</v>
      </c>
      <c r="Q24" s="9">
        <v>0.02</v>
      </c>
      <c r="R24" s="9">
        <v>4</v>
      </c>
      <c r="S24" s="9">
        <v>13.6</v>
      </c>
      <c r="T24" s="9">
        <v>1.46</v>
      </c>
      <c r="U24" s="9">
        <v>2.65</v>
      </c>
      <c r="V24" s="9">
        <v>0.1</v>
      </c>
      <c r="W24" s="9">
        <v>11</v>
      </c>
      <c r="X24" s="9">
        <v>5.0000000000000001E-3</v>
      </c>
      <c r="Y24" s="9">
        <v>0.8</v>
      </c>
      <c r="Z24" s="9">
        <v>0.61</v>
      </c>
      <c r="AA24" s="9">
        <v>1062</v>
      </c>
      <c r="AB24" s="9">
        <v>0.52</v>
      </c>
      <c r="AC24" s="9">
        <v>8.0000000000000002E-3</v>
      </c>
      <c r="AD24" s="9">
        <v>5</v>
      </c>
      <c r="AE24" s="9">
        <v>5.0000000000000001E-3</v>
      </c>
      <c r="AF24" s="9">
        <v>0.57999999999999996</v>
      </c>
      <c r="AG24" s="9">
        <v>0.28000000000000003</v>
      </c>
      <c r="AH24" s="9">
        <v>0.57999999999999996</v>
      </c>
      <c r="AI24" s="9">
        <v>5.8</v>
      </c>
      <c r="AJ24" s="9">
        <v>0.1</v>
      </c>
      <c r="AK24" s="9">
        <v>91.7</v>
      </c>
      <c r="AL24" s="9">
        <v>0.01</v>
      </c>
      <c r="AM24" s="9">
        <v>0.05</v>
      </c>
      <c r="AN24" s="9">
        <v>5.0000000000000001E-4</v>
      </c>
      <c r="AO24" s="9">
        <v>0.03</v>
      </c>
      <c r="AP24" s="9">
        <v>0.1</v>
      </c>
      <c r="AQ24" s="9">
        <v>18</v>
      </c>
      <c r="AR24" s="9">
        <v>0.05</v>
      </c>
      <c r="AS24" s="9">
        <v>9.1999999999999993</v>
      </c>
      <c r="AT24" s="14"/>
      <c r="AU24" s="14"/>
      <c r="AV24" s="14"/>
    </row>
  </sheetData>
  <printOptions gridLines="1"/>
  <pageMargins left="0.7" right="0.7" top="0.75" bottom="0.75" header="0.3" footer="0.3"/>
  <pageSetup pageOrder="overThenDown" orientation="landscape" r:id="rId1"/>
  <headerFooter>
    <oddHeader>&amp;CRACKLA METALS INC.</oddHeader>
    <oddFooter>&amp;C2012 Rock Samples</oddFooter>
  </headerFooter>
</worksheet>
</file>

<file path=xl/worksheets/sheet4.xml><?xml version="1.0" encoding="utf-8"?>
<worksheet xmlns="http://schemas.openxmlformats.org/spreadsheetml/2006/main" xmlns:r="http://schemas.openxmlformats.org/officeDocument/2006/relationships">
  <dimension ref="A1:AS444"/>
  <sheetViews>
    <sheetView workbookViewId="0">
      <selection activeCell="B445" sqref="B445"/>
    </sheetView>
  </sheetViews>
  <sheetFormatPr defaultRowHeight="15"/>
  <cols>
    <col min="1" max="1" width="20.7109375" customWidth="1"/>
    <col min="2" max="2" width="10.5703125" style="8" bestFit="1" customWidth="1"/>
    <col min="3" max="3" width="15.42578125" bestFit="1" customWidth="1"/>
    <col min="4" max="4" width="8.85546875" bestFit="1" customWidth="1"/>
    <col min="5" max="5" width="7.28515625" bestFit="1" customWidth="1"/>
    <col min="6" max="6" width="9.42578125" bestFit="1" customWidth="1"/>
    <col min="7" max="7" width="21.85546875" bestFit="1" customWidth="1"/>
    <col min="8" max="8" width="8" bestFit="1" customWidth="1"/>
    <col min="9" max="9" width="12" bestFit="1" customWidth="1"/>
    <col min="10" max="10" width="10.28515625" bestFit="1" customWidth="1"/>
    <col min="11" max="11" width="12.42578125" bestFit="1" customWidth="1"/>
    <col min="12" max="12" width="12.140625" bestFit="1" customWidth="1"/>
    <col min="13" max="13" width="11.42578125" bestFit="1" customWidth="1"/>
    <col min="14" max="15" width="12" bestFit="1" customWidth="1"/>
    <col min="16" max="16" width="12.42578125" bestFit="1" customWidth="1"/>
    <col min="17" max="17" width="12.140625" bestFit="1" customWidth="1"/>
    <col min="18" max="18" width="12.5703125" bestFit="1" customWidth="1"/>
    <col min="19" max="19" width="12.42578125" bestFit="1" customWidth="1"/>
    <col min="20" max="20" width="12.5703125" bestFit="1" customWidth="1"/>
    <col min="21" max="21" width="11.140625" bestFit="1" customWidth="1"/>
    <col min="22" max="23" width="12.5703125" bestFit="1" customWidth="1"/>
    <col min="24" max="24" width="10.140625" bestFit="1" customWidth="1"/>
    <col min="25" max="25" width="12.140625" bestFit="1" customWidth="1"/>
    <col min="26" max="26" width="11.7109375" bestFit="1" customWidth="1"/>
    <col min="27" max="27" width="12.7109375" bestFit="1" customWidth="1"/>
    <col min="28" max="28" width="13.28515625" bestFit="1" customWidth="1"/>
    <col min="29" max="29" width="11.42578125" bestFit="1" customWidth="1"/>
    <col min="30" max="30" width="12.140625" bestFit="1" customWidth="1"/>
    <col min="31" max="31" width="10.140625" bestFit="1" customWidth="1"/>
    <col min="32" max="32" width="13.28515625" bestFit="1" customWidth="1"/>
    <col min="33" max="33" width="10" bestFit="1" customWidth="1"/>
    <col min="34" max="34" width="12.42578125" bestFit="1" customWidth="1"/>
    <col min="35" max="35" width="12.140625" bestFit="1" customWidth="1"/>
    <col min="36" max="36" width="12.5703125" bestFit="1" customWidth="1"/>
    <col min="37" max="37" width="12" bestFit="1" customWidth="1"/>
    <col min="38" max="39" width="12.42578125" bestFit="1" customWidth="1"/>
    <col min="40" max="40" width="12.140625" bestFit="1" customWidth="1"/>
    <col min="41" max="41" width="12.42578125" bestFit="1" customWidth="1"/>
    <col min="42" max="42" width="12" bestFit="1" customWidth="1"/>
    <col min="43" max="45" width="12.42578125" bestFit="1" customWidth="1"/>
    <col min="46" max="46" width="11.85546875" bestFit="1" customWidth="1"/>
    <col min="47" max="48" width="11.5703125" bestFit="1" customWidth="1"/>
    <col min="49" max="49" width="12.140625" bestFit="1" customWidth="1"/>
    <col min="50" max="50" width="12.42578125" bestFit="1" customWidth="1"/>
  </cols>
  <sheetData>
    <row r="1" spans="1:45">
      <c r="A1" s="7" t="s">
        <v>1041</v>
      </c>
      <c r="H1" s="17" t="s">
        <v>1055</v>
      </c>
      <c r="I1" s="19" t="s">
        <v>1096</v>
      </c>
      <c r="J1" s="19" t="s">
        <v>1096</v>
      </c>
      <c r="K1" s="19" t="s">
        <v>1096</v>
      </c>
      <c r="L1" s="19" t="s">
        <v>1096</v>
      </c>
      <c r="M1" s="19" t="s">
        <v>1096</v>
      </c>
      <c r="N1" s="19" t="s">
        <v>1096</v>
      </c>
      <c r="O1" s="19" t="s">
        <v>1096</v>
      </c>
      <c r="P1" s="19" t="s">
        <v>1096</v>
      </c>
      <c r="Q1" s="19" t="s">
        <v>1096</v>
      </c>
      <c r="R1" s="19" t="s">
        <v>1096</v>
      </c>
      <c r="S1" s="19" t="s">
        <v>1096</v>
      </c>
      <c r="T1" s="19" t="s">
        <v>1096</v>
      </c>
      <c r="U1" s="19" t="s">
        <v>1096</v>
      </c>
      <c r="V1" s="19" t="s">
        <v>1096</v>
      </c>
      <c r="W1" s="19" t="s">
        <v>1096</v>
      </c>
      <c r="X1" s="19" t="s">
        <v>1096</v>
      </c>
      <c r="Y1" s="19" t="s">
        <v>1096</v>
      </c>
      <c r="Z1" s="19" t="s">
        <v>1096</v>
      </c>
      <c r="AA1" s="19" t="s">
        <v>1096</v>
      </c>
      <c r="AB1" s="19" t="s">
        <v>1096</v>
      </c>
      <c r="AC1" s="19" t="s">
        <v>1096</v>
      </c>
      <c r="AD1" s="19" t="s">
        <v>1096</v>
      </c>
      <c r="AE1" s="19" t="s">
        <v>1096</v>
      </c>
      <c r="AF1" s="19" t="s">
        <v>1096</v>
      </c>
      <c r="AG1" s="19" t="s">
        <v>1096</v>
      </c>
      <c r="AH1" s="19" t="s">
        <v>1096</v>
      </c>
      <c r="AI1" s="19" t="s">
        <v>1096</v>
      </c>
      <c r="AJ1" s="19" t="s">
        <v>1096</v>
      </c>
      <c r="AK1" s="19" t="s">
        <v>1096</v>
      </c>
      <c r="AL1" s="19" t="s">
        <v>1096</v>
      </c>
      <c r="AM1" s="19" t="s">
        <v>1096</v>
      </c>
      <c r="AN1" s="19" t="s">
        <v>1096</v>
      </c>
      <c r="AO1" s="19" t="s">
        <v>1096</v>
      </c>
      <c r="AP1" s="19" t="s">
        <v>1096</v>
      </c>
      <c r="AQ1" s="19" t="s">
        <v>1096</v>
      </c>
      <c r="AR1" s="19" t="s">
        <v>1096</v>
      </c>
      <c r="AS1" s="19" t="s">
        <v>1096</v>
      </c>
    </row>
    <row r="2" spans="1:45">
      <c r="A2" t="s">
        <v>1042</v>
      </c>
      <c r="H2" s="18" t="s">
        <v>1054</v>
      </c>
      <c r="I2" s="20" t="s">
        <v>1056</v>
      </c>
      <c r="J2" s="20" t="s">
        <v>1060</v>
      </c>
      <c r="K2" s="20" t="s">
        <v>1061</v>
      </c>
      <c r="L2" s="20" t="s">
        <v>1062</v>
      </c>
      <c r="M2" s="20" t="s">
        <v>1063</v>
      </c>
      <c r="N2" s="20" t="s">
        <v>1064</v>
      </c>
      <c r="O2" s="20" t="s">
        <v>1065</v>
      </c>
      <c r="P2" s="20" t="s">
        <v>1066</v>
      </c>
      <c r="Q2" s="20" t="s">
        <v>1067</v>
      </c>
      <c r="R2" s="20" t="s">
        <v>1068</v>
      </c>
      <c r="S2" s="20" t="s">
        <v>1069</v>
      </c>
      <c r="T2" s="20" t="s">
        <v>1070</v>
      </c>
      <c r="U2" s="20" t="s">
        <v>1071</v>
      </c>
      <c r="V2" s="20" t="s">
        <v>1072</v>
      </c>
      <c r="W2" s="20" t="s">
        <v>1073</v>
      </c>
      <c r="X2" s="20" t="s">
        <v>1074</v>
      </c>
      <c r="Y2" s="20" t="s">
        <v>1075</v>
      </c>
      <c r="Z2" s="20" t="s">
        <v>1076</v>
      </c>
      <c r="AA2" s="20" t="s">
        <v>1077</v>
      </c>
      <c r="AB2" s="20" t="s">
        <v>1078</v>
      </c>
      <c r="AC2" s="20" t="s">
        <v>1079</v>
      </c>
      <c r="AD2" s="20" t="s">
        <v>1080</v>
      </c>
      <c r="AE2" s="20" t="s">
        <v>1081</v>
      </c>
      <c r="AF2" s="20" t="s">
        <v>1082</v>
      </c>
      <c r="AG2" s="20" t="s">
        <v>1083</v>
      </c>
      <c r="AH2" s="20" t="s">
        <v>1084</v>
      </c>
      <c r="AI2" s="20" t="s">
        <v>1085</v>
      </c>
      <c r="AJ2" s="20" t="s">
        <v>1086</v>
      </c>
      <c r="AK2" s="20" t="s">
        <v>1087</v>
      </c>
      <c r="AL2" s="20" t="s">
        <v>1088</v>
      </c>
      <c r="AM2" s="20" t="s">
        <v>1089</v>
      </c>
      <c r="AN2" s="20" t="s">
        <v>1090</v>
      </c>
      <c r="AO2" s="20" t="s">
        <v>1091</v>
      </c>
      <c r="AP2" s="20" t="s">
        <v>1092</v>
      </c>
      <c r="AQ2" s="20" t="s">
        <v>1093</v>
      </c>
      <c r="AR2" s="20" t="s">
        <v>1094</v>
      </c>
      <c r="AS2" s="20" t="s">
        <v>1095</v>
      </c>
    </row>
    <row r="3" spans="1:45">
      <c r="A3" t="s">
        <v>1043</v>
      </c>
      <c r="H3" s="17" t="s">
        <v>1053</v>
      </c>
      <c r="I3" s="19" t="s">
        <v>1057</v>
      </c>
      <c r="J3" s="19" t="s">
        <v>1058</v>
      </c>
      <c r="K3" s="19" t="s">
        <v>1059</v>
      </c>
      <c r="L3" s="19" t="s">
        <v>1057</v>
      </c>
      <c r="M3" s="19" t="s">
        <v>1059</v>
      </c>
      <c r="N3" s="19" t="s">
        <v>1059</v>
      </c>
      <c r="O3" s="19" t="s">
        <v>1059</v>
      </c>
      <c r="P3" s="19" t="s">
        <v>1058</v>
      </c>
      <c r="Q3" s="19" t="s">
        <v>1059</v>
      </c>
      <c r="R3" s="19" t="s">
        <v>1059</v>
      </c>
      <c r="S3" s="19" t="s">
        <v>1059</v>
      </c>
      <c r="T3" s="19" t="s">
        <v>1059</v>
      </c>
      <c r="U3" s="19" t="s">
        <v>1058</v>
      </c>
      <c r="V3" s="19" t="s">
        <v>1059</v>
      </c>
      <c r="W3" s="19" t="s">
        <v>1057</v>
      </c>
      <c r="X3" s="19" t="s">
        <v>1058</v>
      </c>
      <c r="Y3" s="19" t="s">
        <v>1059</v>
      </c>
      <c r="Z3" s="19" t="s">
        <v>1058</v>
      </c>
      <c r="AA3" s="19" t="s">
        <v>1059</v>
      </c>
      <c r="AB3" s="19" t="s">
        <v>1059</v>
      </c>
      <c r="AC3" s="19" t="s">
        <v>1058</v>
      </c>
      <c r="AD3" s="19" t="s">
        <v>1059</v>
      </c>
      <c r="AE3" s="19" t="s">
        <v>1058</v>
      </c>
      <c r="AF3" s="19" t="s">
        <v>1059</v>
      </c>
      <c r="AG3" s="19" t="s">
        <v>1058</v>
      </c>
      <c r="AH3" s="19" t="s">
        <v>1059</v>
      </c>
      <c r="AI3" s="19" t="s">
        <v>1059</v>
      </c>
      <c r="AJ3" s="19" t="s">
        <v>1059</v>
      </c>
      <c r="AK3" s="19" t="s">
        <v>1059</v>
      </c>
      <c r="AL3" s="19" t="s">
        <v>1059</v>
      </c>
      <c r="AM3" s="19" t="s">
        <v>1059</v>
      </c>
      <c r="AN3" s="19" t="s">
        <v>1058</v>
      </c>
      <c r="AO3" s="19" t="s">
        <v>1059</v>
      </c>
      <c r="AP3" s="19" t="s">
        <v>1059</v>
      </c>
      <c r="AQ3" s="19" t="s">
        <v>1059</v>
      </c>
      <c r="AR3" s="19" t="s">
        <v>1059</v>
      </c>
      <c r="AS3" s="19" t="s">
        <v>1059</v>
      </c>
    </row>
    <row r="4" spans="1:45">
      <c r="H4" s="17" t="s">
        <v>1052</v>
      </c>
      <c r="I4" s="19">
        <v>2</v>
      </c>
      <c r="J4" s="19">
        <v>0.01</v>
      </c>
      <c r="K4" s="19">
        <v>0.1</v>
      </c>
      <c r="L4" s="19">
        <v>0.2</v>
      </c>
      <c r="M4" s="19">
        <v>1</v>
      </c>
      <c r="N4" s="19">
        <v>0.5</v>
      </c>
      <c r="O4" s="19">
        <v>0.02</v>
      </c>
      <c r="P4" s="19">
        <v>0.01</v>
      </c>
      <c r="Q4" s="19">
        <v>0.01</v>
      </c>
      <c r="R4" s="19">
        <v>0.1</v>
      </c>
      <c r="S4" s="19">
        <v>0.5</v>
      </c>
      <c r="T4" s="19">
        <v>0.01</v>
      </c>
      <c r="U4" s="19">
        <v>0.01</v>
      </c>
      <c r="V4" s="19">
        <v>0.1</v>
      </c>
      <c r="W4" s="19">
        <v>5</v>
      </c>
      <c r="X4" s="19">
        <v>0.01</v>
      </c>
      <c r="Y4" s="19">
        <v>0.5</v>
      </c>
      <c r="Z4" s="19">
        <v>0.01</v>
      </c>
      <c r="AA4" s="19">
        <v>1</v>
      </c>
      <c r="AB4" s="19">
        <v>0.01</v>
      </c>
      <c r="AC4" s="19">
        <v>1E-3</v>
      </c>
      <c r="AD4" s="19">
        <v>0.1</v>
      </c>
      <c r="AE4" s="19">
        <v>1E-3</v>
      </c>
      <c r="AF4" s="19">
        <v>0.01</v>
      </c>
      <c r="AG4" s="19">
        <v>0.02</v>
      </c>
      <c r="AH4" s="19">
        <v>0.02</v>
      </c>
      <c r="AI4" s="19">
        <v>0.1</v>
      </c>
      <c r="AJ4" s="19">
        <v>0.1</v>
      </c>
      <c r="AK4" s="19">
        <v>0.5</v>
      </c>
      <c r="AL4" s="19">
        <v>0.02</v>
      </c>
      <c r="AM4" s="19">
        <v>0.1</v>
      </c>
      <c r="AN4" s="19">
        <v>1E-3</v>
      </c>
      <c r="AO4" s="19">
        <v>0.02</v>
      </c>
      <c r="AP4" s="19">
        <v>0.05</v>
      </c>
      <c r="AQ4" s="19">
        <v>2</v>
      </c>
      <c r="AR4" s="19">
        <v>0.05</v>
      </c>
      <c r="AS4" s="19">
        <v>0.1</v>
      </c>
    </row>
    <row r="5" spans="1:45" s="9" customFormat="1" ht="15.75" thickBot="1">
      <c r="A5" s="9" t="s">
        <v>3</v>
      </c>
      <c r="B5" s="10" t="s">
        <v>1046</v>
      </c>
      <c r="C5" s="9" t="s">
        <v>1049</v>
      </c>
      <c r="D5" s="9" t="s">
        <v>1047</v>
      </c>
      <c r="E5" s="9" t="s">
        <v>1048</v>
      </c>
      <c r="F5" s="9" t="s">
        <v>10</v>
      </c>
      <c r="G5" s="9" t="s">
        <v>13</v>
      </c>
      <c r="H5" s="9" t="s">
        <v>1044</v>
      </c>
      <c r="I5" s="9" t="s">
        <v>17</v>
      </c>
      <c r="J5" s="9" t="s">
        <v>19</v>
      </c>
      <c r="K5" s="9" t="s">
        <v>20</v>
      </c>
      <c r="L5" s="9" t="s">
        <v>22</v>
      </c>
      <c r="M5" s="9" t="s">
        <v>24</v>
      </c>
      <c r="N5" s="9" t="s">
        <v>25</v>
      </c>
      <c r="O5" s="9" t="s">
        <v>27</v>
      </c>
      <c r="P5" s="9" t="s">
        <v>29</v>
      </c>
      <c r="Q5" s="9" t="s">
        <v>30</v>
      </c>
      <c r="R5" s="9" t="s">
        <v>33</v>
      </c>
      <c r="S5" s="9" t="s">
        <v>35</v>
      </c>
      <c r="T5" s="9" t="s">
        <v>38</v>
      </c>
      <c r="U5" s="9" t="s">
        <v>43</v>
      </c>
      <c r="V5" s="9" t="s">
        <v>44</v>
      </c>
      <c r="W5" s="9" t="s">
        <v>48</v>
      </c>
      <c r="X5" s="9" t="s">
        <v>52</v>
      </c>
      <c r="Y5" s="9" t="s">
        <v>53</v>
      </c>
      <c r="Z5" s="9" t="s">
        <v>56</v>
      </c>
      <c r="AA5" s="9" t="s">
        <v>57</v>
      </c>
      <c r="AB5" s="9" t="s">
        <v>59</v>
      </c>
      <c r="AC5" s="9" t="s">
        <v>60</v>
      </c>
      <c r="AD5" s="9" t="s">
        <v>63</v>
      </c>
      <c r="AE5" s="9" t="s">
        <v>66</v>
      </c>
      <c r="AF5" s="9" t="s">
        <v>67</v>
      </c>
      <c r="AG5" s="9" t="s">
        <v>75</v>
      </c>
      <c r="AH5" s="9" t="s">
        <v>76</v>
      </c>
      <c r="AI5" s="9" t="s">
        <v>78</v>
      </c>
      <c r="AJ5" s="9" t="s">
        <v>79</v>
      </c>
      <c r="AK5" s="9" t="s">
        <v>82</v>
      </c>
      <c r="AL5" s="9" t="s">
        <v>86</v>
      </c>
      <c r="AM5" s="9" t="s">
        <v>87</v>
      </c>
      <c r="AN5" s="9" t="s">
        <v>88</v>
      </c>
      <c r="AO5" s="9" t="s">
        <v>89</v>
      </c>
      <c r="AP5" s="9" t="s">
        <v>91</v>
      </c>
      <c r="AQ5" s="9" t="s">
        <v>92</v>
      </c>
      <c r="AR5" s="9" t="s">
        <v>93</v>
      </c>
      <c r="AS5" s="9" t="s">
        <v>96</v>
      </c>
    </row>
    <row r="6" spans="1:45">
      <c r="A6" t="s">
        <v>132</v>
      </c>
      <c r="B6" s="8">
        <v>41068</v>
      </c>
      <c r="C6" t="s">
        <v>105</v>
      </c>
      <c r="D6">
        <v>6803780</v>
      </c>
      <c r="E6">
        <v>589865</v>
      </c>
      <c r="F6">
        <v>1467</v>
      </c>
      <c r="G6" t="s">
        <v>134</v>
      </c>
      <c r="H6" t="s">
        <v>135</v>
      </c>
      <c r="I6">
        <v>13215</v>
      </c>
      <c r="J6">
        <v>1.03</v>
      </c>
      <c r="K6">
        <v>47.2</v>
      </c>
      <c r="L6">
        <v>3.8</v>
      </c>
      <c r="M6">
        <v>2</v>
      </c>
      <c r="N6">
        <v>515.6</v>
      </c>
      <c r="O6">
        <v>0.09</v>
      </c>
      <c r="P6">
        <v>0.31</v>
      </c>
      <c r="Q6">
        <v>0.81</v>
      </c>
      <c r="R6">
        <v>0.6</v>
      </c>
      <c r="S6">
        <v>113.6</v>
      </c>
      <c r="T6">
        <v>87.25</v>
      </c>
      <c r="U6">
        <v>1.52</v>
      </c>
      <c r="V6">
        <v>2.7</v>
      </c>
      <c r="W6">
        <v>2348</v>
      </c>
      <c r="X6">
        <v>0.1</v>
      </c>
      <c r="Y6">
        <v>56.7</v>
      </c>
      <c r="Z6">
        <v>0.04</v>
      </c>
      <c r="AA6">
        <v>25</v>
      </c>
      <c r="AB6">
        <v>28.73</v>
      </c>
      <c r="AC6">
        <v>5.0000000000000001E-4</v>
      </c>
      <c r="AD6">
        <v>8.3000000000000007</v>
      </c>
      <c r="AE6">
        <v>1.0860000000000001</v>
      </c>
      <c r="AF6">
        <v>22.76</v>
      </c>
      <c r="AG6">
        <v>0.05</v>
      </c>
      <c r="AH6">
        <v>25.26</v>
      </c>
      <c r="AI6">
        <v>4.3</v>
      </c>
      <c r="AJ6">
        <v>27.8</v>
      </c>
      <c r="AK6">
        <v>91.5</v>
      </c>
      <c r="AL6">
        <v>0.31</v>
      </c>
      <c r="AM6">
        <v>4.9000000000000004</v>
      </c>
      <c r="AN6">
        <v>0.02</v>
      </c>
      <c r="AO6">
        <v>0.86</v>
      </c>
      <c r="AP6">
        <v>42.3</v>
      </c>
      <c r="AQ6">
        <v>390</v>
      </c>
      <c r="AR6">
        <v>0.9</v>
      </c>
      <c r="AS6">
        <v>33.4</v>
      </c>
    </row>
    <row r="7" spans="1:45">
      <c r="A7" t="s">
        <v>136</v>
      </c>
      <c r="B7" s="8">
        <v>41068</v>
      </c>
      <c r="C7" t="s">
        <v>105</v>
      </c>
      <c r="D7">
        <v>6803768</v>
      </c>
      <c r="E7">
        <v>589872</v>
      </c>
      <c r="F7">
        <v>1463</v>
      </c>
      <c r="G7" t="s">
        <v>134</v>
      </c>
      <c r="H7" t="s">
        <v>137</v>
      </c>
      <c r="I7">
        <v>10954</v>
      </c>
      <c r="J7">
        <v>0.56999999999999995</v>
      </c>
      <c r="K7">
        <v>158.19999999999999</v>
      </c>
      <c r="L7">
        <v>5.6</v>
      </c>
      <c r="M7">
        <v>2</v>
      </c>
      <c r="N7">
        <v>897.7</v>
      </c>
      <c r="O7">
        <v>0.23</v>
      </c>
      <c r="P7">
        <v>0.02</v>
      </c>
      <c r="Q7">
        <v>5.0000000000000001E-3</v>
      </c>
      <c r="R7">
        <v>0.2</v>
      </c>
      <c r="S7">
        <v>104.1</v>
      </c>
      <c r="T7">
        <v>64.599999999999994</v>
      </c>
      <c r="U7">
        <v>3.06</v>
      </c>
      <c r="V7">
        <v>14</v>
      </c>
      <c r="W7">
        <v>2537</v>
      </c>
      <c r="X7">
        <v>0.19</v>
      </c>
      <c r="Y7">
        <v>37.200000000000003</v>
      </c>
      <c r="Z7">
        <v>0.03</v>
      </c>
      <c r="AA7">
        <v>9</v>
      </c>
      <c r="AB7">
        <v>114.87</v>
      </c>
      <c r="AC7">
        <v>5.0000000000000001E-4</v>
      </c>
      <c r="AD7">
        <v>5</v>
      </c>
      <c r="AE7">
        <v>0.497</v>
      </c>
      <c r="AF7">
        <v>32.71</v>
      </c>
      <c r="AG7">
        <v>0.26</v>
      </c>
      <c r="AH7">
        <v>80.34</v>
      </c>
      <c r="AI7">
        <v>7.7</v>
      </c>
      <c r="AJ7">
        <v>73.599999999999994</v>
      </c>
      <c r="AK7">
        <v>76.5</v>
      </c>
      <c r="AL7">
        <v>0.61</v>
      </c>
      <c r="AM7">
        <v>8.9</v>
      </c>
      <c r="AN7">
        <v>7.0000000000000001E-3</v>
      </c>
      <c r="AO7">
        <v>1.1200000000000001</v>
      </c>
      <c r="AP7">
        <v>22.6</v>
      </c>
      <c r="AQ7">
        <v>1030</v>
      </c>
      <c r="AR7">
        <v>1.4</v>
      </c>
      <c r="AS7">
        <v>9.9</v>
      </c>
    </row>
    <row r="8" spans="1:45">
      <c r="A8" t="s">
        <v>138</v>
      </c>
      <c r="B8" s="8">
        <v>41068</v>
      </c>
      <c r="C8" t="s">
        <v>105</v>
      </c>
      <c r="D8">
        <v>6803693</v>
      </c>
      <c r="E8">
        <v>589832</v>
      </c>
      <c r="F8">
        <v>1461</v>
      </c>
      <c r="G8" t="s">
        <v>134</v>
      </c>
      <c r="H8" t="s">
        <v>139</v>
      </c>
      <c r="I8">
        <v>4268</v>
      </c>
      <c r="J8">
        <v>0.55000000000000004</v>
      </c>
      <c r="K8">
        <v>99.4</v>
      </c>
      <c r="L8">
        <v>8.3000000000000007</v>
      </c>
      <c r="M8">
        <v>1</v>
      </c>
      <c r="N8">
        <v>612.5</v>
      </c>
      <c r="O8">
        <v>0.32</v>
      </c>
      <c r="P8">
        <v>0.03</v>
      </c>
      <c r="Q8">
        <v>0.3</v>
      </c>
      <c r="R8">
        <v>0.7</v>
      </c>
      <c r="S8">
        <v>59.1</v>
      </c>
      <c r="T8">
        <v>39.86</v>
      </c>
      <c r="U8">
        <v>3.26</v>
      </c>
      <c r="V8">
        <v>2.2999999999999998</v>
      </c>
      <c r="W8">
        <v>334</v>
      </c>
      <c r="X8">
        <v>0.18</v>
      </c>
      <c r="Y8">
        <v>19.3</v>
      </c>
      <c r="Z8">
        <v>0.04</v>
      </c>
      <c r="AA8">
        <v>30</v>
      </c>
      <c r="AB8">
        <v>70.98</v>
      </c>
      <c r="AC8">
        <v>5.0000000000000001E-4</v>
      </c>
      <c r="AD8">
        <v>11.2</v>
      </c>
      <c r="AE8">
        <v>0.76600000000000001</v>
      </c>
      <c r="AF8">
        <v>54.21</v>
      </c>
      <c r="AG8">
        <v>0.34</v>
      </c>
      <c r="AH8">
        <v>79.84</v>
      </c>
      <c r="AI8">
        <v>2.5</v>
      </c>
      <c r="AJ8">
        <v>42.1</v>
      </c>
      <c r="AK8">
        <v>42.8</v>
      </c>
      <c r="AL8">
        <v>0.3</v>
      </c>
      <c r="AM8">
        <v>6.6</v>
      </c>
      <c r="AN8">
        <v>8.9999999999999993E-3</v>
      </c>
      <c r="AO8">
        <v>1.07</v>
      </c>
      <c r="AP8">
        <v>17.8</v>
      </c>
      <c r="AQ8">
        <v>113</v>
      </c>
      <c r="AR8">
        <v>1.5</v>
      </c>
      <c r="AS8">
        <v>19.3</v>
      </c>
    </row>
    <row r="9" spans="1:45">
      <c r="A9" t="s">
        <v>140</v>
      </c>
      <c r="B9" s="8">
        <v>41068</v>
      </c>
      <c r="C9" t="s">
        <v>105</v>
      </c>
      <c r="D9">
        <v>6803288</v>
      </c>
      <c r="E9">
        <v>590206</v>
      </c>
      <c r="F9">
        <v>1460</v>
      </c>
      <c r="G9" t="s">
        <v>134</v>
      </c>
      <c r="H9" t="s">
        <v>141</v>
      </c>
      <c r="I9">
        <v>4034</v>
      </c>
      <c r="J9">
        <v>0.91</v>
      </c>
      <c r="K9">
        <v>55.2</v>
      </c>
      <c r="L9">
        <v>8.1999999999999993</v>
      </c>
      <c r="M9">
        <v>5</v>
      </c>
      <c r="N9">
        <v>1358.9</v>
      </c>
      <c r="O9">
        <v>0.25</v>
      </c>
      <c r="P9">
        <v>0.7</v>
      </c>
      <c r="Q9">
        <v>3.57</v>
      </c>
      <c r="R9">
        <v>5.4</v>
      </c>
      <c r="S9">
        <v>43.4</v>
      </c>
      <c r="T9">
        <v>103.25</v>
      </c>
      <c r="U9">
        <v>3.11</v>
      </c>
      <c r="V9">
        <v>2</v>
      </c>
      <c r="W9">
        <v>187</v>
      </c>
      <c r="X9">
        <v>0.1</v>
      </c>
      <c r="Y9">
        <v>16.3</v>
      </c>
      <c r="Z9">
        <v>0.05</v>
      </c>
      <c r="AA9">
        <v>111</v>
      </c>
      <c r="AB9">
        <v>33.840000000000003</v>
      </c>
      <c r="AC9">
        <v>5.0000000000000001E-4</v>
      </c>
      <c r="AD9">
        <v>95.9</v>
      </c>
      <c r="AE9">
        <v>0.61199999999999999</v>
      </c>
      <c r="AF9">
        <v>42.5</v>
      </c>
      <c r="AG9">
        <v>0.06</v>
      </c>
      <c r="AH9">
        <v>26.81</v>
      </c>
      <c r="AI9">
        <v>1.3</v>
      </c>
      <c r="AJ9">
        <v>20</v>
      </c>
      <c r="AK9">
        <v>548.20000000000005</v>
      </c>
      <c r="AL9">
        <v>0.32</v>
      </c>
      <c r="AM9">
        <v>0.7</v>
      </c>
      <c r="AN9">
        <v>8.9999999999999993E-3</v>
      </c>
      <c r="AO9">
        <v>1.23</v>
      </c>
      <c r="AP9">
        <v>7.1</v>
      </c>
      <c r="AQ9">
        <v>166</v>
      </c>
      <c r="AR9">
        <v>0.9</v>
      </c>
      <c r="AS9">
        <v>738.6</v>
      </c>
    </row>
    <row r="10" spans="1:45">
      <c r="A10" t="s">
        <v>142</v>
      </c>
      <c r="B10" s="8">
        <v>41068</v>
      </c>
      <c r="C10" t="s">
        <v>105</v>
      </c>
      <c r="D10">
        <v>6803303</v>
      </c>
      <c r="E10">
        <v>590237</v>
      </c>
      <c r="F10">
        <v>1462</v>
      </c>
      <c r="G10" t="s">
        <v>134</v>
      </c>
      <c r="H10" t="s">
        <v>143</v>
      </c>
      <c r="I10">
        <v>3386</v>
      </c>
      <c r="J10">
        <v>0.96</v>
      </c>
      <c r="K10">
        <v>80</v>
      </c>
      <c r="L10">
        <v>4.3</v>
      </c>
      <c r="M10">
        <v>0.5</v>
      </c>
      <c r="N10">
        <v>394.1</v>
      </c>
      <c r="O10">
        <v>0.2</v>
      </c>
      <c r="P10">
        <v>0.05</v>
      </c>
      <c r="Q10">
        <v>2.06</v>
      </c>
      <c r="R10">
        <v>10</v>
      </c>
      <c r="S10">
        <v>40.4</v>
      </c>
      <c r="T10">
        <v>106.74</v>
      </c>
      <c r="U10">
        <v>5.03</v>
      </c>
      <c r="V10">
        <v>1.9</v>
      </c>
      <c r="W10">
        <v>55</v>
      </c>
      <c r="X10">
        <v>0.05</v>
      </c>
      <c r="Y10">
        <v>22.9</v>
      </c>
      <c r="Z10">
        <v>0.21</v>
      </c>
      <c r="AA10">
        <v>185</v>
      </c>
      <c r="AB10">
        <v>45.35</v>
      </c>
      <c r="AC10">
        <v>5.0000000000000001E-4</v>
      </c>
      <c r="AD10">
        <v>90.8</v>
      </c>
      <c r="AE10">
        <v>0.15</v>
      </c>
      <c r="AF10">
        <v>39.229999999999997</v>
      </c>
      <c r="AG10">
        <v>7.0000000000000007E-2</v>
      </c>
      <c r="AH10">
        <v>31.68</v>
      </c>
      <c r="AI10">
        <v>3.4</v>
      </c>
      <c r="AJ10">
        <v>27.1</v>
      </c>
      <c r="AK10">
        <v>163.69999999999999</v>
      </c>
      <c r="AL10">
        <v>0.13</v>
      </c>
      <c r="AM10">
        <v>3.9</v>
      </c>
      <c r="AN10">
        <v>2.1000000000000001E-2</v>
      </c>
      <c r="AO10">
        <v>0.44</v>
      </c>
      <c r="AP10">
        <v>2.8</v>
      </c>
      <c r="AQ10">
        <v>32</v>
      </c>
      <c r="AR10">
        <v>0.4</v>
      </c>
      <c r="AS10">
        <v>481.3</v>
      </c>
    </row>
    <row r="11" spans="1:45">
      <c r="A11" t="s">
        <v>144</v>
      </c>
      <c r="B11" s="8">
        <v>41069</v>
      </c>
      <c r="C11" t="s">
        <v>105</v>
      </c>
      <c r="D11">
        <v>6804046</v>
      </c>
      <c r="E11">
        <v>589387</v>
      </c>
      <c r="F11">
        <v>1496</v>
      </c>
      <c r="G11" t="s">
        <v>134</v>
      </c>
      <c r="H11" t="s">
        <v>145</v>
      </c>
      <c r="I11">
        <v>1680</v>
      </c>
      <c r="J11">
        <v>0.47</v>
      </c>
      <c r="K11">
        <v>26</v>
      </c>
      <c r="L11">
        <v>5.4</v>
      </c>
      <c r="M11">
        <v>0.5</v>
      </c>
      <c r="N11">
        <v>561.5</v>
      </c>
      <c r="O11">
        <v>0.16</v>
      </c>
      <c r="P11">
        <v>0.02</v>
      </c>
      <c r="Q11">
        <v>0.2</v>
      </c>
      <c r="R11">
        <v>1.3</v>
      </c>
      <c r="S11">
        <v>16.899999999999999</v>
      </c>
      <c r="T11">
        <v>40.96</v>
      </c>
      <c r="U11">
        <v>1.56</v>
      </c>
      <c r="V11">
        <v>1.5</v>
      </c>
      <c r="W11">
        <v>102</v>
      </c>
      <c r="X11">
        <v>7.0000000000000007E-2</v>
      </c>
      <c r="Y11">
        <v>28.5</v>
      </c>
      <c r="Z11">
        <v>0.05</v>
      </c>
      <c r="AA11">
        <v>42</v>
      </c>
      <c r="AB11">
        <v>16.39</v>
      </c>
      <c r="AC11">
        <v>5.0000000000000001E-4</v>
      </c>
      <c r="AD11">
        <v>11.9</v>
      </c>
      <c r="AE11">
        <v>9.0999999999999998E-2</v>
      </c>
      <c r="AF11">
        <v>25.57</v>
      </c>
      <c r="AG11">
        <v>0.06</v>
      </c>
      <c r="AH11">
        <v>9.4700000000000006</v>
      </c>
      <c r="AI11">
        <v>1.2</v>
      </c>
      <c r="AJ11">
        <v>8.4</v>
      </c>
      <c r="AK11">
        <v>48.6</v>
      </c>
      <c r="AL11">
        <v>0.16</v>
      </c>
      <c r="AM11">
        <v>4.4000000000000004</v>
      </c>
      <c r="AN11">
        <v>5.0000000000000001E-3</v>
      </c>
      <c r="AO11">
        <v>0.42</v>
      </c>
      <c r="AP11">
        <v>3</v>
      </c>
      <c r="AQ11">
        <v>82</v>
      </c>
      <c r="AR11">
        <v>0.4</v>
      </c>
      <c r="AS11">
        <v>51.7</v>
      </c>
    </row>
    <row r="12" spans="1:45">
      <c r="A12" t="s">
        <v>146</v>
      </c>
      <c r="B12" s="8">
        <v>41069</v>
      </c>
      <c r="C12" t="s">
        <v>105</v>
      </c>
      <c r="D12">
        <v>6804010</v>
      </c>
      <c r="E12">
        <v>589495</v>
      </c>
      <c r="F12">
        <v>1515</v>
      </c>
      <c r="G12" t="s">
        <v>147</v>
      </c>
      <c r="H12" t="s">
        <v>148</v>
      </c>
      <c r="I12">
        <v>1567</v>
      </c>
      <c r="J12">
        <v>0.73</v>
      </c>
      <c r="K12">
        <v>33.700000000000003</v>
      </c>
      <c r="L12">
        <v>4.0999999999999996</v>
      </c>
      <c r="M12">
        <v>1</v>
      </c>
      <c r="N12">
        <v>558.9</v>
      </c>
      <c r="O12">
        <v>0.25</v>
      </c>
      <c r="P12">
        <v>0.06</v>
      </c>
      <c r="Q12">
        <v>0.48</v>
      </c>
      <c r="R12">
        <v>5.9</v>
      </c>
      <c r="S12">
        <v>24.2</v>
      </c>
      <c r="T12">
        <v>35.1</v>
      </c>
      <c r="U12">
        <v>2.12</v>
      </c>
      <c r="V12">
        <v>3.6</v>
      </c>
      <c r="W12">
        <v>94</v>
      </c>
      <c r="X12">
        <v>7.0000000000000007E-2</v>
      </c>
      <c r="Y12">
        <v>17.2</v>
      </c>
      <c r="Z12">
        <v>0.15</v>
      </c>
      <c r="AA12">
        <v>227</v>
      </c>
      <c r="AB12">
        <v>9.2899999999999991</v>
      </c>
      <c r="AC12">
        <v>1E-3</v>
      </c>
      <c r="AD12">
        <v>17.2</v>
      </c>
      <c r="AE12">
        <v>0.08</v>
      </c>
      <c r="AF12">
        <v>19.78</v>
      </c>
      <c r="AG12">
        <v>0.06</v>
      </c>
      <c r="AH12">
        <v>3.3</v>
      </c>
      <c r="AI12">
        <v>1.9</v>
      </c>
      <c r="AJ12">
        <v>3.5</v>
      </c>
      <c r="AK12">
        <v>38.6</v>
      </c>
      <c r="AL12">
        <v>0.11</v>
      </c>
      <c r="AM12">
        <v>2.5</v>
      </c>
      <c r="AN12">
        <v>3.1E-2</v>
      </c>
      <c r="AO12">
        <v>0.51</v>
      </c>
      <c r="AP12">
        <v>1.7</v>
      </c>
      <c r="AQ12">
        <v>79</v>
      </c>
      <c r="AR12">
        <v>0.2</v>
      </c>
      <c r="AS12">
        <v>67.5</v>
      </c>
    </row>
    <row r="13" spans="1:45">
      <c r="A13" t="s">
        <v>149</v>
      </c>
      <c r="B13" s="8">
        <v>41069</v>
      </c>
      <c r="C13" t="s">
        <v>105</v>
      </c>
      <c r="D13">
        <v>6804001</v>
      </c>
      <c r="E13">
        <v>589597</v>
      </c>
      <c r="F13">
        <v>1516</v>
      </c>
      <c r="G13" t="s">
        <v>147</v>
      </c>
      <c r="H13" t="s">
        <v>150</v>
      </c>
      <c r="I13">
        <v>2671</v>
      </c>
      <c r="J13">
        <v>0.63</v>
      </c>
      <c r="K13">
        <v>29.9</v>
      </c>
      <c r="L13">
        <v>2.5</v>
      </c>
      <c r="M13">
        <v>3</v>
      </c>
      <c r="N13">
        <v>1738.1</v>
      </c>
      <c r="O13">
        <v>0.25</v>
      </c>
      <c r="P13">
        <v>0.14000000000000001</v>
      </c>
      <c r="Q13">
        <v>8.1199999999999992</v>
      </c>
      <c r="R13">
        <v>15.5</v>
      </c>
      <c r="S13">
        <v>19.5</v>
      </c>
      <c r="T13">
        <v>63.54</v>
      </c>
      <c r="U13">
        <v>1.66</v>
      </c>
      <c r="V13">
        <v>1.7</v>
      </c>
      <c r="W13">
        <v>464</v>
      </c>
      <c r="X13">
        <v>0.12</v>
      </c>
      <c r="Y13">
        <v>20.2</v>
      </c>
      <c r="Z13">
        <v>7.0000000000000007E-2</v>
      </c>
      <c r="AA13">
        <v>1817</v>
      </c>
      <c r="AB13">
        <v>24.82</v>
      </c>
      <c r="AC13">
        <v>5.0000000000000001E-4</v>
      </c>
      <c r="AD13">
        <v>87.3</v>
      </c>
      <c r="AE13">
        <v>0.23400000000000001</v>
      </c>
      <c r="AF13">
        <v>53.1</v>
      </c>
      <c r="AG13">
        <v>7.0000000000000007E-2</v>
      </c>
      <c r="AH13">
        <v>11.5</v>
      </c>
      <c r="AI13">
        <v>3</v>
      </c>
      <c r="AJ13">
        <v>9.5</v>
      </c>
      <c r="AK13">
        <v>106</v>
      </c>
      <c r="AL13">
        <v>0.14000000000000001</v>
      </c>
      <c r="AM13">
        <v>5.7</v>
      </c>
      <c r="AN13">
        <v>8.9999999999999993E-3</v>
      </c>
      <c r="AO13">
        <v>0.68</v>
      </c>
      <c r="AP13">
        <v>9.9</v>
      </c>
      <c r="AQ13">
        <v>136</v>
      </c>
      <c r="AR13">
        <v>0.5</v>
      </c>
      <c r="AS13">
        <v>286.60000000000002</v>
      </c>
    </row>
    <row r="14" spans="1:45">
      <c r="A14" t="s">
        <v>151</v>
      </c>
      <c r="B14" s="8">
        <v>41069</v>
      </c>
      <c r="C14" t="s">
        <v>105</v>
      </c>
      <c r="D14">
        <v>6803991</v>
      </c>
      <c r="E14">
        <v>589698</v>
      </c>
      <c r="F14">
        <v>1510</v>
      </c>
      <c r="G14" t="s">
        <v>147</v>
      </c>
      <c r="H14" t="s">
        <v>152</v>
      </c>
      <c r="I14">
        <v>2436</v>
      </c>
      <c r="J14">
        <v>0.87</v>
      </c>
      <c r="K14">
        <v>19.2</v>
      </c>
      <c r="L14">
        <v>2.1</v>
      </c>
      <c r="M14">
        <v>2</v>
      </c>
      <c r="N14">
        <v>1215.5</v>
      </c>
      <c r="O14">
        <v>0.15</v>
      </c>
      <c r="P14">
        <v>0.1</v>
      </c>
      <c r="Q14">
        <v>0.92</v>
      </c>
      <c r="R14">
        <v>1.5</v>
      </c>
      <c r="S14">
        <v>34</v>
      </c>
      <c r="T14">
        <v>49.46</v>
      </c>
      <c r="U14">
        <v>1.64</v>
      </c>
      <c r="V14">
        <v>1.2</v>
      </c>
      <c r="W14">
        <v>830</v>
      </c>
      <c r="X14">
        <v>7.0000000000000007E-2</v>
      </c>
      <c r="Y14">
        <v>24.3</v>
      </c>
      <c r="Z14">
        <v>0.03</v>
      </c>
      <c r="AA14">
        <v>45</v>
      </c>
      <c r="AB14">
        <v>32.15</v>
      </c>
      <c r="AC14">
        <v>5.0000000000000001E-4</v>
      </c>
      <c r="AD14">
        <v>22.9</v>
      </c>
      <c r="AE14">
        <v>0.38800000000000001</v>
      </c>
      <c r="AF14">
        <v>18.29</v>
      </c>
      <c r="AG14">
        <v>0.08</v>
      </c>
      <c r="AH14">
        <v>8.91</v>
      </c>
      <c r="AI14">
        <v>3.3</v>
      </c>
      <c r="AJ14">
        <v>11.4</v>
      </c>
      <c r="AK14">
        <v>87.4</v>
      </c>
      <c r="AL14">
        <v>0.14000000000000001</v>
      </c>
      <c r="AM14">
        <v>5.3</v>
      </c>
      <c r="AN14">
        <v>7.0000000000000001E-3</v>
      </c>
      <c r="AO14">
        <v>0.97</v>
      </c>
      <c r="AP14">
        <v>14</v>
      </c>
      <c r="AQ14">
        <v>148</v>
      </c>
      <c r="AR14">
        <v>0.5</v>
      </c>
      <c r="AS14">
        <v>123.9</v>
      </c>
    </row>
    <row r="15" spans="1:45">
      <c r="A15" t="s">
        <v>153</v>
      </c>
      <c r="B15" s="8">
        <v>41069</v>
      </c>
      <c r="C15" t="s">
        <v>105</v>
      </c>
      <c r="D15">
        <v>6804014</v>
      </c>
      <c r="E15">
        <v>589811</v>
      </c>
      <c r="F15">
        <v>1514</v>
      </c>
      <c r="G15" t="s">
        <v>147</v>
      </c>
      <c r="H15" t="s">
        <v>154</v>
      </c>
      <c r="I15">
        <v>1816</v>
      </c>
      <c r="J15">
        <v>0.55000000000000004</v>
      </c>
      <c r="K15">
        <v>17.5</v>
      </c>
      <c r="L15">
        <v>2.8</v>
      </c>
      <c r="M15">
        <v>1</v>
      </c>
      <c r="N15">
        <v>679</v>
      </c>
      <c r="O15">
        <v>0.14000000000000001</v>
      </c>
      <c r="P15">
        <v>0.02</v>
      </c>
      <c r="Q15">
        <v>0.36</v>
      </c>
      <c r="R15">
        <v>0.7</v>
      </c>
      <c r="S15">
        <v>24.3</v>
      </c>
      <c r="T15">
        <v>31.17</v>
      </c>
      <c r="U15">
        <v>1.1299999999999999</v>
      </c>
      <c r="V15">
        <v>1.7</v>
      </c>
      <c r="W15">
        <v>1288</v>
      </c>
      <c r="X15">
        <v>0.08</v>
      </c>
      <c r="Y15">
        <v>19.100000000000001</v>
      </c>
      <c r="Z15">
        <v>0.03</v>
      </c>
      <c r="AA15">
        <v>27</v>
      </c>
      <c r="AB15">
        <v>78.02</v>
      </c>
      <c r="AC15">
        <v>5.0000000000000001E-4</v>
      </c>
      <c r="AD15">
        <v>6.1</v>
      </c>
      <c r="AE15">
        <v>0.22500000000000001</v>
      </c>
      <c r="AF15">
        <v>21.55</v>
      </c>
      <c r="AG15">
        <v>0.13</v>
      </c>
      <c r="AH15">
        <v>14.97</v>
      </c>
      <c r="AI15">
        <v>1.9</v>
      </c>
      <c r="AJ15">
        <v>26.9</v>
      </c>
      <c r="AK15">
        <v>59.5</v>
      </c>
      <c r="AL15">
        <v>0.28000000000000003</v>
      </c>
      <c r="AM15">
        <v>3.6</v>
      </c>
      <c r="AN15">
        <v>7.0000000000000001E-3</v>
      </c>
      <c r="AO15">
        <v>1.9</v>
      </c>
      <c r="AP15">
        <v>12.8</v>
      </c>
      <c r="AQ15">
        <v>182</v>
      </c>
      <c r="AR15">
        <v>1.1000000000000001</v>
      </c>
      <c r="AS15">
        <v>21.6</v>
      </c>
    </row>
    <row r="16" spans="1:45">
      <c r="A16" t="s">
        <v>155</v>
      </c>
      <c r="B16" s="8">
        <v>41069</v>
      </c>
      <c r="C16" t="s">
        <v>105</v>
      </c>
      <c r="D16">
        <v>6804004</v>
      </c>
      <c r="E16">
        <v>589906</v>
      </c>
      <c r="F16">
        <v>1485</v>
      </c>
      <c r="G16" t="s">
        <v>147</v>
      </c>
      <c r="H16" t="s">
        <v>156</v>
      </c>
      <c r="I16">
        <v>3056</v>
      </c>
      <c r="J16">
        <v>0.8</v>
      </c>
      <c r="K16">
        <v>35.200000000000003</v>
      </c>
      <c r="L16">
        <v>5.4</v>
      </c>
      <c r="M16">
        <v>2</v>
      </c>
      <c r="N16">
        <v>674.6</v>
      </c>
      <c r="O16">
        <v>0.24</v>
      </c>
      <c r="P16">
        <v>0.09</v>
      </c>
      <c r="Q16">
        <v>0.65</v>
      </c>
      <c r="R16">
        <v>2.7</v>
      </c>
      <c r="S16">
        <v>26.6</v>
      </c>
      <c r="T16">
        <v>34.65</v>
      </c>
      <c r="U16">
        <v>1.72</v>
      </c>
      <c r="V16">
        <v>2.2000000000000002</v>
      </c>
      <c r="W16">
        <v>542</v>
      </c>
      <c r="X16">
        <v>7.0000000000000007E-2</v>
      </c>
      <c r="Y16">
        <v>18.7</v>
      </c>
      <c r="Z16">
        <v>0.17</v>
      </c>
      <c r="AA16">
        <v>79</v>
      </c>
      <c r="AB16">
        <v>27.03</v>
      </c>
      <c r="AC16">
        <v>1E-3</v>
      </c>
      <c r="AD16">
        <v>16.600000000000001</v>
      </c>
      <c r="AE16">
        <v>0.33100000000000002</v>
      </c>
      <c r="AF16">
        <v>26.12</v>
      </c>
      <c r="AG16">
        <v>0.09</v>
      </c>
      <c r="AH16">
        <v>9.02</v>
      </c>
      <c r="AI16">
        <v>3.2</v>
      </c>
      <c r="AJ16">
        <v>16.399999999999999</v>
      </c>
      <c r="AK16">
        <v>77.2</v>
      </c>
      <c r="AL16">
        <v>0.15</v>
      </c>
      <c r="AM16">
        <v>5.9</v>
      </c>
      <c r="AN16">
        <v>0.02</v>
      </c>
      <c r="AO16">
        <v>0.5</v>
      </c>
      <c r="AP16">
        <v>9.3000000000000007</v>
      </c>
      <c r="AQ16">
        <v>96</v>
      </c>
      <c r="AR16">
        <v>0.6</v>
      </c>
      <c r="AS16">
        <v>59.5</v>
      </c>
    </row>
    <row r="17" spans="1:45">
      <c r="A17" t="s">
        <v>157</v>
      </c>
      <c r="B17" s="8">
        <v>41069</v>
      </c>
      <c r="C17" t="s">
        <v>105</v>
      </c>
      <c r="D17">
        <v>6803988</v>
      </c>
      <c r="E17">
        <v>589999</v>
      </c>
      <c r="F17">
        <v>1423</v>
      </c>
      <c r="G17" t="s">
        <v>147</v>
      </c>
      <c r="H17" t="s">
        <v>158</v>
      </c>
      <c r="I17">
        <v>2893</v>
      </c>
      <c r="J17">
        <v>0.63</v>
      </c>
      <c r="K17">
        <v>74.8</v>
      </c>
      <c r="L17">
        <v>4.9000000000000004</v>
      </c>
      <c r="M17">
        <v>0.5</v>
      </c>
      <c r="N17">
        <v>1083.7</v>
      </c>
      <c r="O17">
        <v>0.35</v>
      </c>
      <c r="P17">
        <v>0.04</v>
      </c>
      <c r="Q17">
        <v>0.6</v>
      </c>
      <c r="R17">
        <v>1.6</v>
      </c>
      <c r="S17">
        <v>17.100000000000001</v>
      </c>
      <c r="T17">
        <v>36.78</v>
      </c>
      <c r="U17">
        <v>2.12</v>
      </c>
      <c r="V17">
        <v>2.4</v>
      </c>
      <c r="W17">
        <v>96</v>
      </c>
      <c r="X17">
        <v>0.08</v>
      </c>
      <c r="Y17">
        <v>21.6</v>
      </c>
      <c r="Z17">
        <v>0.05</v>
      </c>
      <c r="AA17">
        <v>41</v>
      </c>
      <c r="AB17">
        <v>32.42</v>
      </c>
      <c r="AC17">
        <v>5.0000000000000001E-4</v>
      </c>
      <c r="AD17">
        <v>16.600000000000001</v>
      </c>
      <c r="AE17">
        <v>0.245</v>
      </c>
      <c r="AF17">
        <v>50.74</v>
      </c>
      <c r="AG17">
        <v>0.12</v>
      </c>
      <c r="AH17">
        <v>11.8</v>
      </c>
      <c r="AI17">
        <v>1.9</v>
      </c>
      <c r="AJ17">
        <v>11.7</v>
      </c>
      <c r="AK17">
        <v>123.3</v>
      </c>
      <c r="AL17">
        <v>0.19</v>
      </c>
      <c r="AM17">
        <v>6.4</v>
      </c>
      <c r="AN17">
        <v>1.0999999999999999E-2</v>
      </c>
      <c r="AO17">
        <v>0.76</v>
      </c>
      <c r="AP17">
        <v>4.0999999999999996</v>
      </c>
      <c r="AQ17">
        <v>139</v>
      </c>
      <c r="AR17">
        <v>0.7</v>
      </c>
      <c r="AS17">
        <v>98.2</v>
      </c>
    </row>
    <row r="18" spans="1:45">
      <c r="A18" t="s">
        <v>159</v>
      </c>
      <c r="B18" s="8">
        <v>41069</v>
      </c>
      <c r="C18" t="s">
        <v>105</v>
      </c>
      <c r="D18">
        <v>6803992</v>
      </c>
      <c r="E18">
        <v>590092</v>
      </c>
      <c r="F18">
        <v>1401</v>
      </c>
      <c r="G18" t="s">
        <v>147</v>
      </c>
      <c r="H18" t="s">
        <v>160</v>
      </c>
      <c r="I18">
        <v>1737</v>
      </c>
      <c r="J18">
        <v>0.32</v>
      </c>
      <c r="K18">
        <v>71.8</v>
      </c>
      <c r="L18">
        <v>3.4</v>
      </c>
      <c r="M18">
        <v>0.5</v>
      </c>
      <c r="N18">
        <v>541.79999999999995</v>
      </c>
      <c r="O18">
        <v>0.26</v>
      </c>
      <c r="P18">
        <v>0.01</v>
      </c>
      <c r="Q18">
        <v>0.44</v>
      </c>
      <c r="R18">
        <v>0.7</v>
      </c>
      <c r="S18">
        <v>6</v>
      </c>
      <c r="T18">
        <v>38.659999999999997</v>
      </c>
      <c r="U18">
        <v>1.42</v>
      </c>
      <c r="V18">
        <v>0.8</v>
      </c>
      <c r="W18">
        <v>54</v>
      </c>
      <c r="X18">
        <v>0.05</v>
      </c>
      <c r="Y18">
        <v>23.7</v>
      </c>
      <c r="Z18">
        <v>0.02</v>
      </c>
      <c r="AA18">
        <v>22</v>
      </c>
      <c r="AB18">
        <v>15.11</v>
      </c>
      <c r="AC18">
        <v>5.0000000000000001E-4</v>
      </c>
      <c r="AD18">
        <v>8</v>
      </c>
      <c r="AE18">
        <v>0.08</v>
      </c>
      <c r="AF18">
        <v>31.07</v>
      </c>
      <c r="AG18">
        <v>0.09</v>
      </c>
      <c r="AH18">
        <v>8.3800000000000008</v>
      </c>
      <c r="AI18">
        <v>0.8</v>
      </c>
      <c r="AJ18">
        <v>5.9</v>
      </c>
      <c r="AK18">
        <v>195.2</v>
      </c>
      <c r="AL18">
        <v>0.14000000000000001</v>
      </c>
      <c r="AM18">
        <v>6.2</v>
      </c>
      <c r="AN18">
        <v>3.0000000000000001E-3</v>
      </c>
      <c r="AO18">
        <v>0.71</v>
      </c>
      <c r="AP18">
        <v>1.2</v>
      </c>
      <c r="AQ18">
        <v>40</v>
      </c>
      <c r="AR18">
        <v>0.2</v>
      </c>
      <c r="AS18">
        <v>58.7</v>
      </c>
    </row>
    <row r="19" spans="1:45">
      <c r="A19" t="s">
        <v>161</v>
      </c>
      <c r="B19" s="8">
        <v>41069</v>
      </c>
      <c r="C19" t="s">
        <v>105</v>
      </c>
      <c r="D19">
        <v>6804006</v>
      </c>
      <c r="E19">
        <v>590210</v>
      </c>
      <c r="F19">
        <v>1370</v>
      </c>
      <c r="G19" t="s">
        <v>147</v>
      </c>
      <c r="H19" t="s">
        <v>162</v>
      </c>
      <c r="I19">
        <v>823</v>
      </c>
      <c r="J19">
        <v>0.66</v>
      </c>
      <c r="K19">
        <v>50.9</v>
      </c>
      <c r="L19">
        <v>2.8</v>
      </c>
      <c r="M19">
        <v>0.5</v>
      </c>
      <c r="N19">
        <v>279.10000000000002</v>
      </c>
      <c r="O19">
        <v>0.28000000000000003</v>
      </c>
      <c r="P19">
        <v>0.03</v>
      </c>
      <c r="Q19">
        <v>1.8</v>
      </c>
      <c r="R19">
        <v>4.3</v>
      </c>
      <c r="S19">
        <v>16.100000000000001</v>
      </c>
      <c r="T19">
        <v>54.99</v>
      </c>
      <c r="U19">
        <v>2.8</v>
      </c>
      <c r="V19">
        <v>1.4</v>
      </c>
      <c r="W19">
        <v>21</v>
      </c>
      <c r="X19">
        <v>0.11</v>
      </c>
      <c r="Y19">
        <v>18.899999999999999</v>
      </c>
      <c r="Z19">
        <v>0.12</v>
      </c>
      <c r="AA19">
        <v>89</v>
      </c>
      <c r="AB19">
        <v>7.98</v>
      </c>
      <c r="AC19">
        <v>1E-3</v>
      </c>
      <c r="AD19">
        <v>39.799999999999997</v>
      </c>
      <c r="AE19">
        <v>0.13100000000000001</v>
      </c>
      <c r="AF19">
        <v>43.91</v>
      </c>
      <c r="AG19">
        <v>0.09</v>
      </c>
      <c r="AH19">
        <v>5.61</v>
      </c>
      <c r="AI19">
        <v>1.6</v>
      </c>
      <c r="AJ19">
        <v>5</v>
      </c>
      <c r="AK19">
        <v>89.7</v>
      </c>
      <c r="AL19">
        <v>0.06</v>
      </c>
      <c r="AM19">
        <v>7.4</v>
      </c>
      <c r="AN19">
        <v>0.01</v>
      </c>
      <c r="AO19">
        <v>0.52</v>
      </c>
      <c r="AP19">
        <v>2.2000000000000002</v>
      </c>
      <c r="AQ19">
        <v>21</v>
      </c>
      <c r="AR19">
        <v>0.3</v>
      </c>
      <c r="AS19">
        <v>296.89999999999998</v>
      </c>
    </row>
    <row r="20" spans="1:45">
      <c r="A20" t="s">
        <v>163</v>
      </c>
      <c r="B20" s="8">
        <v>41069</v>
      </c>
      <c r="C20" t="s">
        <v>105</v>
      </c>
      <c r="D20">
        <v>6803999</v>
      </c>
      <c r="E20">
        <v>590501</v>
      </c>
      <c r="F20">
        <v>1306</v>
      </c>
      <c r="G20" t="s">
        <v>147</v>
      </c>
      <c r="H20" t="s">
        <v>164</v>
      </c>
      <c r="I20">
        <v>1696</v>
      </c>
      <c r="J20">
        <v>0.75</v>
      </c>
      <c r="K20">
        <v>53.8</v>
      </c>
      <c r="L20">
        <v>3.5</v>
      </c>
      <c r="M20">
        <v>0.5</v>
      </c>
      <c r="N20">
        <v>202.7</v>
      </c>
      <c r="O20">
        <v>0.83</v>
      </c>
      <c r="P20">
        <v>0.05</v>
      </c>
      <c r="Q20">
        <v>0.85</v>
      </c>
      <c r="R20">
        <v>12.1</v>
      </c>
      <c r="S20">
        <v>18.8</v>
      </c>
      <c r="T20">
        <v>36.99</v>
      </c>
      <c r="U20">
        <v>2.14</v>
      </c>
      <c r="V20">
        <v>1.3</v>
      </c>
      <c r="W20">
        <v>43</v>
      </c>
      <c r="X20">
        <v>0.05</v>
      </c>
      <c r="Y20">
        <v>15.8</v>
      </c>
      <c r="Z20">
        <v>0.11</v>
      </c>
      <c r="AA20">
        <v>337</v>
      </c>
      <c r="AB20">
        <v>5.3</v>
      </c>
      <c r="AC20">
        <v>2E-3</v>
      </c>
      <c r="AD20">
        <v>31.4</v>
      </c>
      <c r="AE20">
        <v>8.8999999999999996E-2</v>
      </c>
      <c r="AF20">
        <v>116.3</v>
      </c>
      <c r="AG20">
        <v>0.05</v>
      </c>
      <c r="AH20">
        <v>4.93</v>
      </c>
      <c r="AI20">
        <v>1.7</v>
      </c>
      <c r="AJ20">
        <v>1.8</v>
      </c>
      <c r="AK20">
        <v>43.3</v>
      </c>
      <c r="AL20">
        <v>0.08</v>
      </c>
      <c r="AM20">
        <v>5.0999999999999996</v>
      </c>
      <c r="AN20">
        <v>1.4999999999999999E-2</v>
      </c>
      <c r="AO20">
        <v>0.22</v>
      </c>
      <c r="AP20">
        <v>1.3</v>
      </c>
      <c r="AQ20">
        <v>23</v>
      </c>
      <c r="AR20">
        <v>0.5</v>
      </c>
      <c r="AS20">
        <v>171.8</v>
      </c>
    </row>
    <row r="21" spans="1:45">
      <c r="A21" t="s">
        <v>165</v>
      </c>
      <c r="B21" s="8">
        <v>41069</v>
      </c>
      <c r="C21" t="s">
        <v>105</v>
      </c>
      <c r="D21">
        <v>6804002</v>
      </c>
      <c r="E21">
        <v>590600</v>
      </c>
      <c r="F21">
        <v>1289</v>
      </c>
      <c r="G21" t="s">
        <v>147</v>
      </c>
      <c r="H21" t="s">
        <v>166</v>
      </c>
      <c r="I21">
        <v>4558</v>
      </c>
      <c r="J21">
        <v>0.56999999999999995</v>
      </c>
      <c r="K21">
        <v>70.7</v>
      </c>
      <c r="L21">
        <v>3.6</v>
      </c>
      <c r="M21">
        <v>0.5</v>
      </c>
      <c r="N21">
        <v>213.1</v>
      </c>
      <c r="O21">
        <v>2.86</v>
      </c>
      <c r="P21">
        <v>0.05</v>
      </c>
      <c r="Q21">
        <v>0.7</v>
      </c>
      <c r="R21">
        <v>4.5999999999999996</v>
      </c>
      <c r="S21">
        <v>22.9</v>
      </c>
      <c r="T21">
        <v>27.01</v>
      </c>
      <c r="U21">
        <v>2.2200000000000002</v>
      </c>
      <c r="V21">
        <v>1.6</v>
      </c>
      <c r="W21">
        <v>60</v>
      </c>
      <c r="X21">
        <v>0.05</v>
      </c>
      <c r="Y21">
        <v>16.7</v>
      </c>
      <c r="Z21">
        <v>0.14000000000000001</v>
      </c>
      <c r="AA21">
        <v>230</v>
      </c>
      <c r="AB21">
        <v>7.26</v>
      </c>
      <c r="AC21">
        <v>1E-3</v>
      </c>
      <c r="AD21">
        <v>32.200000000000003</v>
      </c>
      <c r="AE21">
        <v>0.10100000000000001</v>
      </c>
      <c r="AF21">
        <v>356.08</v>
      </c>
      <c r="AG21">
        <v>0.05</v>
      </c>
      <c r="AH21">
        <v>5.32</v>
      </c>
      <c r="AI21">
        <v>1.4</v>
      </c>
      <c r="AJ21">
        <v>2.2000000000000002</v>
      </c>
      <c r="AK21">
        <v>46</v>
      </c>
      <c r="AL21">
        <v>0.13</v>
      </c>
      <c r="AM21">
        <v>4.8</v>
      </c>
      <c r="AN21">
        <v>1.6E-2</v>
      </c>
      <c r="AO21">
        <v>0.2</v>
      </c>
      <c r="AP21">
        <v>1</v>
      </c>
      <c r="AQ21">
        <v>27</v>
      </c>
      <c r="AR21">
        <v>0.4</v>
      </c>
      <c r="AS21">
        <v>142.69999999999999</v>
      </c>
    </row>
    <row r="22" spans="1:45">
      <c r="A22" t="s">
        <v>167</v>
      </c>
      <c r="B22" s="8">
        <v>41069</v>
      </c>
      <c r="C22" t="s">
        <v>105</v>
      </c>
      <c r="D22">
        <v>6803998</v>
      </c>
      <c r="E22">
        <v>590685</v>
      </c>
      <c r="F22">
        <v>1275</v>
      </c>
      <c r="G22" t="s">
        <v>147</v>
      </c>
      <c r="H22" t="s">
        <v>168</v>
      </c>
      <c r="I22">
        <v>2607</v>
      </c>
      <c r="J22">
        <v>0.94</v>
      </c>
      <c r="K22">
        <v>50.7</v>
      </c>
      <c r="L22">
        <v>4</v>
      </c>
      <c r="M22">
        <v>1</v>
      </c>
      <c r="N22">
        <v>447.1</v>
      </c>
      <c r="O22">
        <v>1.78</v>
      </c>
      <c r="P22">
        <v>0.12</v>
      </c>
      <c r="Q22">
        <v>1.4</v>
      </c>
      <c r="R22">
        <v>7.4</v>
      </c>
      <c r="S22">
        <v>38.6</v>
      </c>
      <c r="T22">
        <v>31.91</v>
      </c>
      <c r="U22">
        <v>2.67</v>
      </c>
      <c r="V22">
        <v>3.1</v>
      </c>
      <c r="W22">
        <v>56</v>
      </c>
      <c r="X22">
        <v>0.09</v>
      </c>
      <c r="Y22">
        <v>17.899999999999999</v>
      </c>
      <c r="Z22">
        <v>0.41</v>
      </c>
      <c r="AA22">
        <v>207</v>
      </c>
      <c r="AB22">
        <v>5.29</v>
      </c>
      <c r="AC22">
        <v>3.0000000000000001E-3</v>
      </c>
      <c r="AD22">
        <v>37.700000000000003</v>
      </c>
      <c r="AE22">
        <v>0.13800000000000001</v>
      </c>
      <c r="AF22">
        <v>166.7</v>
      </c>
      <c r="AG22">
        <v>0.06</v>
      </c>
      <c r="AH22">
        <v>4.5999999999999996</v>
      </c>
      <c r="AI22">
        <v>2.6</v>
      </c>
      <c r="AJ22">
        <v>3</v>
      </c>
      <c r="AK22">
        <v>67.8</v>
      </c>
      <c r="AL22">
        <v>0.11</v>
      </c>
      <c r="AM22">
        <v>5.5</v>
      </c>
      <c r="AN22">
        <v>3.9E-2</v>
      </c>
      <c r="AO22">
        <v>0.24</v>
      </c>
      <c r="AP22">
        <v>1.7</v>
      </c>
      <c r="AQ22">
        <v>46</v>
      </c>
      <c r="AR22">
        <v>0.5</v>
      </c>
      <c r="AS22">
        <v>174.6</v>
      </c>
    </row>
    <row r="23" spans="1:45">
      <c r="A23" t="s">
        <v>169</v>
      </c>
      <c r="B23" s="8">
        <v>41069</v>
      </c>
      <c r="C23" t="s">
        <v>105</v>
      </c>
      <c r="D23">
        <v>6804003</v>
      </c>
      <c r="E23">
        <v>590798</v>
      </c>
      <c r="F23">
        <v>1262</v>
      </c>
      <c r="G23" t="s">
        <v>147</v>
      </c>
      <c r="H23" t="s">
        <v>170</v>
      </c>
      <c r="I23">
        <v>1774</v>
      </c>
      <c r="J23">
        <v>1.07</v>
      </c>
      <c r="K23">
        <v>105</v>
      </c>
      <c r="L23">
        <v>4</v>
      </c>
      <c r="M23">
        <v>0.5</v>
      </c>
      <c r="N23">
        <v>559</v>
      </c>
      <c r="O23">
        <v>1.26</v>
      </c>
      <c r="P23">
        <v>0.06</v>
      </c>
      <c r="Q23">
        <v>1.92</v>
      </c>
      <c r="R23">
        <v>6.2</v>
      </c>
      <c r="S23">
        <v>26.4</v>
      </c>
      <c r="T23">
        <v>44.26</v>
      </c>
      <c r="U23">
        <v>2.83</v>
      </c>
      <c r="V23">
        <v>2.7</v>
      </c>
      <c r="W23">
        <v>70</v>
      </c>
      <c r="X23">
        <v>0.06</v>
      </c>
      <c r="Y23">
        <v>16.600000000000001</v>
      </c>
      <c r="Z23">
        <v>0.2</v>
      </c>
      <c r="AA23">
        <v>123</v>
      </c>
      <c r="AB23">
        <v>8.7100000000000009</v>
      </c>
      <c r="AC23">
        <v>1E-3</v>
      </c>
      <c r="AD23">
        <v>43.1</v>
      </c>
      <c r="AE23">
        <v>0.105</v>
      </c>
      <c r="AF23">
        <v>144.41</v>
      </c>
      <c r="AG23">
        <v>0.06</v>
      </c>
      <c r="AH23">
        <v>6.13</v>
      </c>
      <c r="AI23">
        <v>2.2000000000000002</v>
      </c>
      <c r="AJ23">
        <v>2.8</v>
      </c>
      <c r="AK23">
        <v>42.8</v>
      </c>
      <c r="AL23">
        <v>0.09</v>
      </c>
      <c r="AM23">
        <v>4.7</v>
      </c>
      <c r="AN23">
        <v>1.7999999999999999E-2</v>
      </c>
      <c r="AO23">
        <v>0.26</v>
      </c>
      <c r="AP23">
        <v>2.2000000000000002</v>
      </c>
      <c r="AQ23">
        <v>46</v>
      </c>
      <c r="AR23">
        <v>1.2</v>
      </c>
      <c r="AS23">
        <v>238.1</v>
      </c>
    </row>
    <row r="24" spans="1:45">
      <c r="A24" t="s">
        <v>171</v>
      </c>
      <c r="B24" s="8">
        <v>41069</v>
      </c>
      <c r="C24" t="s">
        <v>105</v>
      </c>
      <c r="D24">
        <v>6804005</v>
      </c>
      <c r="E24">
        <v>590886</v>
      </c>
      <c r="F24">
        <v>1243</v>
      </c>
      <c r="G24" t="s">
        <v>147</v>
      </c>
      <c r="H24" t="s">
        <v>172</v>
      </c>
      <c r="I24">
        <v>1360</v>
      </c>
      <c r="J24">
        <v>1.1200000000000001</v>
      </c>
      <c r="K24">
        <v>38.5</v>
      </c>
      <c r="L24">
        <v>1.2</v>
      </c>
      <c r="M24">
        <v>0.5</v>
      </c>
      <c r="N24">
        <v>349.2</v>
      </c>
      <c r="O24">
        <v>0.35</v>
      </c>
      <c r="P24">
        <v>0.2</v>
      </c>
      <c r="Q24">
        <v>1.68</v>
      </c>
      <c r="R24">
        <v>11</v>
      </c>
      <c r="S24">
        <v>78.7</v>
      </c>
      <c r="T24">
        <v>28.68</v>
      </c>
      <c r="U24">
        <v>2.86</v>
      </c>
      <c r="V24">
        <v>3.5</v>
      </c>
      <c r="W24">
        <v>23</v>
      </c>
      <c r="X24">
        <v>7.0000000000000007E-2</v>
      </c>
      <c r="Y24">
        <v>15.4</v>
      </c>
      <c r="Z24">
        <v>0.63</v>
      </c>
      <c r="AA24">
        <v>228</v>
      </c>
      <c r="AB24">
        <v>4.2</v>
      </c>
      <c r="AC24">
        <v>4.0000000000000001E-3</v>
      </c>
      <c r="AD24">
        <v>80</v>
      </c>
      <c r="AE24">
        <v>0.14000000000000001</v>
      </c>
      <c r="AF24">
        <v>38.89</v>
      </c>
      <c r="AG24">
        <v>0.02</v>
      </c>
      <c r="AH24">
        <v>2.71</v>
      </c>
      <c r="AI24">
        <v>2.9</v>
      </c>
      <c r="AJ24">
        <v>1.2</v>
      </c>
      <c r="AK24">
        <v>31.3</v>
      </c>
      <c r="AL24">
        <v>0.06</v>
      </c>
      <c r="AM24">
        <v>5.0999999999999996</v>
      </c>
      <c r="AN24">
        <v>0.04</v>
      </c>
      <c r="AO24">
        <v>0.14000000000000001</v>
      </c>
      <c r="AP24">
        <v>1.1000000000000001</v>
      </c>
      <c r="AQ24">
        <v>44</v>
      </c>
      <c r="AR24">
        <v>0.4</v>
      </c>
      <c r="AS24">
        <v>201.2</v>
      </c>
    </row>
    <row r="25" spans="1:45">
      <c r="A25" t="s">
        <v>173</v>
      </c>
      <c r="B25" s="8">
        <v>41069</v>
      </c>
      <c r="C25" t="s">
        <v>105</v>
      </c>
      <c r="D25">
        <v>6804011</v>
      </c>
      <c r="E25">
        <v>590993</v>
      </c>
      <c r="F25">
        <v>1219</v>
      </c>
      <c r="G25" t="s">
        <v>147</v>
      </c>
      <c r="H25" t="s">
        <v>174</v>
      </c>
      <c r="I25">
        <v>723</v>
      </c>
      <c r="J25">
        <v>0.89</v>
      </c>
      <c r="K25">
        <v>34.799999999999997</v>
      </c>
      <c r="L25">
        <v>2.1</v>
      </c>
      <c r="M25">
        <v>1</v>
      </c>
      <c r="N25">
        <v>472.3</v>
      </c>
      <c r="O25">
        <v>0.38</v>
      </c>
      <c r="P25">
        <v>0.12</v>
      </c>
      <c r="Q25">
        <v>2.1800000000000002</v>
      </c>
      <c r="R25">
        <v>10.4</v>
      </c>
      <c r="S25">
        <v>79</v>
      </c>
      <c r="T25">
        <v>34.71</v>
      </c>
      <c r="U25">
        <v>2.41</v>
      </c>
      <c r="V25">
        <v>2.9</v>
      </c>
      <c r="W25">
        <v>28</v>
      </c>
      <c r="X25">
        <v>7.0000000000000007E-2</v>
      </c>
      <c r="Y25">
        <v>14.1</v>
      </c>
      <c r="Z25">
        <v>0.64</v>
      </c>
      <c r="AA25">
        <v>254</v>
      </c>
      <c r="AB25">
        <v>7.43</v>
      </c>
      <c r="AC25">
        <v>2E-3</v>
      </c>
      <c r="AD25">
        <v>68.5</v>
      </c>
      <c r="AE25">
        <v>0.11899999999999999</v>
      </c>
      <c r="AF25">
        <v>47.49</v>
      </c>
      <c r="AG25">
        <v>0.04</v>
      </c>
      <c r="AH25">
        <v>4.12</v>
      </c>
      <c r="AI25">
        <v>2.5</v>
      </c>
      <c r="AJ25">
        <v>2.5</v>
      </c>
      <c r="AK25">
        <v>47.9</v>
      </c>
      <c r="AL25">
        <v>7.0000000000000007E-2</v>
      </c>
      <c r="AM25">
        <v>4.0999999999999996</v>
      </c>
      <c r="AN25">
        <v>3.5000000000000003E-2</v>
      </c>
      <c r="AO25">
        <v>0.22</v>
      </c>
      <c r="AP25">
        <v>1.4</v>
      </c>
      <c r="AQ25">
        <v>49</v>
      </c>
      <c r="AR25">
        <v>0.4</v>
      </c>
      <c r="AS25">
        <v>174.7</v>
      </c>
    </row>
    <row r="26" spans="1:45">
      <c r="A26" t="s">
        <v>175</v>
      </c>
      <c r="B26" s="8">
        <v>41070</v>
      </c>
      <c r="C26" t="s">
        <v>105</v>
      </c>
      <c r="D26">
        <v>6803688</v>
      </c>
      <c r="E26">
        <v>589995</v>
      </c>
      <c r="F26">
        <v>1447</v>
      </c>
      <c r="G26" t="s">
        <v>147</v>
      </c>
      <c r="H26" t="s">
        <v>176</v>
      </c>
      <c r="I26">
        <v>1059</v>
      </c>
      <c r="J26">
        <v>0.79</v>
      </c>
      <c r="K26">
        <v>80</v>
      </c>
      <c r="L26">
        <v>5.5</v>
      </c>
      <c r="M26">
        <v>0.5</v>
      </c>
      <c r="N26">
        <v>380.6</v>
      </c>
      <c r="O26">
        <v>0.16</v>
      </c>
      <c r="P26">
        <v>0.04</v>
      </c>
      <c r="Q26">
        <v>0.45</v>
      </c>
      <c r="R26">
        <v>4.0999999999999996</v>
      </c>
      <c r="S26">
        <v>33</v>
      </c>
      <c r="T26">
        <v>35.229999999999997</v>
      </c>
      <c r="U26">
        <v>2.2200000000000002</v>
      </c>
      <c r="V26">
        <v>2.1</v>
      </c>
      <c r="W26">
        <v>110</v>
      </c>
      <c r="X26">
        <v>0.06</v>
      </c>
      <c r="Y26">
        <v>21.2</v>
      </c>
      <c r="Z26">
        <v>0.15</v>
      </c>
      <c r="AA26">
        <v>120</v>
      </c>
      <c r="AB26">
        <v>27.96</v>
      </c>
      <c r="AC26">
        <v>5.0000000000000001E-4</v>
      </c>
      <c r="AD26">
        <v>31</v>
      </c>
      <c r="AE26">
        <v>0.12</v>
      </c>
      <c r="AF26">
        <v>25.13</v>
      </c>
      <c r="AG26">
        <v>0.08</v>
      </c>
      <c r="AH26">
        <v>10.94</v>
      </c>
      <c r="AI26">
        <v>1.8</v>
      </c>
      <c r="AJ26">
        <v>6.5</v>
      </c>
      <c r="AK26">
        <v>88.3</v>
      </c>
      <c r="AL26">
        <v>0.11</v>
      </c>
      <c r="AM26">
        <v>2.2000000000000002</v>
      </c>
      <c r="AN26">
        <v>1.4999999999999999E-2</v>
      </c>
      <c r="AO26">
        <v>0.62</v>
      </c>
      <c r="AP26">
        <v>2.8</v>
      </c>
      <c r="AQ26">
        <v>105</v>
      </c>
      <c r="AR26">
        <v>0.5</v>
      </c>
      <c r="AS26">
        <v>111.4</v>
      </c>
    </row>
    <row r="27" spans="1:45">
      <c r="A27" t="s">
        <v>177</v>
      </c>
      <c r="B27" s="8">
        <v>41070</v>
      </c>
      <c r="C27" t="s">
        <v>105</v>
      </c>
      <c r="D27">
        <v>6803792</v>
      </c>
      <c r="E27">
        <v>589990</v>
      </c>
      <c r="F27">
        <v>1422</v>
      </c>
      <c r="G27" t="s">
        <v>147</v>
      </c>
      <c r="H27" t="s">
        <v>178</v>
      </c>
      <c r="I27">
        <v>3767</v>
      </c>
      <c r="J27">
        <v>1.24</v>
      </c>
      <c r="K27">
        <v>82.5</v>
      </c>
      <c r="L27">
        <v>4.5</v>
      </c>
      <c r="M27">
        <v>0.5</v>
      </c>
      <c r="N27">
        <v>436.6</v>
      </c>
      <c r="O27">
        <v>0.19</v>
      </c>
      <c r="P27">
        <v>0.05</v>
      </c>
      <c r="Q27">
        <v>0.37</v>
      </c>
      <c r="R27">
        <v>1.2</v>
      </c>
      <c r="S27">
        <v>62.4</v>
      </c>
      <c r="T27">
        <v>37.33</v>
      </c>
      <c r="U27">
        <v>2.62</v>
      </c>
      <c r="V27">
        <v>2.1</v>
      </c>
      <c r="W27">
        <v>435</v>
      </c>
      <c r="X27">
        <v>0.06</v>
      </c>
      <c r="Y27">
        <v>24</v>
      </c>
      <c r="Z27">
        <v>0.05</v>
      </c>
      <c r="AA27">
        <v>30</v>
      </c>
      <c r="AB27">
        <v>50.21</v>
      </c>
      <c r="AC27">
        <v>5.0000000000000001E-4</v>
      </c>
      <c r="AD27">
        <v>20</v>
      </c>
      <c r="AE27">
        <v>0.47</v>
      </c>
      <c r="AF27">
        <v>42.54</v>
      </c>
      <c r="AG27">
        <v>0.08</v>
      </c>
      <c r="AH27">
        <v>14.49</v>
      </c>
      <c r="AI27">
        <v>3.5</v>
      </c>
      <c r="AJ27">
        <v>8.8000000000000007</v>
      </c>
      <c r="AK27">
        <v>128.1</v>
      </c>
      <c r="AL27">
        <v>0.19</v>
      </c>
      <c r="AM27">
        <v>5.7</v>
      </c>
      <c r="AN27">
        <v>1.0999999999999999E-2</v>
      </c>
      <c r="AO27">
        <v>1.46</v>
      </c>
      <c r="AP27">
        <v>21.1</v>
      </c>
      <c r="AQ27">
        <v>288</v>
      </c>
      <c r="AR27">
        <v>0.8</v>
      </c>
      <c r="AS27">
        <v>79.8</v>
      </c>
    </row>
    <row r="28" spans="1:45">
      <c r="A28" t="s">
        <v>179</v>
      </c>
      <c r="B28" s="8">
        <v>41070</v>
      </c>
      <c r="C28" t="s">
        <v>105</v>
      </c>
      <c r="D28">
        <v>6803810</v>
      </c>
      <c r="E28">
        <v>590099</v>
      </c>
      <c r="F28">
        <v>1381</v>
      </c>
      <c r="G28" t="s">
        <v>147</v>
      </c>
      <c r="H28" t="s">
        <v>180</v>
      </c>
      <c r="I28">
        <v>1447</v>
      </c>
      <c r="J28">
        <v>0.65</v>
      </c>
      <c r="K28">
        <v>56.9</v>
      </c>
      <c r="L28">
        <v>3.4</v>
      </c>
      <c r="M28">
        <v>1</v>
      </c>
      <c r="N28">
        <v>288.39999999999998</v>
      </c>
      <c r="O28">
        <v>0.27</v>
      </c>
      <c r="P28">
        <v>0.03</v>
      </c>
      <c r="Q28">
        <v>1.1100000000000001</v>
      </c>
      <c r="R28">
        <v>8.4</v>
      </c>
      <c r="S28">
        <v>14.5</v>
      </c>
      <c r="T28">
        <v>74.53</v>
      </c>
      <c r="U28">
        <v>3.18</v>
      </c>
      <c r="V28">
        <v>1</v>
      </c>
      <c r="W28">
        <v>66</v>
      </c>
      <c r="X28">
        <v>0.08</v>
      </c>
      <c r="Y28">
        <v>22.1</v>
      </c>
      <c r="Z28">
        <v>0.05</v>
      </c>
      <c r="AA28">
        <v>151</v>
      </c>
      <c r="AB28">
        <v>24.35</v>
      </c>
      <c r="AC28">
        <v>5.0000000000000001E-4</v>
      </c>
      <c r="AD28">
        <v>72.5</v>
      </c>
      <c r="AE28">
        <v>0.14199999999999999</v>
      </c>
      <c r="AF28">
        <v>36.97</v>
      </c>
      <c r="AG28">
        <v>7.0000000000000007E-2</v>
      </c>
      <c r="AH28">
        <v>5.0999999999999996</v>
      </c>
      <c r="AI28">
        <v>1.7</v>
      </c>
      <c r="AJ28">
        <v>6.2</v>
      </c>
      <c r="AK28">
        <v>52</v>
      </c>
      <c r="AL28">
        <v>0.1</v>
      </c>
      <c r="AM28">
        <v>5.8</v>
      </c>
      <c r="AN28">
        <v>3.0000000000000001E-3</v>
      </c>
      <c r="AO28">
        <v>0.38</v>
      </c>
      <c r="AP28">
        <v>3.5</v>
      </c>
      <c r="AQ28">
        <v>40</v>
      </c>
      <c r="AR28">
        <v>0.3</v>
      </c>
      <c r="AS28">
        <v>439.3</v>
      </c>
    </row>
    <row r="29" spans="1:45">
      <c r="A29" t="s">
        <v>181</v>
      </c>
      <c r="B29" s="8">
        <v>41070</v>
      </c>
      <c r="C29" t="s">
        <v>105</v>
      </c>
      <c r="D29">
        <v>6803805</v>
      </c>
      <c r="E29">
        <v>590611</v>
      </c>
      <c r="F29">
        <v>1287</v>
      </c>
      <c r="G29" t="s">
        <v>147</v>
      </c>
      <c r="H29" t="s">
        <v>182</v>
      </c>
      <c r="I29">
        <v>1749</v>
      </c>
      <c r="J29">
        <v>0.9</v>
      </c>
      <c r="K29">
        <v>101.7</v>
      </c>
      <c r="L29">
        <v>3.3</v>
      </c>
      <c r="M29">
        <v>0.5</v>
      </c>
      <c r="N29">
        <v>200.7</v>
      </c>
      <c r="O29">
        <v>0.5</v>
      </c>
      <c r="P29">
        <v>0.05</v>
      </c>
      <c r="Q29">
        <v>0.9</v>
      </c>
      <c r="R29">
        <v>4.8</v>
      </c>
      <c r="S29">
        <v>23.8</v>
      </c>
      <c r="T29">
        <v>70.150000000000006</v>
      </c>
      <c r="U29">
        <v>3.16</v>
      </c>
      <c r="V29">
        <v>1.9</v>
      </c>
      <c r="W29">
        <v>58</v>
      </c>
      <c r="X29">
        <v>0.06</v>
      </c>
      <c r="Y29">
        <v>16.5</v>
      </c>
      <c r="Z29">
        <v>0.17</v>
      </c>
      <c r="AA29">
        <v>107</v>
      </c>
      <c r="AB29">
        <v>8.2200000000000006</v>
      </c>
      <c r="AC29">
        <v>1E-3</v>
      </c>
      <c r="AD29">
        <v>40.4</v>
      </c>
      <c r="AE29">
        <v>0.29699999999999999</v>
      </c>
      <c r="AF29">
        <v>119.46</v>
      </c>
      <c r="AG29">
        <v>0.05</v>
      </c>
      <c r="AH29">
        <v>6.52</v>
      </c>
      <c r="AI29">
        <v>1.9</v>
      </c>
      <c r="AJ29">
        <v>2.7</v>
      </c>
      <c r="AK29">
        <v>29.2</v>
      </c>
      <c r="AL29">
        <v>0.1</v>
      </c>
      <c r="AM29">
        <v>4.9000000000000004</v>
      </c>
      <c r="AN29">
        <v>1.2999999999999999E-2</v>
      </c>
      <c r="AO29">
        <v>0.28000000000000003</v>
      </c>
      <c r="AP29">
        <v>1.7</v>
      </c>
      <c r="AQ29">
        <v>42</v>
      </c>
      <c r="AR29">
        <v>0.5</v>
      </c>
      <c r="AS29">
        <v>169.4</v>
      </c>
    </row>
    <row r="30" spans="1:45">
      <c r="A30" t="s">
        <v>183</v>
      </c>
      <c r="B30" s="8">
        <v>41070</v>
      </c>
      <c r="C30" t="s">
        <v>105</v>
      </c>
      <c r="D30">
        <v>6803799</v>
      </c>
      <c r="E30">
        <v>590702</v>
      </c>
      <c r="F30">
        <v>1289</v>
      </c>
      <c r="G30" t="s">
        <v>147</v>
      </c>
      <c r="H30" t="s">
        <v>184</v>
      </c>
      <c r="I30">
        <v>2564</v>
      </c>
      <c r="J30">
        <v>0.83</v>
      </c>
      <c r="K30">
        <v>77.8</v>
      </c>
      <c r="L30">
        <v>3.3</v>
      </c>
      <c r="M30">
        <v>0.5</v>
      </c>
      <c r="N30">
        <v>245.9</v>
      </c>
      <c r="O30">
        <v>0.39</v>
      </c>
      <c r="P30">
        <v>0.04</v>
      </c>
      <c r="Q30">
        <v>0.67</v>
      </c>
      <c r="R30">
        <v>5.2</v>
      </c>
      <c r="S30">
        <v>21.4</v>
      </c>
      <c r="T30">
        <v>86.84</v>
      </c>
      <c r="U30">
        <v>2.2599999999999998</v>
      </c>
      <c r="V30">
        <v>1.5</v>
      </c>
      <c r="W30">
        <v>102</v>
      </c>
      <c r="X30">
        <v>0.05</v>
      </c>
      <c r="Y30">
        <v>16.600000000000001</v>
      </c>
      <c r="Z30">
        <v>0.14000000000000001</v>
      </c>
      <c r="AA30">
        <v>132</v>
      </c>
      <c r="AB30">
        <v>9.98</v>
      </c>
      <c r="AC30">
        <v>5.0000000000000001E-4</v>
      </c>
      <c r="AD30">
        <v>42.8</v>
      </c>
      <c r="AE30">
        <v>0.123</v>
      </c>
      <c r="AF30">
        <v>140.47</v>
      </c>
      <c r="AG30">
        <v>0.05</v>
      </c>
      <c r="AH30">
        <v>7.39</v>
      </c>
      <c r="AI30">
        <v>2.1</v>
      </c>
      <c r="AJ30">
        <v>3.7</v>
      </c>
      <c r="AK30">
        <v>37</v>
      </c>
      <c r="AL30">
        <v>0.08</v>
      </c>
      <c r="AM30">
        <v>4.4000000000000004</v>
      </c>
      <c r="AN30">
        <v>1.2E-2</v>
      </c>
      <c r="AO30">
        <v>0.26</v>
      </c>
      <c r="AP30">
        <v>2.4</v>
      </c>
      <c r="AQ30">
        <v>43</v>
      </c>
      <c r="AR30">
        <v>0.3</v>
      </c>
      <c r="AS30">
        <v>193.2</v>
      </c>
    </row>
    <row r="31" spans="1:45">
      <c r="A31" t="s">
        <v>185</v>
      </c>
      <c r="B31" s="8">
        <v>41070</v>
      </c>
      <c r="C31" t="s">
        <v>105</v>
      </c>
      <c r="D31">
        <v>6803996</v>
      </c>
      <c r="E31">
        <v>591336</v>
      </c>
      <c r="F31">
        <v>1188</v>
      </c>
      <c r="G31" t="s">
        <v>147</v>
      </c>
      <c r="H31" t="s">
        <v>186</v>
      </c>
      <c r="I31">
        <v>278</v>
      </c>
      <c r="J31">
        <v>0.49</v>
      </c>
      <c r="K31">
        <v>50.5</v>
      </c>
      <c r="L31">
        <v>1.6</v>
      </c>
      <c r="M31">
        <v>0.5</v>
      </c>
      <c r="N31">
        <v>55.5</v>
      </c>
      <c r="O31">
        <v>0.22</v>
      </c>
      <c r="P31">
        <v>0.04</v>
      </c>
      <c r="Q31">
        <v>0.35</v>
      </c>
      <c r="R31">
        <v>5.5</v>
      </c>
      <c r="S31">
        <v>23.7</v>
      </c>
      <c r="T31">
        <v>26.1</v>
      </c>
      <c r="U31">
        <v>2.0499999999999998</v>
      </c>
      <c r="V31">
        <v>3.3</v>
      </c>
      <c r="W31">
        <v>6</v>
      </c>
      <c r="X31">
        <v>0.03</v>
      </c>
      <c r="Y31">
        <v>22.4</v>
      </c>
      <c r="Z31">
        <v>0.06</v>
      </c>
      <c r="AA31">
        <v>105</v>
      </c>
      <c r="AB31">
        <v>3.29</v>
      </c>
      <c r="AC31">
        <v>2E-3</v>
      </c>
      <c r="AD31">
        <v>37.4</v>
      </c>
      <c r="AE31">
        <v>0.06</v>
      </c>
      <c r="AF31">
        <v>22.44</v>
      </c>
      <c r="AG31">
        <v>0.01</v>
      </c>
      <c r="AH31">
        <v>3.69</v>
      </c>
      <c r="AI31">
        <v>1.2</v>
      </c>
      <c r="AJ31">
        <v>1</v>
      </c>
      <c r="AK31">
        <v>13.2</v>
      </c>
      <c r="AL31">
        <v>0.01</v>
      </c>
      <c r="AM31">
        <v>3.1</v>
      </c>
      <c r="AN31">
        <v>3.1E-2</v>
      </c>
      <c r="AO31">
        <v>0.1</v>
      </c>
      <c r="AP31">
        <v>0.6</v>
      </c>
      <c r="AQ31">
        <v>32</v>
      </c>
      <c r="AR31">
        <v>0.2</v>
      </c>
      <c r="AS31">
        <v>169.4</v>
      </c>
    </row>
    <row r="32" spans="1:45">
      <c r="A32" t="s">
        <v>187</v>
      </c>
      <c r="B32" s="8">
        <v>41070</v>
      </c>
      <c r="C32" t="s">
        <v>105</v>
      </c>
      <c r="D32">
        <v>6803987</v>
      </c>
      <c r="E32">
        <v>591389</v>
      </c>
      <c r="F32">
        <v>1203</v>
      </c>
      <c r="G32" t="s">
        <v>147</v>
      </c>
      <c r="H32" t="s">
        <v>188</v>
      </c>
      <c r="I32">
        <v>316</v>
      </c>
      <c r="J32">
        <v>0.75</v>
      </c>
      <c r="K32">
        <v>31.4</v>
      </c>
      <c r="L32">
        <v>3</v>
      </c>
      <c r="M32">
        <v>0.5</v>
      </c>
      <c r="N32">
        <v>124.1</v>
      </c>
      <c r="O32">
        <v>0.13</v>
      </c>
      <c r="P32">
        <v>0.16</v>
      </c>
      <c r="Q32">
        <v>0.67</v>
      </c>
      <c r="R32">
        <v>10.6</v>
      </c>
      <c r="S32">
        <v>31.7</v>
      </c>
      <c r="T32">
        <v>29.31</v>
      </c>
      <c r="U32">
        <v>2.21</v>
      </c>
      <c r="V32">
        <v>1.9</v>
      </c>
      <c r="W32">
        <v>46</v>
      </c>
      <c r="X32">
        <v>0.04</v>
      </c>
      <c r="Y32">
        <v>22.4</v>
      </c>
      <c r="Z32">
        <v>0.26</v>
      </c>
      <c r="AA32">
        <v>333</v>
      </c>
      <c r="AB32">
        <v>2.2200000000000002</v>
      </c>
      <c r="AC32">
        <v>3.0000000000000001E-3</v>
      </c>
      <c r="AD32">
        <v>47.6</v>
      </c>
      <c r="AE32">
        <v>8.5000000000000006E-2</v>
      </c>
      <c r="AF32">
        <v>17.399999999999999</v>
      </c>
      <c r="AG32">
        <v>0.01</v>
      </c>
      <c r="AH32">
        <v>3.01</v>
      </c>
      <c r="AI32">
        <v>2.1</v>
      </c>
      <c r="AJ32">
        <v>0.7</v>
      </c>
      <c r="AK32">
        <v>16.7</v>
      </c>
      <c r="AL32">
        <v>0.01</v>
      </c>
      <c r="AM32">
        <v>6.3</v>
      </c>
      <c r="AN32">
        <v>3.2000000000000001E-2</v>
      </c>
      <c r="AO32">
        <v>0.08</v>
      </c>
      <c r="AP32">
        <v>0.9</v>
      </c>
      <c r="AQ32">
        <v>27</v>
      </c>
      <c r="AR32">
        <v>0.2</v>
      </c>
      <c r="AS32">
        <v>143.1</v>
      </c>
    </row>
    <row r="33" spans="1:45">
      <c r="A33" t="s">
        <v>189</v>
      </c>
      <c r="B33" s="8">
        <v>41070</v>
      </c>
      <c r="C33" t="s">
        <v>105</v>
      </c>
      <c r="D33">
        <v>6803980</v>
      </c>
      <c r="E33">
        <v>591517</v>
      </c>
      <c r="F33">
        <v>1207</v>
      </c>
      <c r="G33" t="s">
        <v>147</v>
      </c>
      <c r="H33" t="s">
        <v>190</v>
      </c>
      <c r="I33">
        <v>352</v>
      </c>
      <c r="J33">
        <v>0.79</v>
      </c>
      <c r="K33">
        <v>21.8</v>
      </c>
      <c r="L33">
        <v>1.8</v>
      </c>
      <c r="M33">
        <v>0.5</v>
      </c>
      <c r="N33">
        <v>174.9</v>
      </c>
      <c r="O33">
        <v>0.16</v>
      </c>
      <c r="P33">
        <v>0.05</v>
      </c>
      <c r="Q33">
        <v>0.45</v>
      </c>
      <c r="R33">
        <v>5.2</v>
      </c>
      <c r="S33">
        <v>26.5</v>
      </c>
      <c r="T33">
        <v>21.27</v>
      </c>
      <c r="U33">
        <v>1.93</v>
      </c>
      <c r="V33">
        <v>2.6</v>
      </c>
      <c r="W33">
        <v>34</v>
      </c>
      <c r="X33">
        <v>0.05</v>
      </c>
      <c r="Y33">
        <v>23.8</v>
      </c>
      <c r="Z33">
        <v>0.14000000000000001</v>
      </c>
      <c r="AA33">
        <v>98</v>
      </c>
      <c r="AB33">
        <v>2.39</v>
      </c>
      <c r="AC33">
        <v>2E-3</v>
      </c>
      <c r="AD33">
        <v>31.8</v>
      </c>
      <c r="AE33">
        <v>4.4999999999999998E-2</v>
      </c>
      <c r="AF33">
        <v>19.11</v>
      </c>
      <c r="AG33">
        <v>0.01</v>
      </c>
      <c r="AH33">
        <v>1.72</v>
      </c>
      <c r="AI33">
        <v>1.5</v>
      </c>
      <c r="AJ33">
        <v>0.7</v>
      </c>
      <c r="AK33">
        <v>9.6</v>
      </c>
      <c r="AL33">
        <v>0.01</v>
      </c>
      <c r="AM33">
        <v>5.3</v>
      </c>
      <c r="AN33">
        <v>1.6E-2</v>
      </c>
      <c r="AO33">
        <v>0.1</v>
      </c>
      <c r="AP33">
        <v>0.7</v>
      </c>
      <c r="AQ33">
        <v>30</v>
      </c>
      <c r="AR33">
        <v>0.2</v>
      </c>
      <c r="AS33">
        <v>106.5</v>
      </c>
    </row>
    <row r="34" spans="1:45">
      <c r="A34" t="s">
        <v>191</v>
      </c>
      <c r="B34" s="8">
        <v>41070</v>
      </c>
      <c r="C34" t="s">
        <v>105</v>
      </c>
      <c r="D34">
        <v>6803853</v>
      </c>
      <c r="E34">
        <v>591509</v>
      </c>
      <c r="F34">
        <v>1224</v>
      </c>
      <c r="G34" t="s">
        <v>147</v>
      </c>
      <c r="H34" t="s">
        <v>192</v>
      </c>
      <c r="I34">
        <v>721</v>
      </c>
      <c r="J34">
        <v>0.95</v>
      </c>
      <c r="K34">
        <v>33.5</v>
      </c>
      <c r="L34">
        <v>2.6</v>
      </c>
      <c r="M34">
        <v>0.5</v>
      </c>
      <c r="N34">
        <v>162.69999999999999</v>
      </c>
      <c r="O34">
        <v>0.18</v>
      </c>
      <c r="P34">
        <v>0.06</v>
      </c>
      <c r="Q34">
        <v>0.93</v>
      </c>
      <c r="R34">
        <v>11.7</v>
      </c>
      <c r="S34">
        <v>39.700000000000003</v>
      </c>
      <c r="T34">
        <v>45.23</v>
      </c>
      <c r="U34">
        <v>2.65</v>
      </c>
      <c r="V34">
        <v>2.2000000000000002</v>
      </c>
      <c r="W34">
        <v>81</v>
      </c>
      <c r="X34">
        <v>7.0000000000000007E-2</v>
      </c>
      <c r="Y34">
        <v>23.9</v>
      </c>
      <c r="Z34">
        <v>0.25</v>
      </c>
      <c r="AA34">
        <v>213</v>
      </c>
      <c r="AB34">
        <v>3.24</v>
      </c>
      <c r="AC34">
        <v>2E-3</v>
      </c>
      <c r="AD34">
        <v>59</v>
      </c>
      <c r="AE34">
        <v>6.7000000000000004E-2</v>
      </c>
      <c r="AF34">
        <v>20.399999999999999</v>
      </c>
      <c r="AG34">
        <v>0.01</v>
      </c>
      <c r="AH34">
        <v>2.48</v>
      </c>
      <c r="AI34">
        <v>2.5</v>
      </c>
      <c r="AJ34">
        <v>1.5</v>
      </c>
      <c r="AK34">
        <v>12</v>
      </c>
      <c r="AL34">
        <v>0.05</v>
      </c>
      <c r="AM34">
        <v>6.8</v>
      </c>
      <c r="AN34">
        <v>1.6E-2</v>
      </c>
      <c r="AO34">
        <v>0.12</v>
      </c>
      <c r="AP34">
        <v>1.1000000000000001</v>
      </c>
      <c r="AQ34">
        <v>31</v>
      </c>
      <c r="AR34">
        <v>0.2</v>
      </c>
      <c r="AS34">
        <v>153.69999999999999</v>
      </c>
    </row>
    <row r="35" spans="1:45">
      <c r="A35" t="s">
        <v>193</v>
      </c>
      <c r="B35" s="8">
        <v>41070</v>
      </c>
      <c r="C35" t="s">
        <v>105</v>
      </c>
      <c r="D35">
        <v>6803719</v>
      </c>
      <c r="E35">
        <v>591490</v>
      </c>
      <c r="F35">
        <v>1221</v>
      </c>
      <c r="G35" t="s">
        <v>147</v>
      </c>
      <c r="H35" t="s">
        <v>194</v>
      </c>
      <c r="I35">
        <v>406</v>
      </c>
      <c r="J35">
        <v>0.97</v>
      </c>
      <c r="K35">
        <v>13</v>
      </c>
      <c r="L35">
        <v>1</v>
      </c>
      <c r="M35">
        <v>0.5</v>
      </c>
      <c r="N35">
        <v>147.80000000000001</v>
      </c>
      <c r="O35">
        <v>0.2</v>
      </c>
      <c r="P35">
        <v>0.16</v>
      </c>
      <c r="Q35">
        <v>1.26</v>
      </c>
      <c r="R35">
        <v>15</v>
      </c>
      <c r="S35">
        <v>45.4</v>
      </c>
      <c r="T35">
        <v>30.37</v>
      </c>
      <c r="U35">
        <v>3.08</v>
      </c>
      <c r="V35">
        <v>3.1</v>
      </c>
      <c r="W35">
        <v>20</v>
      </c>
      <c r="X35">
        <v>7.0000000000000007E-2</v>
      </c>
      <c r="Y35">
        <v>17.5</v>
      </c>
      <c r="Z35">
        <v>0.27</v>
      </c>
      <c r="AA35">
        <v>370</v>
      </c>
      <c r="AB35">
        <v>2.5299999999999998</v>
      </c>
      <c r="AC35">
        <v>5.0000000000000001E-3</v>
      </c>
      <c r="AD35">
        <v>61.2</v>
      </c>
      <c r="AE35">
        <v>5.8999999999999997E-2</v>
      </c>
      <c r="AF35">
        <v>17.98</v>
      </c>
      <c r="AG35">
        <v>0.01</v>
      </c>
      <c r="AH35">
        <v>1.51</v>
      </c>
      <c r="AI35">
        <v>2.1</v>
      </c>
      <c r="AJ35">
        <v>0.6</v>
      </c>
      <c r="AK35">
        <v>18.2</v>
      </c>
      <c r="AL35">
        <v>0.05</v>
      </c>
      <c r="AM35">
        <v>4.2</v>
      </c>
      <c r="AN35">
        <v>1.7999999999999999E-2</v>
      </c>
      <c r="AO35">
        <v>0.1</v>
      </c>
      <c r="AP35">
        <v>0.8</v>
      </c>
      <c r="AQ35">
        <v>32</v>
      </c>
      <c r="AR35">
        <v>0.1</v>
      </c>
      <c r="AS35">
        <v>178.5</v>
      </c>
    </row>
    <row r="36" spans="1:45">
      <c r="A36" t="s">
        <v>195</v>
      </c>
      <c r="B36" s="8">
        <v>41071</v>
      </c>
      <c r="C36" t="s">
        <v>105</v>
      </c>
      <c r="D36">
        <v>6802834</v>
      </c>
      <c r="E36">
        <v>590219</v>
      </c>
      <c r="F36">
        <v>1577</v>
      </c>
      <c r="G36" t="s">
        <v>147</v>
      </c>
      <c r="H36" t="s">
        <v>196</v>
      </c>
      <c r="I36">
        <v>12164</v>
      </c>
      <c r="J36">
        <v>0.56999999999999995</v>
      </c>
      <c r="K36">
        <v>508.8</v>
      </c>
      <c r="L36">
        <v>20.100000000000001</v>
      </c>
      <c r="M36">
        <v>0.5</v>
      </c>
      <c r="N36">
        <v>262.8</v>
      </c>
      <c r="O36">
        <v>0.04</v>
      </c>
      <c r="P36">
        <v>0.11</v>
      </c>
      <c r="Q36">
        <v>0.16</v>
      </c>
      <c r="R36">
        <v>28.5</v>
      </c>
      <c r="S36">
        <v>7.4</v>
      </c>
      <c r="T36">
        <v>174.11</v>
      </c>
      <c r="U36">
        <v>7.47</v>
      </c>
      <c r="V36">
        <v>1.1000000000000001</v>
      </c>
      <c r="W36">
        <v>66</v>
      </c>
      <c r="X36">
        <v>0.12</v>
      </c>
      <c r="Y36">
        <v>2.6</v>
      </c>
      <c r="Z36">
        <v>0.09</v>
      </c>
      <c r="AA36">
        <v>328</v>
      </c>
      <c r="AB36">
        <v>0.73</v>
      </c>
      <c r="AC36">
        <v>5.7000000000000002E-2</v>
      </c>
      <c r="AD36">
        <v>32.299999999999997</v>
      </c>
      <c r="AE36">
        <v>0.106</v>
      </c>
      <c r="AF36">
        <v>5.19</v>
      </c>
      <c r="AG36">
        <v>0.37</v>
      </c>
      <c r="AH36">
        <v>129.88</v>
      </c>
      <c r="AI36">
        <v>18.7</v>
      </c>
      <c r="AJ36">
        <v>1.5</v>
      </c>
      <c r="AK36">
        <v>90.2</v>
      </c>
      <c r="AL36">
        <v>0.02</v>
      </c>
      <c r="AM36">
        <v>0.2</v>
      </c>
      <c r="AN36">
        <v>2E-3</v>
      </c>
      <c r="AO36">
        <v>0.09</v>
      </c>
      <c r="AP36">
        <v>0.1</v>
      </c>
      <c r="AQ36">
        <v>26</v>
      </c>
      <c r="AR36">
        <v>1.3</v>
      </c>
      <c r="AS36">
        <v>85.7</v>
      </c>
    </row>
    <row r="37" spans="1:45">
      <c r="A37" t="s">
        <v>197</v>
      </c>
      <c r="B37" s="8">
        <v>41071</v>
      </c>
      <c r="C37" t="s">
        <v>105</v>
      </c>
      <c r="D37">
        <v>6802608</v>
      </c>
      <c r="E37">
        <v>590276</v>
      </c>
      <c r="F37">
        <v>1561</v>
      </c>
      <c r="G37" t="s">
        <v>147</v>
      </c>
      <c r="H37" t="s">
        <v>198</v>
      </c>
      <c r="I37">
        <v>5219</v>
      </c>
      <c r="J37">
        <v>0.78</v>
      </c>
      <c r="K37">
        <v>743</v>
      </c>
      <c r="L37">
        <v>21.2</v>
      </c>
      <c r="M37">
        <v>1</v>
      </c>
      <c r="N37">
        <v>234</v>
      </c>
      <c r="O37">
        <v>0.11</v>
      </c>
      <c r="P37">
        <v>0.03</v>
      </c>
      <c r="Q37">
        <v>0.59</v>
      </c>
      <c r="R37">
        <v>32.200000000000003</v>
      </c>
      <c r="S37">
        <v>42</v>
      </c>
      <c r="T37">
        <v>70.959999999999994</v>
      </c>
      <c r="U37">
        <v>9.15</v>
      </c>
      <c r="V37">
        <v>1.6</v>
      </c>
      <c r="W37">
        <v>91</v>
      </c>
      <c r="X37">
        <v>0.3</v>
      </c>
      <c r="Y37">
        <v>4.5</v>
      </c>
      <c r="Z37">
        <v>0.15</v>
      </c>
      <c r="AA37">
        <v>422</v>
      </c>
      <c r="AB37">
        <v>1.53</v>
      </c>
      <c r="AC37">
        <v>1.4E-2</v>
      </c>
      <c r="AD37">
        <v>129</v>
      </c>
      <c r="AE37">
        <v>0.11600000000000001</v>
      </c>
      <c r="AF37">
        <v>22.37</v>
      </c>
      <c r="AG37">
        <v>0.59</v>
      </c>
      <c r="AH37">
        <v>21.6</v>
      </c>
      <c r="AI37">
        <v>13.5</v>
      </c>
      <c r="AJ37">
        <v>2.2999999999999998</v>
      </c>
      <c r="AK37">
        <v>59.7</v>
      </c>
      <c r="AL37">
        <v>0.14000000000000001</v>
      </c>
      <c r="AM37">
        <v>0.3</v>
      </c>
      <c r="AN37">
        <v>1.4E-2</v>
      </c>
      <c r="AO37">
        <v>0.33</v>
      </c>
      <c r="AP37">
        <v>0.2</v>
      </c>
      <c r="AQ37">
        <v>25</v>
      </c>
      <c r="AR37">
        <v>27.2</v>
      </c>
      <c r="AS37">
        <v>156.4</v>
      </c>
    </row>
    <row r="38" spans="1:45">
      <c r="A38" t="s">
        <v>199</v>
      </c>
      <c r="B38" s="8">
        <v>41071</v>
      </c>
      <c r="C38" t="s">
        <v>105</v>
      </c>
      <c r="D38">
        <v>6801926</v>
      </c>
      <c r="E38">
        <v>590815</v>
      </c>
      <c r="F38">
        <v>1502</v>
      </c>
      <c r="G38" t="s">
        <v>147</v>
      </c>
      <c r="H38" t="s">
        <v>200</v>
      </c>
      <c r="I38">
        <v>118</v>
      </c>
      <c r="J38">
        <v>2.41</v>
      </c>
      <c r="K38">
        <v>14.7</v>
      </c>
      <c r="L38">
        <v>8.6999999999999993</v>
      </c>
      <c r="M38">
        <v>2</v>
      </c>
      <c r="N38">
        <v>181.8</v>
      </c>
      <c r="O38">
        <v>0.1</v>
      </c>
      <c r="P38">
        <v>0.21</v>
      </c>
      <c r="Q38">
        <v>0.57999999999999996</v>
      </c>
      <c r="R38">
        <v>22.6</v>
      </c>
      <c r="S38">
        <v>85.7</v>
      </c>
      <c r="T38">
        <v>46.65</v>
      </c>
      <c r="U38">
        <v>4.74</v>
      </c>
      <c r="V38">
        <v>7.8</v>
      </c>
      <c r="W38">
        <v>48</v>
      </c>
      <c r="X38">
        <v>0.06</v>
      </c>
      <c r="Y38">
        <v>5.2</v>
      </c>
      <c r="Z38">
        <v>1.1399999999999999</v>
      </c>
      <c r="AA38">
        <v>970</v>
      </c>
      <c r="AB38">
        <v>0.86</v>
      </c>
      <c r="AC38">
        <v>3.0000000000000001E-3</v>
      </c>
      <c r="AD38">
        <v>50.5</v>
      </c>
      <c r="AE38">
        <v>5.5E-2</v>
      </c>
      <c r="AF38">
        <v>5.79</v>
      </c>
      <c r="AG38">
        <v>0.03</v>
      </c>
      <c r="AH38">
        <v>1.02</v>
      </c>
      <c r="AI38">
        <v>6.8</v>
      </c>
      <c r="AJ38">
        <v>0.05</v>
      </c>
      <c r="AK38">
        <v>10</v>
      </c>
      <c r="AL38">
        <v>0.04</v>
      </c>
      <c r="AM38">
        <v>0.8</v>
      </c>
      <c r="AN38">
        <v>0.13600000000000001</v>
      </c>
      <c r="AO38">
        <v>0.08</v>
      </c>
      <c r="AP38">
        <v>0.3</v>
      </c>
      <c r="AQ38">
        <v>105</v>
      </c>
      <c r="AR38">
        <v>0.05</v>
      </c>
      <c r="AS38">
        <v>84.8</v>
      </c>
    </row>
    <row r="39" spans="1:45">
      <c r="A39" t="s">
        <v>201</v>
      </c>
      <c r="B39" s="8">
        <v>41071</v>
      </c>
      <c r="C39" t="s">
        <v>105</v>
      </c>
      <c r="D39">
        <v>6802046</v>
      </c>
      <c r="E39">
        <v>590748</v>
      </c>
      <c r="F39">
        <v>1516</v>
      </c>
      <c r="G39" t="s">
        <v>147</v>
      </c>
      <c r="H39" t="s">
        <v>202</v>
      </c>
      <c r="I39">
        <v>71</v>
      </c>
      <c r="J39">
        <v>2.02</v>
      </c>
      <c r="K39">
        <v>25.3</v>
      </c>
      <c r="L39">
        <v>1.3</v>
      </c>
      <c r="M39">
        <v>1</v>
      </c>
      <c r="N39">
        <v>131.1</v>
      </c>
      <c r="O39">
        <v>0.13</v>
      </c>
      <c r="P39">
        <v>0.13</v>
      </c>
      <c r="Q39">
        <v>0.28000000000000003</v>
      </c>
      <c r="R39">
        <v>18</v>
      </c>
      <c r="S39">
        <v>121</v>
      </c>
      <c r="T39">
        <v>50.61</v>
      </c>
      <c r="U39">
        <v>4.03</v>
      </c>
      <c r="V39">
        <v>5.7</v>
      </c>
      <c r="W39">
        <v>35</v>
      </c>
      <c r="X39">
        <v>0.05</v>
      </c>
      <c r="Y39">
        <v>9.1999999999999993</v>
      </c>
      <c r="Z39">
        <v>0.94</v>
      </c>
      <c r="AA39">
        <v>898</v>
      </c>
      <c r="AB39">
        <v>0.98</v>
      </c>
      <c r="AC39">
        <v>1E-3</v>
      </c>
      <c r="AD39">
        <v>77.2</v>
      </c>
      <c r="AE39">
        <v>6.7000000000000004E-2</v>
      </c>
      <c r="AF39">
        <v>8.5</v>
      </c>
      <c r="AG39">
        <v>0.03</v>
      </c>
      <c r="AH39">
        <v>0.97</v>
      </c>
      <c r="AI39">
        <v>4.8</v>
      </c>
      <c r="AJ39">
        <v>0.2</v>
      </c>
      <c r="AK39">
        <v>7.4</v>
      </c>
      <c r="AL39">
        <v>0.04</v>
      </c>
      <c r="AM39">
        <v>0.9</v>
      </c>
      <c r="AN39">
        <v>8.4000000000000005E-2</v>
      </c>
      <c r="AO39">
        <v>0.09</v>
      </c>
      <c r="AP39">
        <v>0.4</v>
      </c>
      <c r="AQ39">
        <v>73</v>
      </c>
      <c r="AR39">
        <v>0.3</v>
      </c>
      <c r="AS39">
        <v>79.3</v>
      </c>
    </row>
    <row r="40" spans="1:45">
      <c r="A40" t="s">
        <v>203</v>
      </c>
      <c r="B40" s="8">
        <v>41071</v>
      </c>
      <c r="C40" t="s">
        <v>105</v>
      </c>
      <c r="D40">
        <v>6802167</v>
      </c>
      <c r="E40">
        <v>590689</v>
      </c>
      <c r="F40">
        <v>1533</v>
      </c>
      <c r="G40" t="s">
        <v>147</v>
      </c>
      <c r="H40" t="s">
        <v>204</v>
      </c>
      <c r="I40">
        <v>93</v>
      </c>
      <c r="J40">
        <v>2.2200000000000002</v>
      </c>
      <c r="K40">
        <v>23.9</v>
      </c>
      <c r="L40">
        <v>2.6</v>
      </c>
      <c r="M40">
        <v>1</v>
      </c>
      <c r="N40">
        <v>262.60000000000002</v>
      </c>
      <c r="O40">
        <v>0.13</v>
      </c>
      <c r="P40">
        <v>0.24</v>
      </c>
      <c r="Q40">
        <v>0.12</v>
      </c>
      <c r="R40">
        <v>25</v>
      </c>
      <c r="S40">
        <v>118.5</v>
      </c>
      <c r="T40">
        <v>54.15</v>
      </c>
      <c r="U40">
        <v>4.04</v>
      </c>
      <c r="V40">
        <v>5.6</v>
      </c>
      <c r="W40">
        <v>27</v>
      </c>
      <c r="X40">
        <v>0.05</v>
      </c>
      <c r="Y40">
        <v>12.2</v>
      </c>
      <c r="Z40">
        <v>1.03</v>
      </c>
      <c r="AA40">
        <v>811</v>
      </c>
      <c r="AB40">
        <v>0.96</v>
      </c>
      <c r="AC40">
        <v>2E-3</v>
      </c>
      <c r="AD40">
        <v>102.7</v>
      </c>
      <c r="AE40">
        <v>3.3000000000000002E-2</v>
      </c>
      <c r="AF40">
        <v>9.61</v>
      </c>
      <c r="AG40">
        <v>0.01</v>
      </c>
      <c r="AH40">
        <v>0.86</v>
      </c>
      <c r="AI40">
        <v>6.1</v>
      </c>
      <c r="AJ40">
        <v>0.2</v>
      </c>
      <c r="AK40">
        <v>12.8</v>
      </c>
      <c r="AL40">
        <v>0.01</v>
      </c>
      <c r="AM40">
        <v>3.5</v>
      </c>
      <c r="AN40">
        <v>7.9000000000000001E-2</v>
      </c>
      <c r="AO40">
        <v>0.11</v>
      </c>
      <c r="AP40">
        <v>0.5</v>
      </c>
      <c r="AQ40">
        <v>73</v>
      </c>
      <c r="AR40">
        <v>0.2</v>
      </c>
      <c r="AS40">
        <v>66</v>
      </c>
    </row>
    <row r="41" spans="1:45">
      <c r="A41" t="s">
        <v>205</v>
      </c>
      <c r="B41" s="8">
        <v>41071</v>
      </c>
      <c r="C41" t="s">
        <v>105</v>
      </c>
      <c r="D41">
        <v>6802253</v>
      </c>
      <c r="E41">
        <v>590616</v>
      </c>
      <c r="F41">
        <v>1543</v>
      </c>
      <c r="G41" t="s">
        <v>147</v>
      </c>
      <c r="H41" t="s">
        <v>206</v>
      </c>
      <c r="I41">
        <v>52</v>
      </c>
      <c r="J41">
        <v>2.08</v>
      </c>
      <c r="K41">
        <v>20.3</v>
      </c>
      <c r="L41">
        <v>2.7</v>
      </c>
      <c r="M41">
        <v>2</v>
      </c>
      <c r="N41">
        <v>121.3</v>
      </c>
      <c r="O41">
        <v>0.11</v>
      </c>
      <c r="P41">
        <v>0.17</v>
      </c>
      <c r="Q41">
        <v>0.28000000000000003</v>
      </c>
      <c r="R41">
        <v>30.7</v>
      </c>
      <c r="S41">
        <v>195.6</v>
      </c>
      <c r="T41">
        <v>39.9</v>
      </c>
      <c r="U41">
        <v>4.0999999999999996</v>
      </c>
      <c r="V41">
        <v>4.9000000000000004</v>
      </c>
      <c r="W41">
        <v>36</v>
      </c>
      <c r="X41">
        <v>0.04</v>
      </c>
      <c r="Y41">
        <v>8.9</v>
      </c>
      <c r="Z41">
        <v>1.24</v>
      </c>
      <c r="AA41">
        <v>989</v>
      </c>
      <c r="AB41">
        <v>1.01</v>
      </c>
      <c r="AC41">
        <v>1E-3</v>
      </c>
      <c r="AD41">
        <v>149</v>
      </c>
      <c r="AE41">
        <v>5.3999999999999999E-2</v>
      </c>
      <c r="AF41">
        <v>7.15</v>
      </c>
      <c r="AG41">
        <v>0.02</v>
      </c>
      <c r="AH41">
        <v>0.92</v>
      </c>
      <c r="AI41">
        <v>4.7</v>
      </c>
      <c r="AJ41">
        <v>0.2</v>
      </c>
      <c r="AK41">
        <v>8.5</v>
      </c>
      <c r="AL41">
        <v>0.01</v>
      </c>
      <c r="AM41">
        <v>0.8</v>
      </c>
      <c r="AN41">
        <v>6.9000000000000006E-2</v>
      </c>
      <c r="AO41">
        <v>0.09</v>
      </c>
      <c r="AP41">
        <v>0.4</v>
      </c>
      <c r="AQ41">
        <v>66</v>
      </c>
      <c r="AR41">
        <v>0.1</v>
      </c>
      <c r="AS41">
        <v>57.1</v>
      </c>
    </row>
    <row r="42" spans="1:45">
      <c r="A42" t="s">
        <v>207</v>
      </c>
      <c r="B42" s="8">
        <v>41071</v>
      </c>
      <c r="C42" t="s">
        <v>105</v>
      </c>
      <c r="D42">
        <v>6802330</v>
      </c>
      <c r="E42">
        <v>590551</v>
      </c>
      <c r="F42">
        <v>1553</v>
      </c>
      <c r="G42" t="s">
        <v>147</v>
      </c>
      <c r="H42" t="s">
        <v>208</v>
      </c>
      <c r="I42">
        <v>51</v>
      </c>
      <c r="J42">
        <v>2.4300000000000002</v>
      </c>
      <c r="K42">
        <v>37.9</v>
      </c>
      <c r="L42">
        <v>5.2</v>
      </c>
      <c r="M42">
        <v>2</v>
      </c>
      <c r="N42">
        <v>208.4</v>
      </c>
      <c r="O42">
        <v>0.16</v>
      </c>
      <c r="P42">
        <v>0.21</v>
      </c>
      <c r="Q42">
        <v>0.23</v>
      </c>
      <c r="R42">
        <v>26.6</v>
      </c>
      <c r="S42">
        <v>155.9</v>
      </c>
      <c r="T42">
        <v>59.24</v>
      </c>
      <c r="U42">
        <v>4.38</v>
      </c>
      <c r="V42">
        <v>6.3</v>
      </c>
      <c r="W42">
        <v>28</v>
      </c>
      <c r="X42">
        <v>0.04</v>
      </c>
      <c r="Y42">
        <v>8.6999999999999993</v>
      </c>
      <c r="Z42">
        <v>1.26</v>
      </c>
      <c r="AA42">
        <v>734</v>
      </c>
      <c r="AB42">
        <v>1.01</v>
      </c>
      <c r="AC42">
        <v>2E-3</v>
      </c>
      <c r="AD42">
        <v>107.7</v>
      </c>
      <c r="AE42">
        <v>3.5000000000000003E-2</v>
      </c>
      <c r="AF42">
        <v>7.15</v>
      </c>
      <c r="AG42">
        <v>0.01</v>
      </c>
      <c r="AH42">
        <v>1.28</v>
      </c>
      <c r="AI42">
        <v>6.3</v>
      </c>
      <c r="AJ42">
        <v>0.1</v>
      </c>
      <c r="AK42">
        <v>10</v>
      </c>
      <c r="AL42">
        <v>0.02</v>
      </c>
      <c r="AM42">
        <v>1.9</v>
      </c>
      <c r="AN42">
        <v>6.5000000000000002E-2</v>
      </c>
      <c r="AO42">
        <v>0.11</v>
      </c>
      <c r="AP42">
        <v>0.4</v>
      </c>
      <c r="AQ42">
        <v>83</v>
      </c>
      <c r="AR42">
        <v>0.2</v>
      </c>
      <c r="AS42">
        <v>74.400000000000006</v>
      </c>
    </row>
    <row r="43" spans="1:45">
      <c r="A43" t="s">
        <v>209</v>
      </c>
      <c r="B43" s="8">
        <v>41071</v>
      </c>
      <c r="C43" t="s">
        <v>105</v>
      </c>
      <c r="D43">
        <v>6802394</v>
      </c>
      <c r="E43">
        <v>590460</v>
      </c>
      <c r="F43">
        <v>1564</v>
      </c>
      <c r="G43" t="s">
        <v>147</v>
      </c>
      <c r="H43" t="s">
        <v>210</v>
      </c>
      <c r="I43">
        <v>52</v>
      </c>
      <c r="J43">
        <v>2.5299999999999998</v>
      </c>
      <c r="K43">
        <v>25.3</v>
      </c>
      <c r="L43">
        <v>2.8</v>
      </c>
      <c r="M43">
        <v>2</v>
      </c>
      <c r="N43">
        <v>196.8</v>
      </c>
      <c r="O43">
        <v>0.15</v>
      </c>
      <c r="P43">
        <v>0.26</v>
      </c>
      <c r="Q43">
        <v>0.23</v>
      </c>
      <c r="R43">
        <v>32.799999999999997</v>
      </c>
      <c r="S43">
        <v>165.8</v>
      </c>
      <c r="T43">
        <v>70.77</v>
      </c>
      <c r="U43">
        <v>4.76</v>
      </c>
      <c r="V43">
        <v>5.9</v>
      </c>
      <c r="W43">
        <v>24</v>
      </c>
      <c r="X43">
        <v>0.05</v>
      </c>
      <c r="Y43">
        <v>9.8000000000000007</v>
      </c>
      <c r="Z43">
        <v>1.31</v>
      </c>
      <c r="AA43">
        <v>874</v>
      </c>
      <c r="AB43">
        <v>1.0900000000000001</v>
      </c>
      <c r="AC43">
        <v>2E-3</v>
      </c>
      <c r="AD43">
        <v>130.30000000000001</v>
      </c>
      <c r="AE43">
        <v>4.7E-2</v>
      </c>
      <c r="AF43">
        <v>6.97</v>
      </c>
      <c r="AG43">
        <v>0.01</v>
      </c>
      <c r="AH43">
        <v>1.33</v>
      </c>
      <c r="AI43">
        <v>7.2</v>
      </c>
      <c r="AJ43">
        <v>0.2</v>
      </c>
      <c r="AK43">
        <v>10.5</v>
      </c>
      <c r="AL43">
        <v>0.02</v>
      </c>
      <c r="AM43">
        <v>2.7</v>
      </c>
      <c r="AN43">
        <v>6.4000000000000001E-2</v>
      </c>
      <c r="AO43">
        <v>0.1</v>
      </c>
      <c r="AP43">
        <v>0.4</v>
      </c>
      <c r="AQ43">
        <v>84</v>
      </c>
      <c r="AR43">
        <v>0.3</v>
      </c>
      <c r="AS43">
        <v>71.900000000000006</v>
      </c>
    </row>
    <row r="44" spans="1:45">
      <c r="A44" t="s">
        <v>211</v>
      </c>
      <c r="B44" s="8">
        <v>41071</v>
      </c>
      <c r="C44" t="s">
        <v>105</v>
      </c>
      <c r="D44">
        <v>6802512</v>
      </c>
      <c r="E44">
        <v>590325</v>
      </c>
      <c r="F44">
        <v>1558</v>
      </c>
      <c r="G44" t="s">
        <v>147</v>
      </c>
      <c r="H44" t="s">
        <v>212</v>
      </c>
      <c r="I44">
        <v>1134</v>
      </c>
      <c r="J44">
        <v>1.39</v>
      </c>
      <c r="K44">
        <v>279.7</v>
      </c>
      <c r="L44">
        <v>4.7</v>
      </c>
      <c r="M44">
        <v>2</v>
      </c>
      <c r="N44">
        <v>480.2</v>
      </c>
      <c r="O44">
        <v>0.15</v>
      </c>
      <c r="P44">
        <v>7.0000000000000007E-2</v>
      </c>
      <c r="Q44">
        <v>0.82</v>
      </c>
      <c r="R44">
        <v>60.1</v>
      </c>
      <c r="S44">
        <v>89.8</v>
      </c>
      <c r="T44">
        <v>226.01</v>
      </c>
      <c r="U44">
        <v>9.5</v>
      </c>
      <c r="V44">
        <v>2.9</v>
      </c>
      <c r="W44">
        <v>41</v>
      </c>
      <c r="X44">
        <v>0.04</v>
      </c>
      <c r="Y44">
        <v>18.600000000000001</v>
      </c>
      <c r="Z44">
        <v>0.51</v>
      </c>
      <c r="AA44">
        <v>4014</v>
      </c>
      <c r="AB44">
        <v>3.91</v>
      </c>
      <c r="AC44">
        <v>5.0000000000000001E-4</v>
      </c>
      <c r="AD44">
        <v>179.9</v>
      </c>
      <c r="AE44">
        <v>8.1000000000000003E-2</v>
      </c>
      <c r="AF44">
        <v>33.270000000000003</v>
      </c>
      <c r="AG44">
        <v>0.01</v>
      </c>
      <c r="AH44">
        <v>12.02</v>
      </c>
      <c r="AI44">
        <v>19.899999999999999</v>
      </c>
      <c r="AJ44">
        <v>1.7</v>
      </c>
      <c r="AK44">
        <v>6.2</v>
      </c>
      <c r="AL44">
        <v>0.06</v>
      </c>
      <c r="AM44">
        <v>2.5</v>
      </c>
      <c r="AN44">
        <v>1.9E-2</v>
      </c>
      <c r="AO44">
        <v>0.1</v>
      </c>
      <c r="AP44">
        <v>0.8</v>
      </c>
      <c r="AQ44">
        <v>44</v>
      </c>
      <c r="AR44">
        <v>0.8</v>
      </c>
      <c r="AS44">
        <v>322.8</v>
      </c>
    </row>
    <row r="45" spans="1:45">
      <c r="A45" t="s">
        <v>213</v>
      </c>
      <c r="B45" s="8">
        <v>41071</v>
      </c>
      <c r="C45" t="s">
        <v>105</v>
      </c>
      <c r="D45">
        <v>6802721</v>
      </c>
      <c r="E45">
        <v>590246</v>
      </c>
      <c r="F45">
        <v>1560</v>
      </c>
      <c r="G45" t="s">
        <v>147</v>
      </c>
      <c r="H45" t="s">
        <v>214</v>
      </c>
      <c r="I45">
        <v>137</v>
      </c>
      <c r="J45">
        <v>2.0099999999999998</v>
      </c>
      <c r="K45">
        <v>47.2</v>
      </c>
      <c r="L45">
        <v>22.3</v>
      </c>
      <c r="M45">
        <v>2</v>
      </c>
      <c r="N45">
        <v>233.8</v>
      </c>
      <c r="O45">
        <v>0.09</v>
      </c>
      <c r="P45">
        <v>0.19</v>
      </c>
      <c r="Q45">
        <v>0.19</v>
      </c>
      <c r="R45">
        <v>27.2</v>
      </c>
      <c r="S45">
        <v>181.9</v>
      </c>
      <c r="T45">
        <v>37.47</v>
      </c>
      <c r="U45">
        <v>4.71</v>
      </c>
      <c r="V45">
        <v>5.9</v>
      </c>
      <c r="W45">
        <v>31</v>
      </c>
      <c r="X45">
        <v>0.04</v>
      </c>
      <c r="Y45">
        <v>6.8</v>
      </c>
      <c r="Z45">
        <v>1.23</v>
      </c>
      <c r="AA45">
        <v>868</v>
      </c>
      <c r="AB45">
        <v>1.1399999999999999</v>
      </c>
      <c r="AC45">
        <v>1E-3</v>
      </c>
      <c r="AD45">
        <v>118.6</v>
      </c>
      <c r="AE45">
        <v>0.04</v>
      </c>
      <c r="AF45">
        <v>8.01</v>
      </c>
      <c r="AG45">
        <v>0.01</v>
      </c>
      <c r="AH45">
        <v>1.58</v>
      </c>
      <c r="AI45">
        <v>5.2</v>
      </c>
      <c r="AJ45">
        <v>0.2</v>
      </c>
      <c r="AK45">
        <v>8.6</v>
      </c>
      <c r="AL45">
        <v>0.05</v>
      </c>
      <c r="AM45">
        <v>2.1</v>
      </c>
      <c r="AN45">
        <v>0.128</v>
      </c>
      <c r="AO45">
        <v>0.09</v>
      </c>
      <c r="AP45">
        <v>0.3</v>
      </c>
      <c r="AQ45">
        <v>75</v>
      </c>
      <c r="AR45">
        <v>0.3</v>
      </c>
      <c r="AS45">
        <v>62.6</v>
      </c>
    </row>
    <row r="46" spans="1:45">
      <c r="A46" t="s">
        <v>215</v>
      </c>
      <c r="B46" s="8">
        <v>41073</v>
      </c>
      <c r="C46" t="s">
        <v>105</v>
      </c>
      <c r="D46">
        <v>6804473</v>
      </c>
      <c r="E46">
        <v>588878</v>
      </c>
      <c r="F46">
        <v>1426</v>
      </c>
      <c r="G46" t="s">
        <v>147</v>
      </c>
      <c r="H46" t="s">
        <v>216</v>
      </c>
      <c r="I46">
        <v>541</v>
      </c>
      <c r="J46">
        <v>2.13</v>
      </c>
      <c r="K46">
        <v>216.6</v>
      </c>
      <c r="L46">
        <v>7</v>
      </c>
      <c r="M46">
        <v>1</v>
      </c>
      <c r="N46">
        <v>328.6</v>
      </c>
      <c r="O46">
        <v>0.1</v>
      </c>
      <c r="P46">
        <v>0.22</v>
      </c>
      <c r="Q46">
        <v>0.28000000000000003</v>
      </c>
      <c r="R46">
        <v>21.6</v>
      </c>
      <c r="S46">
        <v>76.099999999999994</v>
      </c>
      <c r="T46">
        <v>65.41</v>
      </c>
      <c r="U46">
        <v>4.26</v>
      </c>
      <c r="V46">
        <v>6.2</v>
      </c>
      <c r="W46">
        <v>22</v>
      </c>
      <c r="X46">
        <v>0.05</v>
      </c>
      <c r="Y46">
        <v>11.1</v>
      </c>
      <c r="Z46">
        <v>0.98</v>
      </c>
      <c r="AA46">
        <v>735</v>
      </c>
      <c r="AB46">
        <v>5.39</v>
      </c>
      <c r="AC46">
        <v>2E-3</v>
      </c>
      <c r="AD46">
        <v>50.7</v>
      </c>
      <c r="AE46">
        <v>0.06</v>
      </c>
      <c r="AF46">
        <v>16.649999999999999</v>
      </c>
      <c r="AG46">
        <v>0.03</v>
      </c>
      <c r="AH46">
        <v>4.7300000000000004</v>
      </c>
      <c r="AI46">
        <v>7.3</v>
      </c>
      <c r="AJ46">
        <v>2.4</v>
      </c>
      <c r="AK46">
        <v>24.9</v>
      </c>
      <c r="AL46">
        <v>0.06</v>
      </c>
      <c r="AM46">
        <v>0.9</v>
      </c>
      <c r="AN46">
        <v>6.0999999999999999E-2</v>
      </c>
      <c r="AO46">
        <v>0.27</v>
      </c>
      <c r="AP46">
        <v>1</v>
      </c>
      <c r="AQ46">
        <v>133</v>
      </c>
      <c r="AR46">
        <v>0.2</v>
      </c>
      <c r="AS46">
        <v>89</v>
      </c>
    </row>
    <row r="47" spans="1:45">
      <c r="A47" t="s">
        <v>217</v>
      </c>
      <c r="B47" s="8">
        <v>41073</v>
      </c>
      <c r="C47" t="s">
        <v>105</v>
      </c>
      <c r="D47">
        <v>6804602</v>
      </c>
      <c r="E47">
        <v>588778</v>
      </c>
      <c r="F47">
        <v>1351</v>
      </c>
      <c r="G47" t="s">
        <v>147</v>
      </c>
      <c r="H47" t="s">
        <v>218</v>
      </c>
      <c r="I47">
        <v>1441</v>
      </c>
      <c r="J47">
        <v>1.1299999999999999</v>
      </c>
      <c r="K47">
        <v>58.3</v>
      </c>
      <c r="L47">
        <v>2.4</v>
      </c>
      <c r="M47">
        <v>2</v>
      </c>
      <c r="N47">
        <v>525.70000000000005</v>
      </c>
      <c r="O47">
        <v>0.12</v>
      </c>
      <c r="P47">
        <v>0.21</v>
      </c>
      <c r="Q47">
        <v>0.25</v>
      </c>
      <c r="R47">
        <v>6.8</v>
      </c>
      <c r="S47">
        <v>35</v>
      </c>
      <c r="T47">
        <v>45.32</v>
      </c>
      <c r="U47">
        <v>2.0299999999999998</v>
      </c>
      <c r="V47">
        <v>4.8</v>
      </c>
      <c r="W47">
        <v>59</v>
      </c>
      <c r="X47">
        <v>0.06</v>
      </c>
      <c r="Y47">
        <v>7.5</v>
      </c>
      <c r="Z47">
        <v>0.37</v>
      </c>
      <c r="AA47">
        <v>228</v>
      </c>
      <c r="AB47">
        <v>3.29</v>
      </c>
      <c r="AC47">
        <v>1.7000000000000001E-2</v>
      </c>
      <c r="AD47">
        <v>19.899999999999999</v>
      </c>
      <c r="AE47">
        <v>3.9E-2</v>
      </c>
      <c r="AF47">
        <v>34.44</v>
      </c>
      <c r="AG47">
        <v>0.02</v>
      </c>
      <c r="AH47">
        <v>2.19</v>
      </c>
      <c r="AI47">
        <v>4.2</v>
      </c>
      <c r="AJ47">
        <v>1.3</v>
      </c>
      <c r="AK47">
        <v>18.899999999999999</v>
      </c>
      <c r="AL47">
        <v>0.05</v>
      </c>
      <c r="AM47">
        <v>1</v>
      </c>
      <c r="AN47">
        <v>3.3000000000000002E-2</v>
      </c>
      <c r="AO47">
        <v>0.17</v>
      </c>
      <c r="AP47">
        <v>1</v>
      </c>
      <c r="AQ47">
        <v>86</v>
      </c>
      <c r="AR47">
        <v>0.2</v>
      </c>
      <c r="AS47">
        <v>39.9</v>
      </c>
    </row>
    <row r="48" spans="1:45">
      <c r="A48" t="s">
        <v>219</v>
      </c>
      <c r="B48" s="8">
        <v>41073</v>
      </c>
      <c r="C48" t="s">
        <v>105</v>
      </c>
      <c r="D48">
        <v>6804642</v>
      </c>
      <c r="E48">
        <v>588739</v>
      </c>
      <c r="F48">
        <v>1339</v>
      </c>
      <c r="G48" t="s">
        <v>147</v>
      </c>
      <c r="H48" t="s">
        <v>220</v>
      </c>
      <c r="I48">
        <v>6696</v>
      </c>
      <c r="J48">
        <v>0.66</v>
      </c>
      <c r="K48">
        <v>173.3</v>
      </c>
      <c r="L48">
        <v>11.9</v>
      </c>
      <c r="M48">
        <v>0.5</v>
      </c>
      <c r="N48">
        <v>335.9</v>
      </c>
      <c r="O48">
        <v>2.27</v>
      </c>
      <c r="P48">
        <v>0.05</v>
      </c>
      <c r="Q48">
        <v>0.7</v>
      </c>
      <c r="R48">
        <v>3</v>
      </c>
      <c r="S48">
        <v>30.7</v>
      </c>
      <c r="T48">
        <v>42.17</v>
      </c>
      <c r="U48">
        <v>2.02</v>
      </c>
      <c r="V48">
        <v>2.5</v>
      </c>
      <c r="W48">
        <v>457</v>
      </c>
      <c r="X48">
        <v>0.1</v>
      </c>
      <c r="Y48">
        <v>17.100000000000001</v>
      </c>
      <c r="Z48">
        <v>0.11</v>
      </c>
      <c r="AA48">
        <v>49</v>
      </c>
      <c r="AB48">
        <v>22.24</v>
      </c>
      <c r="AC48">
        <v>5.0000000000000001E-4</v>
      </c>
      <c r="AD48">
        <v>21.1</v>
      </c>
      <c r="AE48">
        <v>9.1999999999999998E-2</v>
      </c>
      <c r="AF48">
        <v>2183.5300000000002</v>
      </c>
      <c r="AG48">
        <v>0.18</v>
      </c>
      <c r="AH48">
        <v>11.43</v>
      </c>
      <c r="AI48">
        <v>1.4</v>
      </c>
      <c r="AJ48">
        <v>20.8</v>
      </c>
      <c r="AK48">
        <v>52.7</v>
      </c>
      <c r="AL48">
        <v>0.55000000000000004</v>
      </c>
      <c r="AM48">
        <v>6.3</v>
      </c>
      <c r="AN48">
        <v>1.2E-2</v>
      </c>
      <c r="AO48">
        <v>0.54</v>
      </c>
      <c r="AP48">
        <v>1.7</v>
      </c>
      <c r="AQ48">
        <v>70</v>
      </c>
      <c r="AR48">
        <v>1</v>
      </c>
      <c r="AS48">
        <v>72.8</v>
      </c>
    </row>
    <row r="49" spans="1:45">
      <c r="A49" t="s">
        <v>221</v>
      </c>
      <c r="B49" s="8">
        <v>41073</v>
      </c>
      <c r="C49" t="s">
        <v>105</v>
      </c>
      <c r="D49">
        <v>6804714</v>
      </c>
      <c r="E49">
        <v>588629</v>
      </c>
      <c r="F49">
        <v>1304</v>
      </c>
      <c r="G49" t="s">
        <v>147</v>
      </c>
      <c r="H49" t="s">
        <v>222</v>
      </c>
      <c r="I49">
        <v>419</v>
      </c>
      <c r="J49">
        <v>0.46</v>
      </c>
      <c r="K49">
        <v>17</v>
      </c>
      <c r="L49">
        <v>0.5</v>
      </c>
      <c r="M49">
        <v>0.5</v>
      </c>
      <c r="N49">
        <v>238.2</v>
      </c>
      <c r="O49">
        <v>0.26</v>
      </c>
      <c r="P49">
        <v>7.0000000000000007E-2</v>
      </c>
      <c r="Q49">
        <v>0.49</v>
      </c>
      <c r="R49">
        <v>3.3</v>
      </c>
      <c r="S49">
        <v>48.5</v>
      </c>
      <c r="T49">
        <v>12.83</v>
      </c>
      <c r="U49">
        <v>1.06</v>
      </c>
      <c r="V49">
        <v>2.2999999999999998</v>
      </c>
      <c r="W49">
        <v>23</v>
      </c>
      <c r="X49">
        <v>0.06</v>
      </c>
      <c r="Y49">
        <v>15.2</v>
      </c>
      <c r="Z49">
        <v>0.15</v>
      </c>
      <c r="AA49">
        <v>81</v>
      </c>
      <c r="AB49">
        <v>3.32</v>
      </c>
      <c r="AC49">
        <v>7.0000000000000001E-3</v>
      </c>
      <c r="AD49">
        <v>23.9</v>
      </c>
      <c r="AE49">
        <v>3.4000000000000002E-2</v>
      </c>
      <c r="AF49">
        <v>47.28</v>
      </c>
      <c r="AG49">
        <v>0.03</v>
      </c>
      <c r="AH49">
        <v>1.4</v>
      </c>
      <c r="AI49">
        <v>0.9</v>
      </c>
      <c r="AJ49">
        <v>1</v>
      </c>
      <c r="AK49">
        <v>18.899999999999999</v>
      </c>
      <c r="AL49">
        <v>0.01</v>
      </c>
      <c r="AM49">
        <v>1</v>
      </c>
      <c r="AN49">
        <v>0.02</v>
      </c>
      <c r="AO49">
        <v>0.17</v>
      </c>
      <c r="AP49">
        <v>0.8</v>
      </c>
      <c r="AQ49">
        <v>36</v>
      </c>
      <c r="AR49">
        <v>0.2</v>
      </c>
      <c r="AS49">
        <v>49.7</v>
      </c>
    </row>
    <row r="50" spans="1:45">
      <c r="A50" t="s">
        <v>223</v>
      </c>
      <c r="B50" s="8">
        <v>41073</v>
      </c>
      <c r="C50" t="s">
        <v>105</v>
      </c>
      <c r="D50">
        <v>6804807</v>
      </c>
      <c r="E50">
        <v>588612</v>
      </c>
      <c r="F50">
        <v>1289</v>
      </c>
      <c r="G50" t="s">
        <v>147</v>
      </c>
      <c r="H50" t="s">
        <v>224</v>
      </c>
      <c r="I50">
        <v>788</v>
      </c>
      <c r="J50">
        <v>0.37</v>
      </c>
      <c r="K50">
        <v>29.3</v>
      </c>
      <c r="L50">
        <v>1</v>
      </c>
      <c r="M50">
        <v>0.5</v>
      </c>
      <c r="N50">
        <v>316.3</v>
      </c>
      <c r="O50">
        <v>0.28000000000000003</v>
      </c>
      <c r="P50">
        <v>0.03</v>
      </c>
      <c r="Q50">
        <v>0.36</v>
      </c>
      <c r="R50">
        <v>3.2</v>
      </c>
      <c r="S50">
        <v>39.5</v>
      </c>
      <c r="T50">
        <v>17.22</v>
      </c>
      <c r="U50">
        <v>1.46</v>
      </c>
      <c r="V50">
        <v>2</v>
      </c>
      <c r="W50">
        <v>13</v>
      </c>
      <c r="X50">
        <v>0.06</v>
      </c>
      <c r="Y50">
        <v>19.8</v>
      </c>
      <c r="Z50">
        <v>7.0000000000000007E-2</v>
      </c>
      <c r="AA50">
        <v>35</v>
      </c>
      <c r="AB50">
        <v>5.03</v>
      </c>
      <c r="AC50">
        <v>2E-3</v>
      </c>
      <c r="AD50">
        <v>31.2</v>
      </c>
      <c r="AE50">
        <v>4.8000000000000001E-2</v>
      </c>
      <c r="AF50">
        <v>82.84</v>
      </c>
      <c r="AG50">
        <v>7.0000000000000007E-2</v>
      </c>
      <c r="AH50">
        <v>2.4900000000000002</v>
      </c>
      <c r="AI50">
        <v>0.8</v>
      </c>
      <c r="AJ50">
        <v>2.7</v>
      </c>
      <c r="AK50">
        <v>28.1</v>
      </c>
      <c r="AL50">
        <v>0.05</v>
      </c>
      <c r="AM50">
        <v>4.3</v>
      </c>
      <c r="AN50">
        <v>1.4E-2</v>
      </c>
      <c r="AO50">
        <v>0.2</v>
      </c>
      <c r="AP50">
        <v>0.7</v>
      </c>
      <c r="AQ50">
        <v>38</v>
      </c>
      <c r="AR50">
        <v>0.2</v>
      </c>
      <c r="AS50">
        <v>59.3</v>
      </c>
    </row>
    <row r="51" spans="1:45">
      <c r="A51" t="s">
        <v>225</v>
      </c>
      <c r="B51" s="8">
        <v>41073</v>
      </c>
      <c r="C51" t="s">
        <v>105</v>
      </c>
      <c r="D51">
        <v>6804897</v>
      </c>
      <c r="E51">
        <v>588615</v>
      </c>
      <c r="F51">
        <v>1290</v>
      </c>
      <c r="G51" t="s">
        <v>147</v>
      </c>
      <c r="H51" t="s">
        <v>226</v>
      </c>
      <c r="I51">
        <v>501</v>
      </c>
      <c r="J51">
        <v>0.49</v>
      </c>
      <c r="K51">
        <v>18.8</v>
      </c>
      <c r="L51">
        <v>0.7</v>
      </c>
      <c r="M51">
        <v>0.5</v>
      </c>
      <c r="N51">
        <v>153.9</v>
      </c>
      <c r="O51">
        <v>0.28000000000000003</v>
      </c>
      <c r="P51">
        <v>0.05</v>
      </c>
      <c r="Q51">
        <v>0.25</v>
      </c>
      <c r="R51">
        <v>2.4</v>
      </c>
      <c r="S51">
        <v>19.8</v>
      </c>
      <c r="T51">
        <v>8.74</v>
      </c>
      <c r="U51">
        <v>1.01</v>
      </c>
      <c r="V51">
        <v>3.2</v>
      </c>
      <c r="W51">
        <v>23</v>
      </c>
      <c r="X51">
        <v>0.11</v>
      </c>
      <c r="Y51">
        <v>16.399999999999999</v>
      </c>
      <c r="Z51">
        <v>0.17</v>
      </c>
      <c r="AA51">
        <v>63</v>
      </c>
      <c r="AB51">
        <v>3.87</v>
      </c>
      <c r="AC51">
        <v>3.0000000000000001E-3</v>
      </c>
      <c r="AD51">
        <v>17.2</v>
      </c>
      <c r="AE51">
        <v>2.1999999999999999E-2</v>
      </c>
      <c r="AF51">
        <v>106.17</v>
      </c>
      <c r="AG51">
        <v>0.03</v>
      </c>
      <c r="AH51">
        <v>1.76</v>
      </c>
      <c r="AI51">
        <v>0.9</v>
      </c>
      <c r="AJ51">
        <v>1.3</v>
      </c>
      <c r="AK51">
        <v>12.7</v>
      </c>
      <c r="AL51">
        <v>0.04</v>
      </c>
      <c r="AM51">
        <v>4.4000000000000004</v>
      </c>
      <c r="AN51">
        <v>4.7E-2</v>
      </c>
      <c r="AO51">
        <v>0.26</v>
      </c>
      <c r="AP51">
        <v>0.5</v>
      </c>
      <c r="AQ51">
        <v>28</v>
      </c>
      <c r="AR51">
        <v>0.2</v>
      </c>
      <c r="AS51">
        <v>35.1</v>
      </c>
    </row>
    <row r="52" spans="1:45">
      <c r="A52" t="s">
        <v>227</v>
      </c>
      <c r="B52" s="8">
        <v>41073</v>
      </c>
      <c r="C52" t="s">
        <v>105</v>
      </c>
      <c r="D52">
        <v>6805048</v>
      </c>
      <c r="E52">
        <v>588608</v>
      </c>
      <c r="F52">
        <v>1284</v>
      </c>
      <c r="G52" t="s">
        <v>147</v>
      </c>
      <c r="H52" t="s">
        <v>228</v>
      </c>
      <c r="I52">
        <v>344</v>
      </c>
      <c r="J52">
        <v>0.56999999999999995</v>
      </c>
      <c r="K52">
        <v>10.5</v>
      </c>
      <c r="L52">
        <v>1.4</v>
      </c>
      <c r="M52">
        <v>0.5</v>
      </c>
      <c r="N52">
        <v>180.1</v>
      </c>
      <c r="O52">
        <v>0.17</v>
      </c>
      <c r="P52">
        <v>0.08</v>
      </c>
      <c r="Q52">
        <v>0.37</v>
      </c>
      <c r="R52">
        <v>3.7</v>
      </c>
      <c r="S52">
        <v>47.4</v>
      </c>
      <c r="T52">
        <v>7.71</v>
      </c>
      <c r="U52">
        <v>0.86</v>
      </c>
      <c r="V52">
        <v>2.7</v>
      </c>
      <c r="W52">
        <v>15</v>
      </c>
      <c r="X52">
        <v>0.05</v>
      </c>
      <c r="Y52">
        <v>10.5</v>
      </c>
      <c r="Z52">
        <v>0.22</v>
      </c>
      <c r="AA52">
        <v>82</v>
      </c>
      <c r="AB52">
        <v>1.28</v>
      </c>
      <c r="AC52">
        <v>0.01</v>
      </c>
      <c r="AD52">
        <v>23.8</v>
      </c>
      <c r="AE52">
        <v>2.1999999999999999E-2</v>
      </c>
      <c r="AF52">
        <v>30.51</v>
      </c>
      <c r="AG52">
        <v>0.01</v>
      </c>
      <c r="AH52">
        <v>0.92</v>
      </c>
      <c r="AI52">
        <v>0.9</v>
      </c>
      <c r="AJ52">
        <v>0.5</v>
      </c>
      <c r="AK52">
        <v>14.7</v>
      </c>
      <c r="AL52">
        <v>0.03</v>
      </c>
      <c r="AM52">
        <v>1.1000000000000001</v>
      </c>
      <c r="AN52">
        <v>0.03</v>
      </c>
      <c r="AO52">
        <v>0.08</v>
      </c>
      <c r="AP52">
        <v>0.4</v>
      </c>
      <c r="AQ52">
        <v>29</v>
      </c>
      <c r="AR52">
        <v>0.2</v>
      </c>
      <c r="AS52">
        <v>27.6</v>
      </c>
    </row>
    <row r="53" spans="1:45">
      <c r="A53" t="s">
        <v>229</v>
      </c>
      <c r="B53" s="8">
        <v>41073</v>
      </c>
      <c r="C53" t="s">
        <v>105</v>
      </c>
      <c r="D53">
        <v>6805208</v>
      </c>
      <c r="E53">
        <v>588614</v>
      </c>
      <c r="F53">
        <v>1253</v>
      </c>
      <c r="G53" t="s">
        <v>147</v>
      </c>
      <c r="H53" t="s">
        <v>230</v>
      </c>
      <c r="I53">
        <v>774</v>
      </c>
      <c r="J53">
        <v>1.19</v>
      </c>
      <c r="K53">
        <v>83.7</v>
      </c>
      <c r="L53">
        <v>1.9</v>
      </c>
      <c r="M53">
        <v>3</v>
      </c>
      <c r="N53">
        <v>434.7</v>
      </c>
      <c r="O53">
        <v>0.46</v>
      </c>
      <c r="P53">
        <v>0.09</v>
      </c>
      <c r="Q53">
        <v>1.06</v>
      </c>
      <c r="R53">
        <v>14</v>
      </c>
      <c r="S53">
        <v>221.7</v>
      </c>
      <c r="T53">
        <v>30.41</v>
      </c>
      <c r="U53">
        <v>3.48</v>
      </c>
      <c r="V53">
        <v>3.4</v>
      </c>
      <c r="W53">
        <v>21</v>
      </c>
      <c r="X53">
        <v>0.08</v>
      </c>
      <c r="Y53">
        <v>15</v>
      </c>
      <c r="Z53">
        <v>1.07</v>
      </c>
      <c r="AA53">
        <v>302</v>
      </c>
      <c r="AB53">
        <v>6.53</v>
      </c>
      <c r="AC53">
        <v>2E-3</v>
      </c>
      <c r="AD53">
        <v>147.19999999999999</v>
      </c>
      <c r="AE53">
        <v>0.221</v>
      </c>
      <c r="AF53">
        <v>111.33</v>
      </c>
      <c r="AG53">
        <v>0.06</v>
      </c>
      <c r="AH53">
        <v>4.1399999999999997</v>
      </c>
      <c r="AI53">
        <v>2.9</v>
      </c>
      <c r="AJ53">
        <v>3.1</v>
      </c>
      <c r="AK53">
        <v>33.9</v>
      </c>
      <c r="AL53">
        <v>0.12</v>
      </c>
      <c r="AM53">
        <v>3.9</v>
      </c>
      <c r="AN53">
        <v>1.4E-2</v>
      </c>
      <c r="AO53">
        <v>0.27</v>
      </c>
      <c r="AP53">
        <v>1.3</v>
      </c>
      <c r="AQ53">
        <v>71</v>
      </c>
      <c r="AR53">
        <v>0.3</v>
      </c>
      <c r="AS53">
        <v>153.5</v>
      </c>
    </row>
    <row r="54" spans="1:45">
      <c r="A54" t="s">
        <v>231</v>
      </c>
      <c r="B54" s="8">
        <v>41073</v>
      </c>
      <c r="C54" t="s">
        <v>105</v>
      </c>
      <c r="D54">
        <v>6804739</v>
      </c>
      <c r="E54">
        <v>588871</v>
      </c>
      <c r="F54">
        <v>1369</v>
      </c>
      <c r="G54" t="s">
        <v>147</v>
      </c>
      <c r="H54" t="s">
        <v>232</v>
      </c>
      <c r="I54">
        <v>1945</v>
      </c>
      <c r="J54">
        <v>1.39</v>
      </c>
      <c r="K54">
        <v>178.7</v>
      </c>
      <c r="L54">
        <v>3.8</v>
      </c>
      <c r="M54">
        <v>1</v>
      </c>
      <c r="N54">
        <v>1755.6</v>
      </c>
      <c r="O54">
        <v>0.67</v>
      </c>
      <c r="P54">
        <v>0.14000000000000001</v>
      </c>
      <c r="Q54">
        <v>1.1399999999999999</v>
      </c>
      <c r="R54">
        <v>3.6</v>
      </c>
      <c r="S54">
        <v>47.9</v>
      </c>
      <c r="T54">
        <v>101.45</v>
      </c>
      <c r="U54">
        <v>5.65</v>
      </c>
      <c r="V54">
        <v>3.7</v>
      </c>
      <c r="W54">
        <v>73</v>
      </c>
      <c r="X54">
        <v>0.1</v>
      </c>
      <c r="Y54">
        <v>14.6</v>
      </c>
      <c r="Z54">
        <v>0.14000000000000001</v>
      </c>
      <c r="AA54">
        <v>78</v>
      </c>
      <c r="AB54">
        <v>9.43</v>
      </c>
      <c r="AC54">
        <v>1E-3</v>
      </c>
      <c r="AD54">
        <v>35.6</v>
      </c>
      <c r="AE54">
        <v>0.39600000000000002</v>
      </c>
      <c r="AF54">
        <v>296.70999999999998</v>
      </c>
      <c r="AG54">
        <v>0.16</v>
      </c>
      <c r="AH54">
        <v>12.51</v>
      </c>
      <c r="AI54">
        <v>5</v>
      </c>
      <c r="AJ54">
        <v>2.5</v>
      </c>
      <c r="AK54">
        <v>440.8</v>
      </c>
      <c r="AL54">
        <v>0.24</v>
      </c>
      <c r="AM54">
        <v>2.5</v>
      </c>
      <c r="AN54">
        <v>1.0999999999999999E-2</v>
      </c>
      <c r="AO54">
        <v>0.36</v>
      </c>
      <c r="AP54">
        <v>6.3</v>
      </c>
      <c r="AQ54">
        <v>117</v>
      </c>
      <c r="AR54">
        <v>0.5</v>
      </c>
      <c r="AS54">
        <v>175.3</v>
      </c>
    </row>
    <row r="55" spans="1:45">
      <c r="A55" t="s">
        <v>233</v>
      </c>
      <c r="B55" s="8">
        <v>41073</v>
      </c>
      <c r="C55" t="s">
        <v>105</v>
      </c>
      <c r="D55">
        <v>6804618</v>
      </c>
      <c r="E55">
        <v>588999</v>
      </c>
      <c r="F55">
        <v>1446</v>
      </c>
      <c r="G55" t="s">
        <v>147</v>
      </c>
      <c r="H55" t="s">
        <v>234</v>
      </c>
      <c r="I55">
        <v>4337</v>
      </c>
      <c r="J55">
        <v>1.1499999999999999</v>
      </c>
      <c r="K55">
        <v>10000</v>
      </c>
      <c r="L55">
        <v>1097.0999999999999</v>
      </c>
      <c r="M55">
        <v>4</v>
      </c>
      <c r="N55">
        <v>379</v>
      </c>
      <c r="O55">
        <v>0.22</v>
      </c>
      <c r="P55">
        <v>0.41</v>
      </c>
      <c r="Q55">
        <v>0.53</v>
      </c>
      <c r="R55">
        <v>127.7</v>
      </c>
      <c r="S55">
        <v>36.200000000000003</v>
      </c>
      <c r="T55">
        <v>263.36</v>
      </c>
      <c r="U55">
        <v>13.52</v>
      </c>
      <c r="V55">
        <v>2.8</v>
      </c>
      <c r="W55">
        <v>110</v>
      </c>
      <c r="X55">
        <v>0.17</v>
      </c>
      <c r="Y55">
        <v>10.3</v>
      </c>
      <c r="Z55">
        <v>0.56000000000000005</v>
      </c>
      <c r="AA55">
        <v>9280</v>
      </c>
      <c r="AB55">
        <v>4.33</v>
      </c>
      <c r="AC55">
        <v>8.9999999999999993E-3</v>
      </c>
      <c r="AD55">
        <v>197.3</v>
      </c>
      <c r="AE55">
        <v>0.1</v>
      </c>
      <c r="AF55">
        <v>31.18</v>
      </c>
      <c r="AG55">
        <v>0.09</v>
      </c>
      <c r="AH55">
        <v>72.3</v>
      </c>
      <c r="AI55">
        <v>36.299999999999997</v>
      </c>
      <c r="AJ55">
        <v>1.3</v>
      </c>
      <c r="AK55">
        <v>78.7</v>
      </c>
      <c r="AL55">
        <v>0.31</v>
      </c>
      <c r="AM55">
        <v>1.4</v>
      </c>
      <c r="AN55">
        <v>1.6E-2</v>
      </c>
      <c r="AO55">
        <v>0.94</v>
      </c>
      <c r="AP55">
        <v>1</v>
      </c>
      <c r="AQ55">
        <v>76</v>
      </c>
      <c r="AR55">
        <v>1.5</v>
      </c>
      <c r="AS55">
        <v>229</v>
      </c>
    </row>
    <row r="56" spans="1:45">
      <c r="A56" t="s">
        <v>235</v>
      </c>
      <c r="B56" s="8">
        <v>41068</v>
      </c>
      <c r="C56" t="s">
        <v>105</v>
      </c>
      <c r="D56">
        <v>6803808</v>
      </c>
      <c r="E56">
        <v>588497</v>
      </c>
      <c r="F56">
        <v>1095</v>
      </c>
      <c r="G56" t="s">
        <v>147</v>
      </c>
      <c r="H56" t="s">
        <v>237</v>
      </c>
      <c r="I56">
        <v>758</v>
      </c>
      <c r="J56">
        <v>0.91</v>
      </c>
      <c r="K56">
        <v>76.2</v>
      </c>
      <c r="L56">
        <v>7.2</v>
      </c>
      <c r="M56">
        <v>3</v>
      </c>
      <c r="N56">
        <v>354.4</v>
      </c>
      <c r="O56">
        <v>0.11</v>
      </c>
      <c r="P56">
        <v>0.39</v>
      </c>
      <c r="Q56">
        <v>43.2</v>
      </c>
      <c r="R56">
        <v>18.899999999999999</v>
      </c>
      <c r="S56">
        <v>111.2</v>
      </c>
      <c r="T56">
        <v>65.67</v>
      </c>
      <c r="U56">
        <v>3.18</v>
      </c>
      <c r="V56">
        <v>2.4</v>
      </c>
      <c r="W56">
        <v>84</v>
      </c>
      <c r="X56">
        <v>7.0000000000000007E-2</v>
      </c>
      <c r="Y56">
        <v>11.9</v>
      </c>
      <c r="Z56">
        <v>0.87</v>
      </c>
      <c r="AA56">
        <v>618</v>
      </c>
      <c r="AB56">
        <v>7.13</v>
      </c>
      <c r="AC56">
        <v>3.0000000000000001E-3</v>
      </c>
      <c r="AD56">
        <v>140</v>
      </c>
      <c r="AE56">
        <v>0.14299999999999999</v>
      </c>
      <c r="AF56">
        <v>29.34</v>
      </c>
      <c r="AG56">
        <v>0.04</v>
      </c>
      <c r="AH56">
        <v>8</v>
      </c>
      <c r="AI56">
        <v>5.2</v>
      </c>
      <c r="AJ56">
        <v>4</v>
      </c>
      <c r="AK56">
        <v>46.2</v>
      </c>
      <c r="AL56">
        <v>7.0000000000000007E-2</v>
      </c>
      <c r="AM56">
        <v>2.5</v>
      </c>
      <c r="AN56">
        <v>2.7E-2</v>
      </c>
      <c r="AO56">
        <v>0.21</v>
      </c>
      <c r="AP56">
        <v>2</v>
      </c>
      <c r="AQ56">
        <v>54</v>
      </c>
      <c r="AR56">
        <v>0.3</v>
      </c>
      <c r="AS56">
        <v>600.5</v>
      </c>
    </row>
    <row r="57" spans="1:45">
      <c r="A57" t="s">
        <v>238</v>
      </c>
      <c r="B57" s="8">
        <v>41068</v>
      </c>
      <c r="C57" t="s">
        <v>105</v>
      </c>
      <c r="D57">
        <v>6803806</v>
      </c>
      <c r="E57">
        <v>588594</v>
      </c>
      <c r="F57">
        <v>1126</v>
      </c>
      <c r="G57" t="s">
        <v>147</v>
      </c>
      <c r="H57" t="s">
        <v>239</v>
      </c>
      <c r="I57">
        <v>1497</v>
      </c>
      <c r="J57">
        <v>0.59</v>
      </c>
      <c r="K57">
        <v>38.5</v>
      </c>
      <c r="L57">
        <v>3.2</v>
      </c>
      <c r="M57">
        <v>4</v>
      </c>
      <c r="N57">
        <v>632.79999999999995</v>
      </c>
      <c r="O57">
        <v>0.13</v>
      </c>
      <c r="P57">
        <v>0.32</v>
      </c>
      <c r="Q57">
        <v>2.1</v>
      </c>
      <c r="R57">
        <v>8.3000000000000007</v>
      </c>
      <c r="S57">
        <v>62.5</v>
      </c>
      <c r="T57">
        <v>36.32</v>
      </c>
      <c r="U57">
        <v>1.92</v>
      </c>
      <c r="V57">
        <v>1.9</v>
      </c>
      <c r="W57">
        <v>25</v>
      </c>
      <c r="X57">
        <v>0.1</v>
      </c>
      <c r="Y57">
        <v>16.2</v>
      </c>
      <c r="Z57">
        <v>0.35</v>
      </c>
      <c r="AA57">
        <v>139</v>
      </c>
      <c r="AB57">
        <v>8.2799999999999994</v>
      </c>
      <c r="AC57">
        <v>2E-3</v>
      </c>
      <c r="AD57">
        <v>61.9</v>
      </c>
      <c r="AE57">
        <v>0.17100000000000001</v>
      </c>
      <c r="AF57">
        <v>50.3</v>
      </c>
      <c r="AG57">
        <v>0.06</v>
      </c>
      <c r="AH57">
        <v>8.36</v>
      </c>
      <c r="AI57">
        <v>1.7</v>
      </c>
      <c r="AJ57">
        <v>5.2</v>
      </c>
      <c r="AK57">
        <v>54.6</v>
      </c>
      <c r="AL57">
        <v>0.08</v>
      </c>
      <c r="AM57">
        <v>1.3</v>
      </c>
      <c r="AN57">
        <v>1.2E-2</v>
      </c>
      <c r="AO57">
        <v>0.27</v>
      </c>
      <c r="AP57">
        <v>1.6</v>
      </c>
      <c r="AQ57">
        <v>72</v>
      </c>
      <c r="AR57">
        <v>0.3</v>
      </c>
      <c r="AS57">
        <v>200.2</v>
      </c>
    </row>
    <row r="58" spans="1:45">
      <c r="A58" t="s">
        <v>240</v>
      </c>
      <c r="B58" s="8">
        <v>41068</v>
      </c>
      <c r="C58" t="s">
        <v>105</v>
      </c>
      <c r="D58">
        <v>6803809</v>
      </c>
      <c r="E58">
        <v>588794</v>
      </c>
      <c r="F58">
        <v>1155</v>
      </c>
      <c r="G58" t="s">
        <v>147</v>
      </c>
      <c r="H58" t="s">
        <v>241</v>
      </c>
      <c r="I58">
        <v>405</v>
      </c>
      <c r="J58">
        <v>1.59</v>
      </c>
      <c r="K58">
        <v>81.3</v>
      </c>
      <c r="L58">
        <v>3.3</v>
      </c>
      <c r="M58">
        <v>1</v>
      </c>
      <c r="N58">
        <v>178.3</v>
      </c>
      <c r="O58">
        <v>0.08</v>
      </c>
      <c r="P58">
        <v>0.36</v>
      </c>
      <c r="Q58">
        <v>0.97</v>
      </c>
      <c r="R58">
        <v>16</v>
      </c>
      <c r="S58">
        <v>52.3</v>
      </c>
      <c r="T58">
        <v>51.88</v>
      </c>
      <c r="U58">
        <v>3.08</v>
      </c>
      <c r="V58">
        <v>5.3</v>
      </c>
      <c r="W58">
        <v>6</v>
      </c>
      <c r="X58">
        <v>7.0000000000000007E-2</v>
      </c>
      <c r="Y58">
        <v>7.8</v>
      </c>
      <c r="Z58">
        <v>0.71</v>
      </c>
      <c r="AA58">
        <v>444</v>
      </c>
      <c r="AB58">
        <v>0.96</v>
      </c>
      <c r="AC58">
        <v>6.0000000000000001E-3</v>
      </c>
      <c r="AD58">
        <v>39</v>
      </c>
      <c r="AE58">
        <v>6.2E-2</v>
      </c>
      <c r="AF58">
        <v>11.15</v>
      </c>
      <c r="AG58">
        <v>0.01</v>
      </c>
      <c r="AH58">
        <v>0.81</v>
      </c>
      <c r="AI58">
        <v>6.3</v>
      </c>
      <c r="AJ58">
        <v>0.8</v>
      </c>
      <c r="AK58">
        <v>13.3</v>
      </c>
      <c r="AL58">
        <v>0.03</v>
      </c>
      <c r="AM58">
        <v>2.2000000000000002</v>
      </c>
      <c r="AN58">
        <v>8.1000000000000003E-2</v>
      </c>
      <c r="AO58">
        <v>0.09</v>
      </c>
      <c r="AP58">
        <v>0.4</v>
      </c>
      <c r="AQ58">
        <v>83</v>
      </c>
      <c r="AR58">
        <v>0.2</v>
      </c>
      <c r="AS58">
        <v>78.099999999999994</v>
      </c>
    </row>
    <row r="59" spans="1:45">
      <c r="A59" t="s">
        <v>242</v>
      </c>
      <c r="B59" s="8">
        <v>41068</v>
      </c>
      <c r="C59" t="s">
        <v>105</v>
      </c>
      <c r="D59">
        <v>6803790</v>
      </c>
      <c r="E59">
        <v>588909</v>
      </c>
      <c r="F59">
        <v>1183</v>
      </c>
      <c r="G59" t="s">
        <v>147</v>
      </c>
      <c r="H59" t="s">
        <v>243</v>
      </c>
      <c r="I59">
        <v>607</v>
      </c>
      <c r="J59">
        <v>2.71</v>
      </c>
      <c r="K59">
        <v>229.3</v>
      </c>
      <c r="L59">
        <v>15.7</v>
      </c>
      <c r="M59">
        <v>0.5</v>
      </c>
      <c r="N59">
        <v>289</v>
      </c>
      <c r="O59">
        <v>7.0000000000000007E-2</v>
      </c>
      <c r="P59">
        <v>0.22</v>
      </c>
      <c r="Q59">
        <v>10.57</v>
      </c>
      <c r="R59">
        <v>30.3</v>
      </c>
      <c r="S59">
        <v>84.5</v>
      </c>
      <c r="T59">
        <v>82.31</v>
      </c>
      <c r="U59">
        <v>6.57</v>
      </c>
      <c r="V59">
        <v>8.3000000000000007</v>
      </c>
      <c r="W59">
        <v>11</v>
      </c>
      <c r="X59">
        <v>0.06</v>
      </c>
      <c r="Y59">
        <v>12.7</v>
      </c>
      <c r="Z59">
        <v>1.55</v>
      </c>
      <c r="AA59">
        <v>1363</v>
      </c>
      <c r="AB59">
        <v>5.88</v>
      </c>
      <c r="AC59">
        <v>3.0000000000000001E-3</v>
      </c>
      <c r="AD59">
        <v>198.5</v>
      </c>
      <c r="AE59">
        <v>0.14199999999999999</v>
      </c>
      <c r="AF59">
        <v>19.04</v>
      </c>
      <c r="AG59">
        <v>0.01</v>
      </c>
      <c r="AH59">
        <v>3.96</v>
      </c>
      <c r="AI59">
        <v>10.199999999999999</v>
      </c>
      <c r="AJ59">
        <v>1</v>
      </c>
      <c r="AK59">
        <v>20.3</v>
      </c>
      <c r="AL59">
        <v>0.03</v>
      </c>
      <c r="AM59">
        <v>1.6</v>
      </c>
      <c r="AN59">
        <v>6.0000000000000001E-3</v>
      </c>
      <c r="AO59">
        <v>0.19</v>
      </c>
      <c r="AP59">
        <v>2.1</v>
      </c>
      <c r="AQ59">
        <v>105</v>
      </c>
      <c r="AR59">
        <v>0.1</v>
      </c>
      <c r="AS59">
        <v>1397.6</v>
      </c>
    </row>
    <row r="60" spans="1:45">
      <c r="A60" t="s">
        <v>244</v>
      </c>
      <c r="B60" s="8">
        <v>41068</v>
      </c>
      <c r="C60" t="s">
        <v>105</v>
      </c>
      <c r="D60">
        <v>6803803</v>
      </c>
      <c r="E60">
        <v>588992</v>
      </c>
      <c r="F60">
        <v>1258</v>
      </c>
      <c r="G60" t="s">
        <v>147</v>
      </c>
      <c r="H60" t="s">
        <v>245</v>
      </c>
      <c r="I60">
        <v>636</v>
      </c>
      <c r="J60">
        <v>0.84</v>
      </c>
      <c r="K60">
        <v>53.7</v>
      </c>
      <c r="L60">
        <v>4</v>
      </c>
      <c r="M60">
        <v>2</v>
      </c>
      <c r="N60">
        <v>565.20000000000005</v>
      </c>
      <c r="O60">
        <v>0.15</v>
      </c>
      <c r="P60">
        <v>0.13</v>
      </c>
      <c r="Q60">
        <v>1.78</v>
      </c>
      <c r="R60">
        <v>4</v>
      </c>
      <c r="S60">
        <v>28</v>
      </c>
      <c r="T60">
        <v>51.94</v>
      </c>
      <c r="U60">
        <v>1.97</v>
      </c>
      <c r="V60">
        <v>2.5</v>
      </c>
      <c r="W60">
        <v>95</v>
      </c>
      <c r="X60">
        <v>0.1</v>
      </c>
      <c r="Y60">
        <v>22.9</v>
      </c>
      <c r="Z60">
        <v>0.09</v>
      </c>
      <c r="AA60">
        <v>66</v>
      </c>
      <c r="AB60">
        <v>12.77</v>
      </c>
      <c r="AC60">
        <v>5.0000000000000001E-4</v>
      </c>
      <c r="AD60">
        <v>57.4</v>
      </c>
      <c r="AE60">
        <v>0.154</v>
      </c>
      <c r="AF60">
        <v>28.34</v>
      </c>
      <c r="AG60">
        <v>0.04</v>
      </c>
      <c r="AH60">
        <v>12.97</v>
      </c>
      <c r="AI60">
        <v>2</v>
      </c>
      <c r="AJ60">
        <v>5.7</v>
      </c>
      <c r="AK60">
        <v>69.099999999999994</v>
      </c>
      <c r="AL60">
        <v>0.13</v>
      </c>
      <c r="AM60">
        <v>4.7</v>
      </c>
      <c r="AN60">
        <v>7.0000000000000001E-3</v>
      </c>
      <c r="AO60">
        <v>0.48</v>
      </c>
      <c r="AP60">
        <v>2.4</v>
      </c>
      <c r="AQ60">
        <v>169</v>
      </c>
      <c r="AR60">
        <v>0.5</v>
      </c>
      <c r="AS60">
        <v>344.2</v>
      </c>
    </row>
    <row r="61" spans="1:45">
      <c r="A61" t="s">
        <v>246</v>
      </c>
      <c r="B61" s="8">
        <v>41068</v>
      </c>
      <c r="C61" t="s">
        <v>105</v>
      </c>
      <c r="D61">
        <v>6803809</v>
      </c>
      <c r="E61">
        <v>589100</v>
      </c>
      <c r="F61">
        <v>1314</v>
      </c>
      <c r="G61" t="s">
        <v>147</v>
      </c>
      <c r="H61" t="s">
        <v>247</v>
      </c>
      <c r="I61">
        <v>1229</v>
      </c>
      <c r="J61">
        <v>0.41</v>
      </c>
      <c r="K61">
        <v>32.1</v>
      </c>
      <c r="L61">
        <v>4.7</v>
      </c>
      <c r="M61">
        <v>2</v>
      </c>
      <c r="N61">
        <v>928.3</v>
      </c>
      <c r="O61">
        <v>0.12</v>
      </c>
      <c r="P61">
        <v>0.08</v>
      </c>
      <c r="Q61">
        <v>0.7</v>
      </c>
      <c r="R61">
        <v>1.7</v>
      </c>
      <c r="S61">
        <v>16.8</v>
      </c>
      <c r="T61">
        <v>34.619999999999997</v>
      </c>
      <c r="U61">
        <v>1.39</v>
      </c>
      <c r="V61">
        <v>1.3</v>
      </c>
      <c r="W61">
        <v>127</v>
      </c>
      <c r="X61">
        <v>0.1</v>
      </c>
      <c r="Y61">
        <v>21.2</v>
      </c>
      <c r="Z61">
        <v>0.06</v>
      </c>
      <c r="AA61">
        <v>34</v>
      </c>
      <c r="AB61">
        <v>7.21</v>
      </c>
      <c r="AC61">
        <v>2E-3</v>
      </c>
      <c r="AD61">
        <v>20.100000000000001</v>
      </c>
      <c r="AE61">
        <v>0.10100000000000001</v>
      </c>
      <c r="AF61">
        <v>12.77</v>
      </c>
      <c r="AG61">
        <v>0.08</v>
      </c>
      <c r="AH61">
        <v>9.25</v>
      </c>
      <c r="AI61">
        <v>1.3</v>
      </c>
      <c r="AJ61">
        <v>5.4</v>
      </c>
      <c r="AK61">
        <v>57</v>
      </c>
      <c r="AL61">
        <v>0.11</v>
      </c>
      <c r="AM61">
        <v>2.7</v>
      </c>
      <c r="AN61">
        <v>5.0000000000000001E-3</v>
      </c>
      <c r="AO61">
        <v>0.3</v>
      </c>
      <c r="AP61">
        <v>3</v>
      </c>
      <c r="AQ61">
        <v>65</v>
      </c>
      <c r="AR61">
        <v>0.3</v>
      </c>
      <c r="AS61">
        <v>115.8</v>
      </c>
    </row>
    <row r="62" spans="1:45">
      <c r="A62" t="s">
        <v>248</v>
      </c>
      <c r="B62" s="8">
        <v>41068</v>
      </c>
      <c r="C62" t="s">
        <v>105</v>
      </c>
      <c r="D62">
        <v>6803799</v>
      </c>
      <c r="E62">
        <v>589196</v>
      </c>
      <c r="F62">
        <v>1327</v>
      </c>
      <c r="G62" t="s">
        <v>147</v>
      </c>
      <c r="H62" t="s">
        <v>249</v>
      </c>
      <c r="I62">
        <v>1711</v>
      </c>
      <c r="J62">
        <v>0.5</v>
      </c>
      <c r="K62">
        <v>37</v>
      </c>
      <c r="L62">
        <v>4.0999999999999996</v>
      </c>
      <c r="M62">
        <v>2</v>
      </c>
      <c r="N62">
        <v>1472.1</v>
      </c>
      <c r="O62">
        <v>0.16</v>
      </c>
      <c r="P62">
        <v>0.04</v>
      </c>
      <c r="Q62">
        <v>1.1000000000000001</v>
      </c>
      <c r="R62">
        <v>2.4</v>
      </c>
      <c r="S62">
        <v>16</v>
      </c>
      <c r="T62">
        <v>39.89</v>
      </c>
      <c r="U62">
        <v>1.58</v>
      </c>
      <c r="V62">
        <v>1.6</v>
      </c>
      <c r="W62">
        <v>88</v>
      </c>
      <c r="X62">
        <v>0.11</v>
      </c>
      <c r="Y62">
        <v>19.8</v>
      </c>
      <c r="Z62">
        <v>0.05</v>
      </c>
      <c r="AA62">
        <v>39</v>
      </c>
      <c r="AB62">
        <v>8.14</v>
      </c>
      <c r="AC62">
        <v>2E-3</v>
      </c>
      <c r="AD62">
        <v>23.7</v>
      </c>
      <c r="AE62">
        <v>0.109</v>
      </c>
      <c r="AF62">
        <v>18.690000000000001</v>
      </c>
      <c r="AG62">
        <v>0.09</v>
      </c>
      <c r="AH62">
        <v>8.25</v>
      </c>
      <c r="AI62">
        <v>1.9</v>
      </c>
      <c r="AJ62">
        <v>6.2</v>
      </c>
      <c r="AK62">
        <v>61.9</v>
      </c>
      <c r="AL62">
        <v>0.09</v>
      </c>
      <c r="AM62">
        <v>5</v>
      </c>
      <c r="AN62">
        <v>5.0000000000000001E-3</v>
      </c>
      <c r="AO62">
        <v>0.28999999999999998</v>
      </c>
      <c r="AP62">
        <v>3.5</v>
      </c>
      <c r="AQ62">
        <v>54</v>
      </c>
      <c r="AR62">
        <v>0.3</v>
      </c>
      <c r="AS62">
        <v>126.4</v>
      </c>
    </row>
    <row r="63" spans="1:45">
      <c r="A63" t="s">
        <v>250</v>
      </c>
      <c r="B63" s="8">
        <v>41068</v>
      </c>
      <c r="C63" t="s">
        <v>105</v>
      </c>
      <c r="D63">
        <v>6803801</v>
      </c>
      <c r="E63">
        <v>589300</v>
      </c>
      <c r="F63">
        <v>1367</v>
      </c>
      <c r="G63" t="s">
        <v>147</v>
      </c>
      <c r="H63" t="s">
        <v>251</v>
      </c>
      <c r="I63">
        <v>1842</v>
      </c>
      <c r="J63">
        <v>0.61</v>
      </c>
      <c r="K63">
        <v>24</v>
      </c>
      <c r="L63">
        <v>2.5</v>
      </c>
      <c r="M63">
        <v>0.5</v>
      </c>
      <c r="N63">
        <v>599</v>
      </c>
      <c r="O63">
        <v>0.13</v>
      </c>
      <c r="P63">
        <v>7.0000000000000007E-2</v>
      </c>
      <c r="Q63">
        <v>0.66</v>
      </c>
      <c r="R63">
        <v>1.5</v>
      </c>
      <c r="S63">
        <v>20.8</v>
      </c>
      <c r="T63">
        <v>21.9</v>
      </c>
      <c r="U63">
        <v>1.46</v>
      </c>
      <c r="V63">
        <v>2.1</v>
      </c>
      <c r="W63">
        <v>72</v>
      </c>
      <c r="X63">
        <v>0.09</v>
      </c>
      <c r="Y63">
        <v>17.2</v>
      </c>
      <c r="Z63">
        <v>7.0000000000000007E-2</v>
      </c>
      <c r="AA63">
        <v>28</v>
      </c>
      <c r="AB63">
        <v>9.27</v>
      </c>
      <c r="AC63">
        <v>5.0000000000000001E-4</v>
      </c>
      <c r="AD63">
        <v>14.9</v>
      </c>
      <c r="AE63">
        <v>0.16700000000000001</v>
      </c>
      <c r="AF63">
        <v>15.48</v>
      </c>
      <c r="AG63">
        <v>7.0000000000000007E-2</v>
      </c>
      <c r="AH63">
        <v>6.76</v>
      </c>
      <c r="AI63">
        <v>1.6</v>
      </c>
      <c r="AJ63">
        <v>5.3</v>
      </c>
      <c r="AK63">
        <v>47.7</v>
      </c>
      <c r="AL63">
        <v>7.0000000000000007E-2</v>
      </c>
      <c r="AM63">
        <v>4.4000000000000004</v>
      </c>
      <c r="AN63">
        <v>8.9999999999999993E-3</v>
      </c>
      <c r="AO63">
        <v>0.4</v>
      </c>
      <c r="AP63">
        <v>3.2</v>
      </c>
      <c r="AQ63">
        <v>95</v>
      </c>
      <c r="AR63">
        <v>0.4</v>
      </c>
      <c r="AS63">
        <v>91.6</v>
      </c>
    </row>
    <row r="64" spans="1:45">
      <c r="A64" t="s">
        <v>252</v>
      </c>
      <c r="B64" s="8">
        <v>41068</v>
      </c>
      <c r="C64" t="s">
        <v>105</v>
      </c>
      <c r="D64">
        <v>6803802</v>
      </c>
      <c r="E64">
        <v>589399</v>
      </c>
      <c r="F64">
        <v>1391</v>
      </c>
      <c r="G64" t="s">
        <v>147</v>
      </c>
      <c r="H64" t="s">
        <v>253</v>
      </c>
      <c r="I64">
        <v>9439</v>
      </c>
      <c r="J64">
        <v>1.03</v>
      </c>
      <c r="K64">
        <v>51</v>
      </c>
      <c r="L64">
        <v>8</v>
      </c>
      <c r="M64">
        <v>1</v>
      </c>
      <c r="N64">
        <v>948.9</v>
      </c>
      <c r="O64">
        <v>0.17</v>
      </c>
      <c r="P64">
        <v>0.09</v>
      </c>
      <c r="Q64">
        <v>1.18</v>
      </c>
      <c r="R64">
        <v>1.7</v>
      </c>
      <c r="S64">
        <v>59.3</v>
      </c>
      <c r="T64">
        <v>26.71</v>
      </c>
      <c r="U64">
        <v>2.56</v>
      </c>
      <c r="V64">
        <v>3.2</v>
      </c>
      <c r="W64">
        <v>858</v>
      </c>
      <c r="X64">
        <v>0.09</v>
      </c>
      <c r="Y64">
        <v>17.7</v>
      </c>
      <c r="Z64">
        <v>7.0000000000000007E-2</v>
      </c>
      <c r="AA64">
        <v>30</v>
      </c>
      <c r="AB64">
        <v>21.88</v>
      </c>
      <c r="AC64">
        <v>5.0000000000000001E-4</v>
      </c>
      <c r="AD64">
        <v>19.2</v>
      </c>
      <c r="AE64">
        <v>0.83099999999999996</v>
      </c>
      <c r="AF64">
        <v>24.05</v>
      </c>
      <c r="AG64">
        <v>0.09</v>
      </c>
      <c r="AH64">
        <v>13.12</v>
      </c>
      <c r="AI64">
        <v>3.5</v>
      </c>
      <c r="AJ64">
        <v>12</v>
      </c>
      <c r="AK64">
        <v>56.8</v>
      </c>
      <c r="AL64">
        <v>0.18</v>
      </c>
      <c r="AM64">
        <v>6.2</v>
      </c>
      <c r="AN64">
        <v>1.6E-2</v>
      </c>
      <c r="AO64">
        <v>0.84</v>
      </c>
      <c r="AP64">
        <v>13.4</v>
      </c>
      <c r="AQ64">
        <v>206</v>
      </c>
      <c r="AR64">
        <v>1.1000000000000001</v>
      </c>
      <c r="AS64">
        <v>67.2</v>
      </c>
    </row>
    <row r="65" spans="1:45">
      <c r="A65" t="s">
        <v>254</v>
      </c>
      <c r="B65" s="8">
        <v>41068</v>
      </c>
      <c r="C65" t="s">
        <v>105</v>
      </c>
      <c r="D65">
        <v>6803805</v>
      </c>
      <c r="E65">
        <v>589490</v>
      </c>
      <c r="F65">
        <v>1402</v>
      </c>
      <c r="G65" t="s">
        <v>147</v>
      </c>
      <c r="H65" t="s">
        <v>255</v>
      </c>
      <c r="I65">
        <v>3214</v>
      </c>
      <c r="J65">
        <v>0.63</v>
      </c>
      <c r="K65">
        <v>19.7</v>
      </c>
      <c r="L65">
        <v>1.6</v>
      </c>
      <c r="M65">
        <v>0.5</v>
      </c>
      <c r="N65">
        <v>892.6</v>
      </c>
      <c r="O65">
        <v>0.21</v>
      </c>
      <c r="P65">
        <v>0.05</v>
      </c>
      <c r="Q65">
        <v>0.39</v>
      </c>
      <c r="R65">
        <v>0.9</v>
      </c>
      <c r="S65">
        <v>17.8</v>
      </c>
      <c r="T65">
        <v>22.71</v>
      </c>
      <c r="U65">
        <v>1.29</v>
      </c>
      <c r="V65">
        <v>2.2999999999999998</v>
      </c>
      <c r="W65">
        <v>77</v>
      </c>
      <c r="X65">
        <v>0.08</v>
      </c>
      <c r="Y65">
        <v>20.2</v>
      </c>
      <c r="Z65">
        <v>0.03</v>
      </c>
      <c r="AA65">
        <v>22</v>
      </c>
      <c r="AB65">
        <v>22.6</v>
      </c>
      <c r="AC65">
        <v>1E-3</v>
      </c>
      <c r="AD65">
        <v>8.1999999999999993</v>
      </c>
      <c r="AE65">
        <v>0.20599999999999999</v>
      </c>
      <c r="AF65">
        <v>32.69</v>
      </c>
      <c r="AG65">
        <v>0.08</v>
      </c>
      <c r="AH65">
        <v>7.73</v>
      </c>
      <c r="AI65">
        <v>1</v>
      </c>
      <c r="AJ65">
        <v>8.6999999999999993</v>
      </c>
      <c r="AK65">
        <v>79.8</v>
      </c>
      <c r="AL65">
        <v>0.15</v>
      </c>
      <c r="AM65">
        <v>2.4</v>
      </c>
      <c r="AN65">
        <v>8.9999999999999993E-3</v>
      </c>
      <c r="AO65">
        <v>0.66</v>
      </c>
      <c r="AP65">
        <v>3.6</v>
      </c>
      <c r="AQ65">
        <v>137</v>
      </c>
      <c r="AR65">
        <v>0.6</v>
      </c>
      <c r="AS65">
        <v>60.8</v>
      </c>
    </row>
    <row r="66" spans="1:45">
      <c r="A66" t="s">
        <v>256</v>
      </c>
      <c r="B66" s="8">
        <v>41068</v>
      </c>
      <c r="C66" t="s">
        <v>105</v>
      </c>
      <c r="D66">
        <v>6803799</v>
      </c>
      <c r="E66">
        <v>589592</v>
      </c>
      <c r="F66">
        <v>1427</v>
      </c>
      <c r="G66" t="s">
        <v>147</v>
      </c>
      <c r="H66" t="s">
        <v>257</v>
      </c>
      <c r="I66">
        <v>6565</v>
      </c>
      <c r="J66">
        <v>0.36</v>
      </c>
      <c r="K66">
        <v>55.2</v>
      </c>
      <c r="L66">
        <v>1.8</v>
      </c>
      <c r="M66">
        <v>0.5</v>
      </c>
      <c r="N66">
        <v>420.3</v>
      </c>
      <c r="O66">
        <v>0.16</v>
      </c>
      <c r="P66">
        <v>0.01</v>
      </c>
      <c r="Q66">
        <v>0.24</v>
      </c>
      <c r="R66">
        <v>0.4</v>
      </c>
      <c r="S66">
        <v>30.7</v>
      </c>
      <c r="T66">
        <v>18.559999999999999</v>
      </c>
      <c r="U66">
        <v>1.79</v>
      </c>
      <c r="V66">
        <v>3.1</v>
      </c>
      <c r="W66">
        <v>380</v>
      </c>
      <c r="X66">
        <v>0.09</v>
      </c>
      <c r="Y66">
        <v>25</v>
      </c>
      <c r="Z66">
        <v>0.02</v>
      </c>
      <c r="AA66">
        <v>9</v>
      </c>
      <c r="AB66">
        <v>49.46</v>
      </c>
      <c r="AC66">
        <v>5.0000000000000001E-4</v>
      </c>
      <c r="AD66">
        <v>5.9</v>
      </c>
      <c r="AE66">
        <v>0.21199999999999999</v>
      </c>
      <c r="AF66">
        <v>23.32</v>
      </c>
      <c r="AG66">
        <v>0.13</v>
      </c>
      <c r="AH66">
        <v>19.920000000000002</v>
      </c>
      <c r="AI66">
        <v>1.6</v>
      </c>
      <c r="AJ66">
        <v>17</v>
      </c>
      <c r="AK66">
        <v>32.200000000000003</v>
      </c>
      <c r="AL66">
        <v>0.26</v>
      </c>
      <c r="AM66">
        <v>4.5</v>
      </c>
      <c r="AN66">
        <v>1.6E-2</v>
      </c>
      <c r="AO66">
        <v>1.19</v>
      </c>
      <c r="AP66">
        <v>4.9000000000000004</v>
      </c>
      <c r="AQ66">
        <v>376</v>
      </c>
      <c r="AR66">
        <v>1.2</v>
      </c>
      <c r="AS66">
        <v>23.9</v>
      </c>
    </row>
    <row r="67" spans="1:45">
      <c r="A67" t="s">
        <v>258</v>
      </c>
      <c r="B67" s="8">
        <v>41068</v>
      </c>
      <c r="C67" t="s">
        <v>105</v>
      </c>
      <c r="D67">
        <v>6803817</v>
      </c>
      <c r="E67">
        <v>589693</v>
      </c>
      <c r="F67">
        <v>1453</v>
      </c>
      <c r="G67" t="s">
        <v>147</v>
      </c>
      <c r="H67" t="s">
        <v>259</v>
      </c>
      <c r="I67">
        <v>1195</v>
      </c>
      <c r="J67">
        <v>0.95</v>
      </c>
      <c r="K67">
        <v>27.5</v>
      </c>
      <c r="L67">
        <v>1.3</v>
      </c>
      <c r="M67">
        <v>0.5</v>
      </c>
      <c r="N67">
        <v>537.79999999999995</v>
      </c>
      <c r="O67">
        <v>0.19</v>
      </c>
      <c r="P67">
        <v>7.0000000000000007E-2</v>
      </c>
      <c r="Q67">
        <v>0.46</v>
      </c>
      <c r="R67">
        <v>5.9</v>
      </c>
      <c r="S67">
        <v>45</v>
      </c>
      <c r="T67">
        <v>31.71</v>
      </c>
      <c r="U67">
        <v>2.21</v>
      </c>
      <c r="V67">
        <v>3.3</v>
      </c>
      <c r="W67">
        <v>62</v>
      </c>
      <c r="X67">
        <v>0.06</v>
      </c>
      <c r="Y67">
        <v>14.4</v>
      </c>
      <c r="Z67">
        <v>0.25</v>
      </c>
      <c r="AA67">
        <v>247</v>
      </c>
      <c r="AB67">
        <v>14.2</v>
      </c>
      <c r="AC67">
        <v>4.0000000000000001E-3</v>
      </c>
      <c r="AD67">
        <v>37</v>
      </c>
      <c r="AE67">
        <v>0.13400000000000001</v>
      </c>
      <c r="AF67">
        <v>32.04</v>
      </c>
      <c r="AG67">
        <v>0.1</v>
      </c>
      <c r="AH67">
        <v>5.39</v>
      </c>
      <c r="AI67">
        <v>0.7</v>
      </c>
      <c r="AJ67">
        <v>4.4000000000000004</v>
      </c>
      <c r="AK67">
        <v>43.8</v>
      </c>
      <c r="AL67">
        <v>0.08</v>
      </c>
      <c r="AM67">
        <v>0.1</v>
      </c>
      <c r="AN67">
        <v>1.2999999999999999E-2</v>
      </c>
      <c r="AO67">
        <v>0.33</v>
      </c>
      <c r="AP67">
        <v>2.2999999999999998</v>
      </c>
      <c r="AQ67">
        <v>66</v>
      </c>
      <c r="AR67">
        <v>0.7</v>
      </c>
      <c r="AS67">
        <v>90.4</v>
      </c>
    </row>
    <row r="68" spans="1:45">
      <c r="A68" t="s">
        <v>260</v>
      </c>
      <c r="B68" s="8">
        <v>41068</v>
      </c>
      <c r="C68" t="s">
        <v>105</v>
      </c>
      <c r="D68">
        <v>6803799</v>
      </c>
      <c r="E68">
        <v>589803</v>
      </c>
      <c r="F68">
        <v>1447</v>
      </c>
      <c r="G68" t="s">
        <v>147</v>
      </c>
      <c r="H68" t="s">
        <v>261</v>
      </c>
      <c r="I68">
        <v>1045</v>
      </c>
      <c r="J68">
        <v>0.21</v>
      </c>
      <c r="K68">
        <v>0.4</v>
      </c>
      <c r="L68">
        <v>2.7</v>
      </c>
      <c r="M68">
        <v>1</v>
      </c>
      <c r="N68">
        <v>22.9</v>
      </c>
      <c r="O68">
        <v>0.03</v>
      </c>
      <c r="P68">
        <v>0.03</v>
      </c>
      <c r="Q68">
        <v>0.04</v>
      </c>
      <c r="R68">
        <v>1.1000000000000001</v>
      </c>
      <c r="S68">
        <v>2.5</v>
      </c>
      <c r="T68">
        <v>1.87</v>
      </c>
      <c r="U68">
        <v>0.37</v>
      </c>
      <c r="V68">
        <v>1.3</v>
      </c>
      <c r="W68">
        <v>10</v>
      </c>
      <c r="X68">
        <v>0.02</v>
      </c>
      <c r="Y68">
        <v>0.5</v>
      </c>
      <c r="Z68">
        <v>7.0000000000000007E-2</v>
      </c>
      <c r="AA68">
        <v>18</v>
      </c>
      <c r="AB68">
        <v>0.25</v>
      </c>
      <c r="AC68">
        <v>2.5000000000000001E-2</v>
      </c>
      <c r="AD68">
        <v>1.5</v>
      </c>
      <c r="AE68">
        <v>1.2999999999999999E-2</v>
      </c>
      <c r="AF68">
        <v>0.86</v>
      </c>
      <c r="AG68">
        <v>0.01</v>
      </c>
      <c r="AH68">
        <v>0.1</v>
      </c>
      <c r="AI68">
        <v>0.1</v>
      </c>
      <c r="AJ68">
        <v>0.05</v>
      </c>
      <c r="AK68">
        <v>5.9</v>
      </c>
      <c r="AL68">
        <v>0.01</v>
      </c>
      <c r="AM68">
        <v>0.05</v>
      </c>
      <c r="AN68">
        <v>1.0999999999999999E-2</v>
      </c>
      <c r="AO68">
        <v>0.01</v>
      </c>
      <c r="AP68">
        <v>0.2</v>
      </c>
      <c r="AQ68">
        <v>11</v>
      </c>
      <c r="AR68">
        <v>0.05</v>
      </c>
      <c r="AS68">
        <v>5.9</v>
      </c>
    </row>
    <row r="69" spans="1:45">
      <c r="A69" t="s">
        <v>262</v>
      </c>
      <c r="B69" s="8">
        <v>41068</v>
      </c>
      <c r="C69" t="s">
        <v>105</v>
      </c>
      <c r="D69">
        <v>6803804</v>
      </c>
      <c r="E69">
        <v>589892</v>
      </c>
      <c r="F69">
        <v>1437</v>
      </c>
      <c r="G69" t="s">
        <v>147</v>
      </c>
      <c r="H69" t="s">
        <v>263</v>
      </c>
      <c r="I69">
        <v>3362</v>
      </c>
      <c r="J69">
        <v>0.61</v>
      </c>
      <c r="K69">
        <v>36.4</v>
      </c>
      <c r="L69">
        <v>5.6</v>
      </c>
      <c r="M69">
        <v>1</v>
      </c>
      <c r="N69">
        <v>476.4</v>
      </c>
      <c r="O69">
        <v>0.2</v>
      </c>
      <c r="P69">
        <v>0.06</v>
      </c>
      <c r="Q69">
        <v>0.56000000000000005</v>
      </c>
      <c r="R69">
        <v>1.4</v>
      </c>
      <c r="S69">
        <v>45.8</v>
      </c>
      <c r="T69">
        <v>33.32</v>
      </c>
      <c r="U69">
        <v>1.91</v>
      </c>
      <c r="V69">
        <v>2.7</v>
      </c>
      <c r="W69">
        <v>333</v>
      </c>
      <c r="X69">
        <v>0.08</v>
      </c>
      <c r="Y69">
        <v>25.5</v>
      </c>
      <c r="Z69">
        <v>0.08</v>
      </c>
      <c r="AA69">
        <v>32</v>
      </c>
      <c r="AB69">
        <v>46.18</v>
      </c>
      <c r="AC69">
        <v>5.0000000000000001E-4</v>
      </c>
      <c r="AD69">
        <v>17.7</v>
      </c>
      <c r="AE69">
        <v>0.33800000000000002</v>
      </c>
      <c r="AF69">
        <v>28.83</v>
      </c>
      <c r="AG69">
        <v>0.09</v>
      </c>
      <c r="AH69">
        <v>16.86</v>
      </c>
      <c r="AI69">
        <v>2.2000000000000002</v>
      </c>
      <c r="AJ69">
        <v>22.4</v>
      </c>
      <c r="AK69">
        <v>92.1</v>
      </c>
      <c r="AL69">
        <v>0.14000000000000001</v>
      </c>
      <c r="AM69">
        <v>5</v>
      </c>
      <c r="AN69">
        <v>8.0000000000000002E-3</v>
      </c>
      <c r="AO69">
        <v>0.75</v>
      </c>
      <c r="AP69">
        <v>18.7</v>
      </c>
      <c r="AQ69">
        <v>277</v>
      </c>
      <c r="AR69">
        <v>0.9</v>
      </c>
      <c r="AS69">
        <v>90.4</v>
      </c>
    </row>
    <row r="70" spans="1:45">
      <c r="A70" t="s">
        <v>264</v>
      </c>
      <c r="B70" s="8">
        <v>41068</v>
      </c>
      <c r="C70" t="s">
        <v>105</v>
      </c>
      <c r="D70">
        <v>6803794</v>
      </c>
      <c r="E70">
        <v>589985</v>
      </c>
      <c r="F70">
        <v>1414</v>
      </c>
      <c r="G70" t="s">
        <v>147</v>
      </c>
      <c r="H70" t="s">
        <v>265</v>
      </c>
      <c r="I70">
        <v>1594</v>
      </c>
      <c r="J70">
        <v>1.0900000000000001</v>
      </c>
      <c r="K70">
        <v>62.8</v>
      </c>
      <c r="L70">
        <v>5.2</v>
      </c>
      <c r="M70">
        <v>1</v>
      </c>
      <c r="N70">
        <v>390</v>
      </c>
      <c r="O70">
        <v>0.22</v>
      </c>
      <c r="P70">
        <v>0.05</v>
      </c>
      <c r="Q70">
        <v>0.38</v>
      </c>
      <c r="R70">
        <v>2.7</v>
      </c>
      <c r="S70">
        <v>37.700000000000003</v>
      </c>
      <c r="T70">
        <v>33.72</v>
      </c>
      <c r="U70">
        <v>2.75</v>
      </c>
      <c r="V70">
        <v>2.8</v>
      </c>
      <c r="W70">
        <v>396</v>
      </c>
      <c r="X70">
        <v>0.06</v>
      </c>
      <c r="Y70">
        <v>22.9</v>
      </c>
      <c r="Z70">
        <v>0.11</v>
      </c>
      <c r="AA70">
        <v>68</v>
      </c>
      <c r="AB70">
        <v>36.840000000000003</v>
      </c>
      <c r="AC70">
        <v>5.0000000000000001E-4</v>
      </c>
      <c r="AD70">
        <v>23.6</v>
      </c>
      <c r="AE70">
        <v>0.21299999999999999</v>
      </c>
      <c r="AF70">
        <v>41.92</v>
      </c>
      <c r="AG70">
        <v>0.09</v>
      </c>
      <c r="AH70">
        <v>13.06</v>
      </c>
      <c r="AI70">
        <v>1.9</v>
      </c>
      <c r="AJ70">
        <v>8.1999999999999993</v>
      </c>
      <c r="AK70">
        <v>71.2</v>
      </c>
      <c r="AL70">
        <v>0.17</v>
      </c>
      <c r="AM70">
        <v>3.5</v>
      </c>
      <c r="AN70">
        <v>1.4E-2</v>
      </c>
      <c r="AO70">
        <v>0.79</v>
      </c>
      <c r="AP70">
        <v>6.8</v>
      </c>
      <c r="AQ70">
        <v>171</v>
      </c>
      <c r="AR70">
        <v>0.6</v>
      </c>
      <c r="AS70">
        <v>89.4</v>
      </c>
    </row>
    <row r="71" spans="1:45">
      <c r="A71" t="s">
        <v>266</v>
      </c>
      <c r="B71" s="8">
        <v>41069</v>
      </c>
      <c r="C71" t="s">
        <v>105</v>
      </c>
      <c r="D71">
        <v>6804400</v>
      </c>
      <c r="E71">
        <v>591399</v>
      </c>
      <c r="G71" t="s">
        <v>147</v>
      </c>
      <c r="H71" t="s">
        <v>267</v>
      </c>
      <c r="I71">
        <v>576</v>
      </c>
      <c r="J71">
        <v>0.76</v>
      </c>
      <c r="K71">
        <v>44.4</v>
      </c>
      <c r="L71">
        <v>5.3</v>
      </c>
      <c r="M71">
        <v>0.5</v>
      </c>
      <c r="N71">
        <v>257.89999999999998</v>
      </c>
      <c r="O71">
        <v>0.18</v>
      </c>
      <c r="P71">
        <v>0.22</v>
      </c>
      <c r="Q71">
        <v>2.8</v>
      </c>
      <c r="R71">
        <v>11.3</v>
      </c>
      <c r="S71">
        <v>32.5</v>
      </c>
      <c r="T71">
        <v>20.5</v>
      </c>
      <c r="U71">
        <v>2.02</v>
      </c>
      <c r="V71">
        <v>3.7</v>
      </c>
      <c r="W71">
        <v>11</v>
      </c>
      <c r="X71">
        <v>0.09</v>
      </c>
      <c r="Y71">
        <v>17.399999999999999</v>
      </c>
      <c r="Z71">
        <v>0.26</v>
      </c>
      <c r="AA71">
        <v>359</v>
      </c>
      <c r="AB71">
        <v>2.23</v>
      </c>
      <c r="AC71">
        <v>5.0000000000000001E-3</v>
      </c>
      <c r="AD71">
        <v>36.5</v>
      </c>
      <c r="AE71">
        <v>0.105</v>
      </c>
      <c r="AF71">
        <v>15.98</v>
      </c>
      <c r="AG71">
        <v>0.03</v>
      </c>
      <c r="AH71">
        <v>3.09</v>
      </c>
      <c r="AI71">
        <v>1.7</v>
      </c>
      <c r="AJ71">
        <v>0.8</v>
      </c>
      <c r="AK71">
        <v>34.1</v>
      </c>
      <c r="AL71">
        <v>0.03</v>
      </c>
      <c r="AM71">
        <v>4</v>
      </c>
      <c r="AN71">
        <v>2.7E-2</v>
      </c>
      <c r="AO71">
        <v>0.12</v>
      </c>
      <c r="AP71">
        <v>0.6</v>
      </c>
      <c r="AQ71">
        <v>32</v>
      </c>
      <c r="AR71">
        <v>0.3</v>
      </c>
      <c r="AS71">
        <v>137.80000000000001</v>
      </c>
    </row>
    <row r="72" spans="1:45">
      <c r="A72" t="s">
        <v>268</v>
      </c>
      <c r="B72" s="8">
        <v>41069</v>
      </c>
      <c r="C72" t="s">
        <v>105</v>
      </c>
      <c r="D72">
        <v>6804395</v>
      </c>
      <c r="E72">
        <v>591305</v>
      </c>
      <c r="F72">
        <v>1263</v>
      </c>
      <c r="G72" t="s">
        <v>147</v>
      </c>
      <c r="H72" t="s">
        <v>269</v>
      </c>
      <c r="I72">
        <v>313</v>
      </c>
      <c r="J72">
        <v>0.64</v>
      </c>
      <c r="K72">
        <v>63</v>
      </c>
      <c r="L72">
        <v>1</v>
      </c>
      <c r="M72">
        <v>0.5</v>
      </c>
      <c r="N72">
        <v>123.7</v>
      </c>
      <c r="O72">
        <v>0.18</v>
      </c>
      <c r="P72">
        <v>0.05</v>
      </c>
      <c r="Q72">
        <v>0.64</v>
      </c>
      <c r="R72">
        <v>5.9</v>
      </c>
      <c r="S72">
        <v>24.4</v>
      </c>
      <c r="T72">
        <v>23.41</v>
      </c>
      <c r="U72">
        <v>2.13</v>
      </c>
      <c r="V72">
        <v>3.5</v>
      </c>
      <c r="W72">
        <v>6</v>
      </c>
      <c r="X72">
        <v>0.04</v>
      </c>
      <c r="Y72">
        <v>19.8</v>
      </c>
      <c r="Z72">
        <v>0.11</v>
      </c>
      <c r="AA72">
        <v>142</v>
      </c>
      <c r="AB72">
        <v>2.71</v>
      </c>
      <c r="AC72">
        <v>2E-3</v>
      </c>
      <c r="AD72">
        <v>41.6</v>
      </c>
      <c r="AE72">
        <v>5.7000000000000002E-2</v>
      </c>
      <c r="AF72">
        <v>16.82</v>
      </c>
      <c r="AG72">
        <v>0.02</v>
      </c>
      <c r="AH72">
        <v>3.83</v>
      </c>
      <c r="AI72">
        <v>1.2</v>
      </c>
      <c r="AJ72">
        <v>0.6</v>
      </c>
      <c r="AK72">
        <v>20.5</v>
      </c>
      <c r="AL72">
        <v>0.04</v>
      </c>
      <c r="AM72">
        <v>5.3</v>
      </c>
      <c r="AN72">
        <v>2.8000000000000001E-2</v>
      </c>
      <c r="AO72">
        <v>0.13</v>
      </c>
      <c r="AP72">
        <v>0.6</v>
      </c>
      <c r="AQ72">
        <v>34</v>
      </c>
      <c r="AR72">
        <v>0.4</v>
      </c>
      <c r="AS72">
        <v>121.2</v>
      </c>
    </row>
    <row r="73" spans="1:45">
      <c r="A73" t="s">
        <v>270</v>
      </c>
      <c r="B73" s="8">
        <v>41069</v>
      </c>
      <c r="C73" t="s">
        <v>105</v>
      </c>
      <c r="D73">
        <v>6804403</v>
      </c>
      <c r="E73">
        <v>591203</v>
      </c>
      <c r="F73">
        <v>1299</v>
      </c>
      <c r="G73" t="s">
        <v>147</v>
      </c>
      <c r="H73" t="s">
        <v>271</v>
      </c>
      <c r="I73">
        <v>624</v>
      </c>
      <c r="J73">
        <v>1.2</v>
      </c>
      <c r="K73">
        <v>40.4</v>
      </c>
      <c r="L73">
        <v>2.5</v>
      </c>
      <c r="M73">
        <v>1</v>
      </c>
      <c r="N73">
        <v>300.10000000000002</v>
      </c>
      <c r="O73">
        <v>0.2</v>
      </c>
      <c r="P73">
        <v>0.12</v>
      </c>
      <c r="Q73">
        <v>1.59</v>
      </c>
      <c r="R73">
        <v>14.1</v>
      </c>
      <c r="S73">
        <v>176.1</v>
      </c>
      <c r="T73">
        <v>21.87</v>
      </c>
      <c r="U73">
        <v>3.64</v>
      </c>
      <c r="V73">
        <v>5.4</v>
      </c>
      <c r="W73">
        <v>8</v>
      </c>
      <c r="X73">
        <v>0.06</v>
      </c>
      <c r="Y73">
        <v>13.2</v>
      </c>
      <c r="Z73">
        <v>0.81</v>
      </c>
      <c r="AA73">
        <v>243</v>
      </c>
      <c r="AB73">
        <v>3.21</v>
      </c>
      <c r="AC73">
        <v>1E-3</v>
      </c>
      <c r="AD73">
        <v>100.8</v>
      </c>
      <c r="AE73">
        <v>0.19500000000000001</v>
      </c>
      <c r="AF73">
        <v>18.940000000000001</v>
      </c>
      <c r="AG73">
        <v>0.03</v>
      </c>
      <c r="AH73">
        <v>2.88</v>
      </c>
      <c r="AI73">
        <v>3</v>
      </c>
      <c r="AJ73">
        <v>0.9</v>
      </c>
      <c r="AK73">
        <v>25</v>
      </c>
      <c r="AL73">
        <v>0.05</v>
      </c>
      <c r="AM73">
        <v>4.2</v>
      </c>
      <c r="AN73">
        <v>4.3999999999999997E-2</v>
      </c>
      <c r="AO73">
        <v>0.16</v>
      </c>
      <c r="AP73">
        <v>0.7</v>
      </c>
      <c r="AQ73">
        <v>69</v>
      </c>
      <c r="AR73">
        <v>0.4</v>
      </c>
      <c r="AS73">
        <v>158.80000000000001</v>
      </c>
    </row>
    <row r="74" spans="1:45">
      <c r="A74" t="s">
        <v>272</v>
      </c>
      <c r="B74" s="8">
        <v>41069</v>
      </c>
      <c r="C74" t="s">
        <v>105</v>
      </c>
      <c r="D74">
        <v>6804395</v>
      </c>
      <c r="E74">
        <v>591097</v>
      </c>
      <c r="F74">
        <v>1319</v>
      </c>
      <c r="G74" t="s">
        <v>147</v>
      </c>
      <c r="H74" t="s">
        <v>273</v>
      </c>
      <c r="I74">
        <v>949</v>
      </c>
      <c r="J74">
        <v>0.33</v>
      </c>
      <c r="K74">
        <v>1.8</v>
      </c>
      <c r="L74">
        <v>0.1</v>
      </c>
      <c r="M74">
        <v>0.5</v>
      </c>
      <c r="N74">
        <v>21.1</v>
      </c>
      <c r="O74">
        <v>0.02</v>
      </c>
      <c r="P74">
        <v>0.04</v>
      </c>
      <c r="Q74">
        <v>0.05</v>
      </c>
      <c r="R74">
        <v>1</v>
      </c>
      <c r="S74">
        <v>2.2999999999999998</v>
      </c>
      <c r="T74">
        <v>3.63</v>
      </c>
      <c r="U74">
        <v>0.49</v>
      </c>
      <c r="V74">
        <v>2.2999999999999998</v>
      </c>
      <c r="W74">
        <v>17</v>
      </c>
      <c r="X74">
        <v>0.02</v>
      </c>
      <c r="Y74">
        <v>1.2</v>
      </c>
      <c r="Z74">
        <v>0.06</v>
      </c>
      <c r="AA74">
        <v>19</v>
      </c>
      <c r="AB74">
        <v>0.22</v>
      </c>
      <c r="AC74">
        <v>0.03</v>
      </c>
      <c r="AD74">
        <v>1.3</v>
      </c>
      <c r="AE74">
        <v>2.1999999999999999E-2</v>
      </c>
      <c r="AF74">
        <v>1.21</v>
      </c>
      <c r="AG74">
        <v>0.01</v>
      </c>
      <c r="AH74">
        <v>0.05</v>
      </c>
      <c r="AI74">
        <v>0.3</v>
      </c>
      <c r="AJ74">
        <v>0.05</v>
      </c>
      <c r="AK74">
        <v>5.7</v>
      </c>
      <c r="AL74">
        <v>0.01</v>
      </c>
      <c r="AM74">
        <v>0.05</v>
      </c>
      <c r="AN74">
        <v>0.03</v>
      </c>
      <c r="AO74">
        <v>0.01</v>
      </c>
      <c r="AP74">
        <v>0.1</v>
      </c>
      <c r="AQ74">
        <v>11</v>
      </c>
      <c r="AR74">
        <v>0.05</v>
      </c>
      <c r="AS74">
        <v>5.7</v>
      </c>
    </row>
    <row r="75" spans="1:45">
      <c r="A75" t="s">
        <v>274</v>
      </c>
      <c r="B75" s="8">
        <v>41069</v>
      </c>
      <c r="C75" t="s">
        <v>105</v>
      </c>
      <c r="D75">
        <v>6804391</v>
      </c>
      <c r="E75">
        <v>590995</v>
      </c>
      <c r="F75">
        <v>1335</v>
      </c>
      <c r="G75" t="s">
        <v>147</v>
      </c>
      <c r="H75" t="s">
        <v>275</v>
      </c>
      <c r="I75">
        <v>218</v>
      </c>
      <c r="J75">
        <v>0.64</v>
      </c>
      <c r="K75">
        <v>19.100000000000001</v>
      </c>
      <c r="L75">
        <v>2</v>
      </c>
      <c r="M75">
        <v>0.5</v>
      </c>
      <c r="N75">
        <v>94.2</v>
      </c>
      <c r="O75">
        <v>0.28999999999999998</v>
      </c>
      <c r="P75">
        <v>0.05</v>
      </c>
      <c r="Q75">
        <v>0.23</v>
      </c>
      <c r="R75">
        <v>4</v>
      </c>
      <c r="S75">
        <v>35.799999999999997</v>
      </c>
      <c r="T75">
        <v>14.03</v>
      </c>
      <c r="U75">
        <v>1.59</v>
      </c>
      <c r="V75">
        <v>4.7</v>
      </c>
      <c r="W75">
        <v>8</v>
      </c>
      <c r="X75">
        <v>0.05</v>
      </c>
      <c r="Y75">
        <v>19.2</v>
      </c>
      <c r="Z75">
        <v>7.0000000000000007E-2</v>
      </c>
      <c r="AA75">
        <v>67</v>
      </c>
      <c r="AB75">
        <v>2.61</v>
      </c>
      <c r="AC75">
        <v>2E-3</v>
      </c>
      <c r="AD75">
        <v>30.4</v>
      </c>
      <c r="AE75">
        <v>3.1E-2</v>
      </c>
      <c r="AF75">
        <v>18.809999999999999</v>
      </c>
      <c r="AG75">
        <v>0.03</v>
      </c>
      <c r="AH75">
        <v>2.02</v>
      </c>
      <c r="AI75">
        <v>1</v>
      </c>
      <c r="AJ75">
        <v>0.5</v>
      </c>
      <c r="AK75">
        <v>17.2</v>
      </c>
      <c r="AL75">
        <v>0.03</v>
      </c>
      <c r="AM75">
        <v>2.1</v>
      </c>
      <c r="AN75">
        <v>3.3000000000000002E-2</v>
      </c>
      <c r="AO75">
        <v>0.18</v>
      </c>
      <c r="AP75">
        <v>0.6</v>
      </c>
      <c r="AQ75">
        <v>41</v>
      </c>
      <c r="AR75">
        <v>0.3</v>
      </c>
      <c r="AS75">
        <v>66.5</v>
      </c>
    </row>
    <row r="76" spans="1:45">
      <c r="A76" t="s">
        <v>276</v>
      </c>
      <c r="B76" s="8">
        <v>41069</v>
      </c>
      <c r="C76" t="s">
        <v>105</v>
      </c>
      <c r="D76">
        <v>6804397</v>
      </c>
      <c r="E76">
        <v>590911</v>
      </c>
      <c r="F76">
        <v>1352</v>
      </c>
      <c r="G76" t="s">
        <v>147</v>
      </c>
      <c r="H76" t="s">
        <v>277</v>
      </c>
      <c r="I76">
        <v>1162</v>
      </c>
      <c r="J76">
        <v>1.3</v>
      </c>
      <c r="K76">
        <v>98.8</v>
      </c>
      <c r="L76">
        <v>3.2</v>
      </c>
      <c r="M76">
        <v>2</v>
      </c>
      <c r="N76">
        <v>169.1</v>
      </c>
      <c r="O76">
        <v>0.24</v>
      </c>
      <c r="P76">
        <v>0.08</v>
      </c>
      <c r="Q76">
        <v>0.35</v>
      </c>
      <c r="R76">
        <v>12.1</v>
      </c>
      <c r="S76">
        <v>191.8</v>
      </c>
      <c r="T76">
        <v>30.73</v>
      </c>
      <c r="U76">
        <v>5.43</v>
      </c>
      <c r="V76">
        <v>5.0999999999999996</v>
      </c>
      <c r="W76">
        <v>62</v>
      </c>
      <c r="X76">
        <v>7.0000000000000007E-2</v>
      </c>
      <c r="Y76">
        <v>12</v>
      </c>
      <c r="Z76">
        <v>0.84</v>
      </c>
      <c r="AA76">
        <v>247</v>
      </c>
      <c r="AB76">
        <v>9.1300000000000008</v>
      </c>
      <c r="AC76">
        <v>2E-3</v>
      </c>
      <c r="AD76">
        <v>113.5</v>
      </c>
      <c r="AE76">
        <v>0.32500000000000001</v>
      </c>
      <c r="AF76">
        <v>31.59</v>
      </c>
      <c r="AG76">
        <v>0.06</v>
      </c>
      <c r="AH76">
        <v>5.13</v>
      </c>
      <c r="AI76">
        <v>3</v>
      </c>
      <c r="AJ76">
        <v>3.3</v>
      </c>
      <c r="AK76">
        <v>50</v>
      </c>
      <c r="AL76">
        <v>0.12</v>
      </c>
      <c r="AM76">
        <v>4.5</v>
      </c>
      <c r="AN76">
        <v>4.4999999999999998E-2</v>
      </c>
      <c r="AO76">
        <v>0.3</v>
      </c>
      <c r="AP76">
        <v>2.2000000000000002</v>
      </c>
      <c r="AQ76">
        <v>106</v>
      </c>
      <c r="AR76">
        <v>1.2</v>
      </c>
      <c r="AS76">
        <v>98.4</v>
      </c>
    </row>
    <row r="77" spans="1:45">
      <c r="A77" t="s">
        <v>278</v>
      </c>
      <c r="B77" s="8">
        <v>41069</v>
      </c>
      <c r="C77" t="s">
        <v>105</v>
      </c>
      <c r="D77">
        <v>6804401</v>
      </c>
      <c r="E77">
        <v>590803</v>
      </c>
      <c r="F77">
        <v>1375</v>
      </c>
      <c r="G77" t="s">
        <v>147</v>
      </c>
      <c r="H77" t="s">
        <v>279</v>
      </c>
      <c r="I77">
        <v>263</v>
      </c>
      <c r="J77">
        <v>0.21</v>
      </c>
      <c r="K77">
        <v>0.6</v>
      </c>
      <c r="L77">
        <v>0.1</v>
      </c>
      <c r="M77">
        <v>0.5</v>
      </c>
      <c r="N77">
        <v>10</v>
      </c>
      <c r="O77">
        <v>0.01</v>
      </c>
      <c r="P77">
        <v>0.03</v>
      </c>
      <c r="Q77">
        <v>0.02</v>
      </c>
      <c r="R77">
        <v>1.1000000000000001</v>
      </c>
      <c r="S77">
        <v>2.4</v>
      </c>
      <c r="T77">
        <v>2.76</v>
      </c>
      <c r="U77">
        <v>0.45</v>
      </c>
      <c r="V77">
        <v>2</v>
      </c>
      <c r="W77">
        <v>10</v>
      </c>
      <c r="X77">
        <v>0.02</v>
      </c>
      <c r="Y77">
        <v>0.6</v>
      </c>
      <c r="Z77">
        <v>0.05</v>
      </c>
      <c r="AA77">
        <v>19</v>
      </c>
      <c r="AB77">
        <v>0.08</v>
      </c>
      <c r="AC77">
        <v>2.5999999999999999E-2</v>
      </c>
      <c r="AD77">
        <v>1.1000000000000001</v>
      </c>
      <c r="AE77">
        <v>0.01</v>
      </c>
      <c r="AF77">
        <v>1</v>
      </c>
      <c r="AG77">
        <v>0.01</v>
      </c>
      <c r="AH77">
        <v>0.03</v>
      </c>
      <c r="AI77">
        <v>0.2</v>
      </c>
      <c r="AJ77">
        <v>0.05</v>
      </c>
      <c r="AK77">
        <v>5.3</v>
      </c>
      <c r="AL77">
        <v>0.01</v>
      </c>
      <c r="AM77">
        <v>0.05</v>
      </c>
      <c r="AN77">
        <v>2.9000000000000001E-2</v>
      </c>
      <c r="AO77">
        <v>0.01</v>
      </c>
      <c r="AP77">
        <v>0.05</v>
      </c>
      <c r="AQ77">
        <v>14</v>
      </c>
      <c r="AR77">
        <v>0.05</v>
      </c>
      <c r="AS77">
        <v>5.5</v>
      </c>
    </row>
    <row r="78" spans="1:45">
      <c r="A78" t="s">
        <v>280</v>
      </c>
      <c r="B78" s="8">
        <v>41069</v>
      </c>
      <c r="C78" t="s">
        <v>105</v>
      </c>
      <c r="D78">
        <v>6804395</v>
      </c>
      <c r="E78">
        <v>590697</v>
      </c>
      <c r="F78">
        <v>1407</v>
      </c>
      <c r="G78" t="s">
        <v>147</v>
      </c>
      <c r="H78" t="s">
        <v>281</v>
      </c>
      <c r="I78">
        <v>477</v>
      </c>
      <c r="J78">
        <v>1.19</v>
      </c>
      <c r="K78">
        <v>25.3</v>
      </c>
      <c r="L78">
        <v>2.8</v>
      </c>
      <c r="M78">
        <v>1</v>
      </c>
      <c r="N78">
        <v>125.8</v>
      </c>
      <c r="O78">
        <v>0.19</v>
      </c>
      <c r="P78">
        <v>0.09</v>
      </c>
      <c r="Q78">
        <v>0.37</v>
      </c>
      <c r="R78">
        <v>10.5</v>
      </c>
      <c r="S78">
        <v>59.5</v>
      </c>
      <c r="T78">
        <v>26.31</v>
      </c>
      <c r="U78">
        <v>3.01</v>
      </c>
      <c r="V78">
        <v>5.2</v>
      </c>
      <c r="W78">
        <v>24</v>
      </c>
      <c r="X78">
        <v>0.05</v>
      </c>
      <c r="Y78">
        <v>11.2</v>
      </c>
      <c r="Z78">
        <v>0.49</v>
      </c>
      <c r="AA78">
        <v>432</v>
      </c>
      <c r="AB78">
        <v>1.93</v>
      </c>
      <c r="AC78">
        <v>6.0000000000000001E-3</v>
      </c>
      <c r="AD78">
        <v>44.8</v>
      </c>
      <c r="AE78">
        <v>7.4999999999999997E-2</v>
      </c>
      <c r="AF78">
        <v>28.5</v>
      </c>
      <c r="AG78">
        <v>0.04</v>
      </c>
      <c r="AH78">
        <v>2.0499999999999998</v>
      </c>
      <c r="AI78">
        <v>2.5</v>
      </c>
      <c r="AJ78">
        <v>0.5</v>
      </c>
      <c r="AK78">
        <v>17.100000000000001</v>
      </c>
      <c r="AL78">
        <v>0.05</v>
      </c>
      <c r="AM78">
        <v>1.5</v>
      </c>
      <c r="AN78">
        <v>6.7000000000000004E-2</v>
      </c>
      <c r="AO78">
        <v>0.1</v>
      </c>
      <c r="AP78">
        <v>0.5</v>
      </c>
      <c r="AQ78">
        <v>57</v>
      </c>
      <c r="AR78">
        <v>0.3</v>
      </c>
      <c r="AS78">
        <v>74</v>
      </c>
    </row>
    <row r="79" spans="1:45">
      <c r="A79" t="s">
        <v>282</v>
      </c>
      <c r="B79" s="8">
        <v>41069</v>
      </c>
      <c r="C79" t="s">
        <v>105</v>
      </c>
      <c r="D79">
        <v>6804411</v>
      </c>
      <c r="E79">
        <v>590501</v>
      </c>
      <c r="F79">
        <v>1463</v>
      </c>
      <c r="G79" t="s">
        <v>147</v>
      </c>
      <c r="H79" t="s">
        <v>283</v>
      </c>
      <c r="I79">
        <v>1910</v>
      </c>
      <c r="J79">
        <v>0.56000000000000005</v>
      </c>
      <c r="K79">
        <v>53.8</v>
      </c>
      <c r="L79">
        <v>1.9</v>
      </c>
      <c r="M79">
        <v>0.5</v>
      </c>
      <c r="N79">
        <v>145.6</v>
      </c>
      <c r="O79">
        <v>0.28000000000000003</v>
      </c>
      <c r="P79">
        <v>7.0000000000000007E-2</v>
      </c>
      <c r="Q79">
        <v>0.75</v>
      </c>
      <c r="R79">
        <v>5.7</v>
      </c>
      <c r="S79">
        <v>13.8</v>
      </c>
      <c r="T79">
        <v>39.44</v>
      </c>
      <c r="U79">
        <v>2.73</v>
      </c>
      <c r="V79">
        <v>1.6</v>
      </c>
      <c r="W79">
        <v>47</v>
      </c>
      <c r="X79">
        <v>0.09</v>
      </c>
      <c r="Y79">
        <v>29.4</v>
      </c>
      <c r="Z79">
        <v>0.11</v>
      </c>
      <c r="AA79">
        <v>101</v>
      </c>
      <c r="AB79">
        <v>3.78</v>
      </c>
      <c r="AC79">
        <v>1E-3</v>
      </c>
      <c r="AD79">
        <v>42.2</v>
      </c>
      <c r="AE79">
        <v>0.14199999999999999</v>
      </c>
      <c r="AF79">
        <v>65.94</v>
      </c>
      <c r="AG79">
        <v>0.06</v>
      </c>
      <c r="AH79">
        <v>4.4400000000000004</v>
      </c>
      <c r="AI79">
        <v>1</v>
      </c>
      <c r="AJ79">
        <v>1.6</v>
      </c>
      <c r="AK79">
        <v>37.9</v>
      </c>
      <c r="AL79">
        <v>7.0000000000000007E-2</v>
      </c>
      <c r="AM79">
        <v>4.2</v>
      </c>
      <c r="AN79">
        <v>7.0000000000000001E-3</v>
      </c>
      <c r="AO79">
        <v>0.19</v>
      </c>
      <c r="AP79">
        <v>1.4</v>
      </c>
      <c r="AQ79">
        <v>23</v>
      </c>
      <c r="AR79">
        <v>0.5</v>
      </c>
      <c r="AS79">
        <v>240.3</v>
      </c>
    </row>
    <row r="80" spans="1:45">
      <c r="A80" t="s">
        <v>284</v>
      </c>
      <c r="B80" s="8">
        <v>41069</v>
      </c>
      <c r="C80" t="s">
        <v>105</v>
      </c>
      <c r="D80">
        <v>6804405</v>
      </c>
      <c r="E80">
        <v>590396</v>
      </c>
      <c r="F80">
        <v>1472</v>
      </c>
      <c r="G80" t="s">
        <v>147</v>
      </c>
      <c r="H80" t="s">
        <v>285</v>
      </c>
      <c r="I80">
        <v>1705</v>
      </c>
      <c r="J80">
        <v>0.88</v>
      </c>
      <c r="K80">
        <v>115.5</v>
      </c>
      <c r="L80">
        <v>3.2</v>
      </c>
      <c r="M80">
        <v>1</v>
      </c>
      <c r="N80">
        <v>142</v>
      </c>
      <c r="O80">
        <v>0.22</v>
      </c>
      <c r="P80">
        <v>0.04</v>
      </c>
      <c r="Q80">
        <v>0.75</v>
      </c>
      <c r="R80">
        <v>4.8</v>
      </c>
      <c r="S80">
        <v>18.7</v>
      </c>
      <c r="T80">
        <v>61</v>
      </c>
      <c r="U80">
        <v>3.73</v>
      </c>
      <c r="V80">
        <v>1.8</v>
      </c>
      <c r="W80">
        <v>49</v>
      </c>
      <c r="X80">
        <v>0.09</v>
      </c>
      <c r="Y80">
        <v>24.5</v>
      </c>
      <c r="Z80">
        <v>0.13</v>
      </c>
      <c r="AA80">
        <v>85</v>
      </c>
      <c r="AB80">
        <v>4.67</v>
      </c>
      <c r="AC80">
        <v>5.0000000000000001E-4</v>
      </c>
      <c r="AD80">
        <v>32.9</v>
      </c>
      <c r="AE80">
        <v>0.124</v>
      </c>
      <c r="AF80">
        <v>36.46</v>
      </c>
      <c r="AG80">
        <v>7.0000000000000007E-2</v>
      </c>
      <c r="AH80">
        <v>5.05</v>
      </c>
      <c r="AI80">
        <v>1.1000000000000001</v>
      </c>
      <c r="AJ80">
        <v>1.8</v>
      </c>
      <c r="AK80">
        <v>29.2</v>
      </c>
      <c r="AL80">
        <v>0.08</v>
      </c>
      <c r="AM80">
        <v>5.4</v>
      </c>
      <c r="AN80">
        <v>5.0000000000000001E-3</v>
      </c>
      <c r="AO80">
        <v>0.31</v>
      </c>
      <c r="AP80">
        <v>2.1</v>
      </c>
      <c r="AQ80">
        <v>32</v>
      </c>
      <c r="AR80">
        <v>0.3</v>
      </c>
      <c r="AS80">
        <v>160</v>
      </c>
    </row>
    <row r="81" spans="1:45">
      <c r="A81" t="s">
        <v>286</v>
      </c>
      <c r="B81" s="8">
        <v>41069</v>
      </c>
      <c r="C81" t="s">
        <v>105</v>
      </c>
      <c r="D81">
        <v>6804398</v>
      </c>
      <c r="E81">
        <v>590297</v>
      </c>
      <c r="F81">
        <v>1473</v>
      </c>
      <c r="G81" t="s">
        <v>147</v>
      </c>
      <c r="H81" t="s">
        <v>287</v>
      </c>
      <c r="I81">
        <v>677</v>
      </c>
      <c r="J81">
        <v>0.26</v>
      </c>
      <c r="K81">
        <v>38.299999999999997</v>
      </c>
      <c r="L81">
        <v>2.7</v>
      </c>
      <c r="M81">
        <v>0.5</v>
      </c>
      <c r="N81">
        <v>155</v>
      </c>
      <c r="O81">
        <v>0.18</v>
      </c>
      <c r="P81">
        <v>0.02</v>
      </c>
      <c r="Q81">
        <v>0.28999999999999998</v>
      </c>
      <c r="R81">
        <v>1.3</v>
      </c>
      <c r="S81">
        <v>10.6</v>
      </c>
      <c r="T81">
        <v>19.350000000000001</v>
      </c>
      <c r="U81">
        <v>1.48</v>
      </c>
      <c r="V81">
        <v>1.6</v>
      </c>
      <c r="W81">
        <v>11</v>
      </c>
      <c r="X81">
        <v>0.12</v>
      </c>
      <c r="Y81">
        <v>19.7</v>
      </c>
      <c r="Z81">
        <v>0.02</v>
      </c>
      <c r="AA81">
        <v>22</v>
      </c>
      <c r="AB81">
        <v>5.47</v>
      </c>
      <c r="AC81">
        <v>2E-3</v>
      </c>
      <c r="AD81">
        <v>13.7</v>
      </c>
      <c r="AE81">
        <v>6.5000000000000002E-2</v>
      </c>
      <c r="AF81">
        <v>26.61</v>
      </c>
      <c r="AG81">
        <v>0.08</v>
      </c>
      <c r="AH81">
        <v>3.31</v>
      </c>
      <c r="AI81">
        <v>0.3</v>
      </c>
      <c r="AJ81">
        <v>1.4</v>
      </c>
      <c r="AK81">
        <v>25.3</v>
      </c>
      <c r="AL81">
        <v>0.04</v>
      </c>
      <c r="AM81">
        <v>0.4</v>
      </c>
      <c r="AN81">
        <v>4.0000000000000001E-3</v>
      </c>
      <c r="AO81">
        <v>0.21</v>
      </c>
      <c r="AP81">
        <v>0.9</v>
      </c>
      <c r="AQ81">
        <v>35</v>
      </c>
      <c r="AR81">
        <v>0.2</v>
      </c>
      <c r="AS81">
        <v>83.1</v>
      </c>
    </row>
    <row r="82" spans="1:45">
      <c r="A82" t="s">
        <v>288</v>
      </c>
      <c r="B82" s="8">
        <v>41069</v>
      </c>
      <c r="C82" t="s">
        <v>105</v>
      </c>
      <c r="D82">
        <v>6804396</v>
      </c>
      <c r="E82">
        <v>590201</v>
      </c>
      <c r="F82">
        <v>1466</v>
      </c>
      <c r="G82" t="s">
        <v>147</v>
      </c>
      <c r="H82" t="s">
        <v>289</v>
      </c>
      <c r="I82">
        <v>4481</v>
      </c>
      <c r="J82">
        <v>0.84</v>
      </c>
      <c r="K82">
        <v>36.4</v>
      </c>
      <c r="L82">
        <v>3.6</v>
      </c>
      <c r="M82">
        <v>1</v>
      </c>
      <c r="N82">
        <v>963.8</v>
      </c>
      <c r="O82">
        <v>0.25</v>
      </c>
      <c r="P82">
        <v>0.04</v>
      </c>
      <c r="Q82">
        <v>0.25</v>
      </c>
      <c r="R82">
        <v>1.2</v>
      </c>
      <c r="S82">
        <v>27.9</v>
      </c>
      <c r="T82">
        <v>37.14</v>
      </c>
      <c r="U82">
        <v>3.08</v>
      </c>
      <c r="V82">
        <v>3.4</v>
      </c>
      <c r="W82">
        <v>556</v>
      </c>
      <c r="X82">
        <v>0.1</v>
      </c>
      <c r="Y82">
        <v>20</v>
      </c>
      <c r="Z82">
        <v>0.06</v>
      </c>
      <c r="AA82">
        <v>52</v>
      </c>
      <c r="AB82">
        <v>59.57</v>
      </c>
      <c r="AC82">
        <v>2E-3</v>
      </c>
      <c r="AD82">
        <v>7.3</v>
      </c>
      <c r="AE82">
        <v>0.373</v>
      </c>
      <c r="AF82">
        <v>28.4</v>
      </c>
      <c r="AG82">
        <v>0.12</v>
      </c>
      <c r="AH82">
        <v>15.55</v>
      </c>
      <c r="AI82">
        <v>2.2999999999999998</v>
      </c>
      <c r="AJ82">
        <v>9.1999999999999993</v>
      </c>
      <c r="AK82">
        <v>45.3</v>
      </c>
      <c r="AL82">
        <v>0.25</v>
      </c>
      <c r="AM82">
        <v>3</v>
      </c>
      <c r="AN82">
        <v>1.4E-2</v>
      </c>
      <c r="AO82">
        <v>1.04</v>
      </c>
      <c r="AP82">
        <v>6</v>
      </c>
      <c r="AQ82">
        <v>120</v>
      </c>
      <c r="AR82">
        <v>0.9</v>
      </c>
      <c r="AS82">
        <v>20.2</v>
      </c>
    </row>
    <row r="83" spans="1:45">
      <c r="A83" t="s">
        <v>290</v>
      </c>
      <c r="B83" s="8">
        <v>41069</v>
      </c>
      <c r="C83" t="s">
        <v>105</v>
      </c>
      <c r="D83">
        <v>6804400</v>
      </c>
      <c r="E83">
        <v>590098</v>
      </c>
      <c r="F83">
        <v>1482</v>
      </c>
      <c r="G83" t="s">
        <v>147</v>
      </c>
      <c r="H83" t="s">
        <v>291</v>
      </c>
      <c r="I83">
        <v>4262</v>
      </c>
      <c r="J83">
        <v>0.8</v>
      </c>
      <c r="K83">
        <v>62.9</v>
      </c>
      <c r="L83">
        <v>8.6</v>
      </c>
      <c r="M83">
        <v>0.5</v>
      </c>
      <c r="N83">
        <v>577.4</v>
      </c>
      <c r="O83">
        <v>0.22</v>
      </c>
      <c r="P83">
        <v>0.06</v>
      </c>
      <c r="Q83">
        <v>0.28000000000000003</v>
      </c>
      <c r="R83">
        <v>2.2999999999999998</v>
      </c>
      <c r="S83">
        <v>21.5</v>
      </c>
      <c r="T83">
        <v>23.36</v>
      </c>
      <c r="U83">
        <v>2.16</v>
      </c>
      <c r="V83">
        <v>2.6</v>
      </c>
      <c r="W83">
        <v>353</v>
      </c>
      <c r="X83">
        <v>7.0000000000000007E-2</v>
      </c>
      <c r="Y83">
        <v>19.3</v>
      </c>
      <c r="Z83">
        <v>0.1</v>
      </c>
      <c r="AA83">
        <v>50</v>
      </c>
      <c r="AB83">
        <v>18.79</v>
      </c>
      <c r="AC83">
        <v>5.0000000000000001E-4</v>
      </c>
      <c r="AD83">
        <v>13.4</v>
      </c>
      <c r="AE83">
        <v>0.223</v>
      </c>
      <c r="AF83">
        <v>27.72</v>
      </c>
      <c r="AG83">
        <v>0.09</v>
      </c>
      <c r="AH83">
        <v>7.2</v>
      </c>
      <c r="AI83">
        <v>2.4</v>
      </c>
      <c r="AJ83">
        <v>6.2</v>
      </c>
      <c r="AK83">
        <v>48.4</v>
      </c>
      <c r="AL83">
        <v>0.13</v>
      </c>
      <c r="AM83">
        <v>6.1</v>
      </c>
      <c r="AN83">
        <v>1.4E-2</v>
      </c>
      <c r="AO83">
        <v>0.57999999999999996</v>
      </c>
      <c r="AP83">
        <v>3.7</v>
      </c>
      <c r="AQ83">
        <v>71</v>
      </c>
      <c r="AR83">
        <v>0.7</v>
      </c>
      <c r="AS83">
        <v>48.1</v>
      </c>
    </row>
    <row r="84" spans="1:45">
      <c r="A84" t="s">
        <v>292</v>
      </c>
      <c r="B84" s="8">
        <v>41069</v>
      </c>
      <c r="C84" t="s">
        <v>105</v>
      </c>
      <c r="D84">
        <v>6804395</v>
      </c>
      <c r="E84">
        <v>590001</v>
      </c>
      <c r="F84">
        <v>1491</v>
      </c>
      <c r="G84" t="s">
        <v>147</v>
      </c>
      <c r="H84" t="s">
        <v>293</v>
      </c>
      <c r="I84">
        <v>1141</v>
      </c>
      <c r="J84">
        <v>0.74</v>
      </c>
      <c r="K84">
        <v>34.6</v>
      </c>
      <c r="L84">
        <v>6.4</v>
      </c>
      <c r="M84">
        <v>1</v>
      </c>
      <c r="N84">
        <v>463.7</v>
      </c>
      <c r="O84">
        <v>0.28999999999999998</v>
      </c>
      <c r="P84">
        <v>0.04</v>
      </c>
      <c r="Q84">
        <v>0.23</v>
      </c>
      <c r="R84">
        <v>2.1</v>
      </c>
      <c r="S84">
        <v>19</v>
      </c>
      <c r="T84">
        <v>49.07</v>
      </c>
      <c r="U84">
        <v>2.44</v>
      </c>
      <c r="V84">
        <v>2.8</v>
      </c>
      <c r="W84">
        <v>63</v>
      </c>
      <c r="X84">
        <v>0.09</v>
      </c>
      <c r="Y84">
        <v>21.2</v>
      </c>
      <c r="Z84">
        <v>0.08</v>
      </c>
      <c r="AA84">
        <v>66</v>
      </c>
      <c r="AB84">
        <v>5.73</v>
      </c>
      <c r="AC84">
        <v>2E-3</v>
      </c>
      <c r="AD84">
        <v>16.7</v>
      </c>
      <c r="AE84">
        <v>0.35499999999999998</v>
      </c>
      <c r="AF84">
        <v>18.37</v>
      </c>
      <c r="AG84">
        <v>7.0000000000000007E-2</v>
      </c>
      <c r="AH84">
        <v>2.84</v>
      </c>
      <c r="AI84">
        <v>1.5</v>
      </c>
      <c r="AJ84">
        <v>1.6</v>
      </c>
      <c r="AK84">
        <v>36</v>
      </c>
      <c r="AL84">
        <v>0.11</v>
      </c>
      <c r="AM84">
        <v>1.4</v>
      </c>
      <c r="AN84">
        <v>0.01</v>
      </c>
      <c r="AO84">
        <v>0.42</v>
      </c>
      <c r="AP84">
        <v>2.7</v>
      </c>
      <c r="AQ84">
        <v>74</v>
      </c>
      <c r="AR84">
        <v>0.1</v>
      </c>
      <c r="AS84">
        <v>66.5</v>
      </c>
    </row>
    <row r="85" spans="1:45">
      <c r="A85" t="s">
        <v>294</v>
      </c>
      <c r="B85" s="8">
        <v>41069</v>
      </c>
      <c r="C85" t="s">
        <v>105</v>
      </c>
      <c r="D85">
        <v>6804398</v>
      </c>
      <c r="E85">
        <v>589909</v>
      </c>
      <c r="F85">
        <v>1521</v>
      </c>
      <c r="G85" t="s">
        <v>147</v>
      </c>
      <c r="H85" t="s">
        <v>295</v>
      </c>
      <c r="I85">
        <v>1613</v>
      </c>
      <c r="J85">
        <v>0.49</v>
      </c>
      <c r="K85">
        <v>27.3</v>
      </c>
      <c r="L85">
        <v>2.2000000000000002</v>
      </c>
      <c r="M85">
        <v>0.5</v>
      </c>
      <c r="N85">
        <v>376.6</v>
      </c>
      <c r="O85">
        <v>0.21</v>
      </c>
      <c r="P85">
        <v>0.03</v>
      </c>
      <c r="Q85">
        <v>0.17</v>
      </c>
      <c r="R85">
        <v>0.9</v>
      </c>
      <c r="S85">
        <v>9.5</v>
      </c>
      <c r="T85">
        <v>16.829999999999998</v>
      </c>
      <c r="U85">
        <v>1.32</v>
      </c>
      <c r="V85">
        <v>1.8</v>
      </c>
      <c r="W85">
        <v>103</v>
      </c>
      <c r="X85">
        <v>0.09</v>
      </c>
      <c r="Y85">
        <v>19.399999999999999</v>
      </c>
      <c r="Z85">
        <v>0.04</v>
      </c>
      <c r="AA85">
        <v>22</v>
      </c>
      <c r="AB85">
        <v>10.84</v>
      </c>
      <c r="AC85">
        <v>3.0000000000000001E-3</v>
      </c>
      <c r="AD85">
        <v>7.1</v>
      </c>
      <c r="AE85">
        <v>0.13900000000000001</v>
      </c>
      <c r="AF85">
        <v>37.54</v>
      </c>
      <c r="AG85">
        <v>7.0000000000000007E-2</v>
      </c>
      <c r="AH85">
        <v>3.89</v>
      </c>
      <c r="AI85">
        <v>1</v>
      </c>
      <c r="AJ85">
        <v>3.9</v>
      </c>
      <c r="AK85">
        <v>36.6</v>
      </c>
      <c r="AL85">
        <v>0.08</v>
      </c>
      <c r="AM85">
        <v>3.8</v>
      </c>
      <c r="AN85">
        <v>6.0000000000000001E-3</v>
      </c>
      <c r="AO85">
        <v>0.36</v>
      </c>
      <c r="AP85">
        <v>2.1</v>
      </c>
      <c r="AQ85">
        <v>54</v>
      </c>
      <c r="AR85">
        <v>0.4</v>
      </c>
      <c r="AS85">
        <v>35.4</v>
      </c>
    </row>
    <row r="86" spans="1:45">
      <c r="A86" t="s">
        <v>296</v>
      </c>
      <c r="B86" s="8">
        <v>41069</v>
      </c>
      <c r="C86" t="s">
        <v>105</v>
      </c>
      <c r="D86">
        <v>6804402</v>
      </c>
      <c r="E86">
        <v>589808</v>
      </c>
      <c r="F86">
        <v>1556</v>
      </c>
      <c r="G86" t="s">
        <v>147</v>
      </c>
      <c r="H86" t="s">
        <v>297</v>
      </c>
      <c r="I86">
        <v>324</v>
      </c>
      <c r="J86">
        <v>0.28000000000000003</v>
      </c>
      <c r="K86">
        <v>44.6</v>
      </c>
      <c r="L86">
        <v>4.5</v>
      </c>
      <c r="M86">
        <v>0.5</v>
      </c>
      <c r="N86">
        <v>180.7</v>
      </c>
      <c r="O86">
        <v>0.17</v>
      </c>
      <c r="P86">
        <v>0.02</v>
      </c>
      <c r="Q86">
        <v>0.4</v>
      </c>
      <c r="R86">
        <v>5.4</v>
      </c>
      <c r="S86">
        <v>9.5</v>
      </c>
      <c r="T86">
        <v>51.91</v>
      </c>
      <c r="U86">
        <v>1.78</v>
      </c>
      <c r="V86">
        <v>1.4</v>
      </c>
      <c r="W86">
        <v>7</v>
      </c>
      <c r="X86">
        <v>0.06</v>
      </c>
      <c r="Y86">
        <v>22</v>
      </c>
      <c r="Z86">
        <v>0.02</v>
      </c>
      <c r="AA86">
        <v>247</v>
      </c>
      <c r="AB86">
        <v>3.29</v>
      </c>
      <c r="AC86">
        <v>5.0000000000000001E-4</v>
      </c>
      <c r="AD86">
        <v>27.3</v>
      </c>
      <c r="AE86">
        <v>6.4000000000000001E-2</v>
      </c>
      <c r="AF86">
        <v>17.72</v>
      </c>
      <c r="AG86">
        <v>0.03</v>
      </c>
      <c r="AH86">
        <v>2.0299999999999998</v>
      </c>
      <c r="AI86">
        <v>1.1000000000000001</v>
      </c>
      <c r="AJ86">
        <v>1.2</v>
      </c>
      <c r="AK86">
        <v>25</v>
      </c>
      <c r="AL86">
        <v>0.08</v>
      </c>
      <c r="AM86">
        <v>2.6</v>
      </c>
      <c r="AN86">
        <v>7.0000000000000001E-3</v>
      </c>
      <c r="AO86">
        <v>0.16</v>
      </c>
      <c r="AP86">
        <v>1.4</v>
      </c>
      <c r="AQ86">
        <v>18</v>
      </c>
      <c r="AR86">
        <v>0.2</v>
      </c>
      <c r="AS86">
        <v>77.8</v>
      </c>
    </row>
    <row r="87" spans="1:45">
      <c r="A87" t="s">
        <v>298</v>
      </c>
      <c r="B87" s="8">
        <v>41069</v>
      </c>
      <c r="C87" t="s">
        <v>105</v>
      </c>
      <c r="D87">
        <v>6804410</v>
      </c>
      <c r="E87">
        <v>589703</v>
      </c>
      <c r="F87">
        <v>1599</v>
      </c>
      <c r="G87" t="s">
        <v>147</v>
      </c>
      <c r="H87" t="s">
        <v>299</v>
      </c>
      <c r="I87">
        <v>193</v>
      </c>
      <c r="J87">
        <v>1.61</v>
      </c>
      <c r="K87">
        <v>15.5</v>
      </c>
      <c r="L87">
        <v>3.9</v>
      </c>
      <c r="M87">
        <v>2</v>
      </c>
      <c r="N87">
        <v>221.2</v>
      </c>
      <c r="O87">
        <v>0.14000000000000001</v>
      </c>
      <c r="P87">
        <v>0.41</v>
      </c>
      <c r="Q87">
        <v>0.36</v>
      </c>
      <c r="R87">
        <v>26.5</v>
      </c>
      <c r="S87">
        <v>36</v>
      </c>
      <c r="T87">
        <v>57.93</v>
      </c>
      <c r="U87">
        <v>3.73</v>
      </c>
      <c r="V87">
        <v>5.3</v>
      </c>
      <c r="W87">
        <v>26</v>
      </c>
      <c r="X87">
        <v>7.0000000000000007E-2</v>
      </c>
      <c r="Y87">
        <v>14.4</v>
      </c>
      <c r="Z87">
        <v>0.85</v>
      </c>
      <c r="AA87">
        <v>992</v>
      </c>
      <c r="AB87">
        <v>1.7</v>
      </c>
      <c r="AC87">
        <v>5.0000000000000001E-4</v>
      </c>
      <c r="AD87">
        <v>44.3</v>
      </c>
      <c r="AE87">
        <v>8.5000000000000006E-2</v>
      </c>
      <c r="AF87">
        <v>13.21</v>
      </c>
      <c r="AG87">
        <v>0.04</v>
      </c>
      <c r="AH87">
        <v>1.37</v>
      </c>
      <c r="AI87">
        <v>4.5</v>
      </c>
      <c r="AJ87">
        <v>0.5</v>
      </c>
      <c r="AK87">
        <v>25.6</v>
      </c>
      <c r="AL87">
        <v>0.04</v>
      </c>
      <c r="AM87">
        <v>1.8</v>
      </c>
      <c r="AN87">
        <v>0.10299999999999999</v>
      </c>
      <c r="AO87">
        <v>0.1</v>
      </c>
      <c r="AP87">
        <v>0.7</v>
      </c>
      <c r="AQ87">
        <v>81</v>
      </c>
      <c r="AR87">
        <v>0.2</v>
      </c>
      <c r="AS87">
        <v>97.2</v>
      </c>
    </row>
    <row r="88" spans="1:45">
      <c r="A88" t="s">
        <v>300</v>
      </c>
      <c r="B88" s="8">
        <v>41069</v>
      </c>
      <c r="C88" t="s">
        <v>105</v>
      </c>
      <c r="D88">
        <v>6804401</v>
      </c>
      <c r="E88">
        <v>589602</v>
      </c>
      <c r="F88">
        <v>1598</v>
      </c>
      <c r="G88" t="s">
        <v>147</v>
      </c>
      <c r="H88" t="s">
        <v>301</v>
      </c>
      <c r="I88">
        <v>419</v>
      </c>
      <c r="J88">
        <v>1.17</v>
      </c>
      <c r="K88">
        <v>33.9</v>
      </c>
      <c r="L88">
        <v>3.1</v>
      </c>
      <c r="M88">
        <v>1</v>
      </c>
      <c r="N88">
        <v>289.7</v>
      </c>
      <c r="O88">
        <v>0.21</v>
      </c>
      <c r="P88">
        <v>0.06</v>
      </c>
      <c r="Q88">
        <v>0.32</v>
      </c>
      <c r="R88">
        <v>14.7</v>
      </c>
      <c r="S88">
        <v>24</v>
      </c>
      <c r="T88">
        <v>56.33</v>
      </c>
      <c r="U88">
        <v>2.66</v>
      </c>
      <c r="V88">
        <v>3.3</v>
      </c>
      <c r="W88">
        <v>30</v>
      </c>
      <c r="X88">
        <v>0.09</v>
      </c>
      <c r="Y88">
        <v>22.2</v>
      </c>
      <c r="Z88">
        <v>0.39</v>
      </c>
      <c r="AA88">
        <v>674</v>
      </c>
      <c r="AB88">
        <v>2.93</v>
      </c>
      <c r="AC88">
        <v>5.0000000000000001E-4</v>
      </c>
      <c r="AD88">
        <v>46.3</v>
      </c>
      <c r="AE88">
        <v>6.0999999999999999E-2</v>
      </c>
      <c r="AF88">
        <v>28.38</v>
      </c>
      <c r="AG88">
        <v>0.05</v>
      </c>
      <c r="AH88">
        <v>2.5299999999999998</v>
      </c>
      <c r="AI88">
        <v>1.6</v>
      </c>
      <c r="AJ88">
        <v>1.2</v>
      </c>
      <c r="AK88">
        <v>33.6</v>
      </c>
      <c r="AL88">
        <v>0.06</v>
      </c>
      <c r="AM88">
        <v>1.2</v>
      </c>
      <c r="AN88">
        <v>2.1000000000000001E-2</v>
      </c>
      <c r="AO88">
        <v>0.23</v>
      </c>
      <c r="AP88">
        <v>1.2</v>
      </c>
      <c r="AQ88">
        <v>39</v>
      </c>
      <c r="AR88">
        <v>0.1</v>
      </c>
      <c r="AS88">
        <v>110.3</v>
      </c>
    </row>
    <row r="89" spans="1:45">
      <c r="A89" t="s">
        <v>302</v>
      </c>
      <c r="B89" s="8">
        <v>41069</v>
      </c>
      <c r="C89" t="s">
        <v>105</v>
      </c>
      <c r="D89">
        <v>6804401</v>
      </c>
      <c r="E89">
        <v>589502</v>
      </c>
      <c r="F89">
        <v>1582</v>
      </c>
      <c r="G89" t="s">
        <v>147</v>
      </c>
      <c r="H89" t="s">
        <v>303</v>
      </c>
      <c r="I89">
        <v>180</v>
      </c>
      <c r="J89">
        <v>2.25</v>
      </c>
      <c r="K89">
        <v>27.4</v>
      </c>
      <c r="L89">
        <v>1.5</v>
      </c>
      <c r="M89">
        <v>2</v>
      </c>
      <c r="N89">
        <v>242.9</v>
      </c>
      <c r="O89">
        <v>0.15</v>
      </c>
      <c r="P89">
        <v>0.46</v>
      </c>
      <c r="Q89">
        <v>0.25</v>
      </c>
      <c r="R89">
        <v>19.3</v>
      </c>
      <c r="S89">
        <v>115.7</v>
      </c>
      <c r="T89">
        <v>48.52</v>
      </c>
      <c r="U89">
        <v>3.54</v>
      </c>
      <c r="V89">
        <v>6.7</v>
      </c>
      <c r="W89">
        <v>18</v>
      </c>
      <c r="X89">
        <v>0.08</v>
      </c>
      <c r="Y89">
        <v>10.199999999999999</v>
      </c>
      <c r="Z89">
        <v>1.1299999999999999</v>
      </c>
      <c r="AA89">
        <v>639</v>
      </c>
      <c r="AB89">
        <v>1.54</v>
      </c>
      <c r="AC89">
        <v>5.0000000000000001E-4</v>
      </c>
      <c r="AD89">
        <v>60.6</v>
      </c>
      <c r="AE89">
        <v>4.2000000000000003E-2</v>
      </c>
      <c r="AF89">
        <v>14.05</v>
      </c>
      <c r="AG89">
        <v>0.03</v>
      </c>
      <c r="AH89">
        <v>1.2</v>
      </c>
      <c r="AI89">
        <v>4.5</v>
      </c>
      <c r="AJ89">
        <v>0.6</v>
      </c>
      <c r="AK89">
        <v>21.7</v>
      </c>
      <c r="AL89">
        <v>0.05</v>
      </c>
      <c r="AM89">
        <v>2.2999999999999998</v>
      </c>
      <c r="AN89">
        <v>0.124</v>
      </c>
      <c r="AO89">
        <v>0.15</v>
      </c>
      <c r="AP89">
        <v>0.4</v>
      </c>
      <c r="AQ89">
        <v>91</v>
      </c>
      <c r="AR89">
        <v>0.2</v>
      </c>
      <c r="AS89">
        <v>90.9</v>
      </c>
    </row>
    <row r="90" spans="1:45">
      <c r="A90" t="s">
        <v>304</v>
      </c>
      <c r="B90" s="8">
        <v>41070</v>
      </c>
      <c r="C90" t="s">
        <v>105</v>
      </c>
      <c r="D90">
        <v>6804791</v>
      </c>
      <c r="E90">
        <v>589700</v>
      </c>
      <c r="F90">
        <v>1585</v>
      </c>
      <c r="G90" t="s">
        <v>147</v>
      </c>
      <c r="H90" t="s">
        <v>305</v>
      </c>
      <c r="I90">
        <v>329</v>
      </c>
      <c r="J90">
        <v>1.58</v>
      </c>
      <c r="K90">
        <v>51.4</v>
      </c>
      <c r="L90">
        <v>4.5</v>
      </c>
      <c r="M90">
        <v>2</v>
      </c>
      <c r="N90">
        <v>194.3</v>
      </c>
      <c r="O90">
        <v>0.21</v>
      </c>
      <c r="P90">
        <v>0.11</v>
      </c>
      <c r="Q90">
        <v>0.42</v>
      </c>
      <c r="R90">
        <v>11.9</v>
      </c>
      <c r="S90">
        <v>36</v>
      </c>
      <c r="T90">
        <v>60.66</v>
      </c>
      <c r="U90">
        <v>3.66</v>
      </c>
      <c r="V90">
        <v>4.2</v>
      </c>
      <c r="W90">
        <v>69</v>
      </c>
      <c r="X90">
        <v>0.08</v>
      </c>
      <c r="Y90">
        <v>14.9</v>
      </c>
      <c r="Z90">
        <v>0.39</v>
      </c>
      <c r="AA90">
        <v>425</v>
      </c>
      <c r="AB90">
        <v>2.11</v>
      </c>
      <c r="AC90">
        <v>5.0000000000000001E-4</v>
      </c>
      <c r="AD90">
        <v>35.4</v>
      </c>
      <c r="AE90">
        <v>5.0999999999999997E-2</v>
      </c>
      <c r="AF90">
        <v>26.23</v>
      </c>
      <c r="AG90">
        <v>0.04</v>
      </c>
      <c r="AH90">
        <v>1.91</v>
      </c>
      <c r="AI90">
        <v>2.2999999999999998</v>
      </c>
      <c r="AJ90">
        <v>1</v>
      </c>
      <c r="AK90">
        <v>14.8</v>
      </c>
      <c r="AL90">
        <v>0.09</v>
      </c>
      <c r="AM90">
        <v>2.7</v>
      </c>
      <c r="AN90">
        <v>4.2999999999999997E-2</v>
      </c>
      <c r="AO90">
        <v>0.16</v>
      </c>
      <c r="AP90">
        <v>0.7</v>
      </c>
      <c r="AQ90">
        <v>46</v>
      </c>
      <c r="AR90">
        <v>0.3</v>
      </c>
      <c r="AS90">
        <v>110.8</v>
      </c>
    </row>
    <row r="91" spans="1:45">
      <c r="A91" t="s">
        <v>306</v>
      </c>
      <c r="B91" s="8">
        <v>41070</v>
      </c>
      <c r="C91" t="s">
        <v>105</v>
      </c>
      <c r="D91">
        <v>6804788</v>
      </c>
      <c r="E91">
        <v>589830</v>
      </c>
      <c r="F91">
        <v>1595</v>
      </c>
      <c r="G91" t="s">
        <v>147</v>
      </c>
      <c r="H91" t="s">
        <v>307</v>
      </c>
      <c r="I91">
        <v>721</v>
      </c>
      <c r="J91">
        <v>0.8</v>
      </c>
      <c r="K91">
        <v>31.9</v>
      </c>
      <c r="L91">
        <v>3.9</v>
      </c>
      <c r="M91">
        <v>2</v>
      </c>
      <c r="N91">
        <v>266.60000000000002</v>
      </c>
      <c r="O91">
        <v>0.24</v>
      </c>
      <c r="P91">
        <v>0.34</v>
      </c>
      <c r="Q91">
        <v>0.37</v>
      </c>
      <c r="R91">
        <v>24.9</v>
      </c>
      <c r="S91">
        <v>17.100000000000001</v>
      </c>
      <c r="T91">
        <v>107.23</v>
      </c>
      <c r="U91">
        <v>2.75</v>
      </c>
      <c r="V91">
        <v>2.7</v>
      </c>
      <c r="W91">
        <v>84</v>
      </c>
      <c r="X91">
        <v>0.12</v>
      </c>
      <c r="Y91">
        <v>13.3</v>
      </c>
      <c r="Z91">
        <v>0.4</v>
      </c>
      <c r="AA91">
        <v>2954</v>
      </c>
      <c r="AB91">
        <v>0.67</v>
      </c>
      <c r="AC91">
        <v>5.0000000000000001E-4</v>
      </c>
      <c r="AD91">
        <v>95.8</v>
      </c>
      <c r="AE91">
        <v>5.2999999999999999E-2</v>
      </c>
      <c r="AF91">
        <v>25.78</v>
      </c>
      <c r="AG91">
        <v>0.01</v>
      </c>
      <c r="AH91">
        <v>0.71</v>
      </c>
      <c r="AI91">
        <v>1.7</v>
      </c>
      <c r="AJ91">
        <v>0.5</v>
      </c>
      <c r="AK91">
        <v>20.7</v>
      </c>
      <c r="AL91">
        <v>0.12</v>
      </c>
      <c r="AM91">
        <v>3.3</v>
      </c>
      <c r="AN91">
        <v>7.0000000000000001E-3</v>
      </c>
      <c r="AO91">
        <v>0.1</v>
      </c>
      <c r="AP91">
        <v>0.4</v>
      </c>
      <c r="AQ91">
        <v>25</v>
      </c>
      <c r="AR91">
        <v>0.05</v>
      </c>
      <c r="AS91">
        <v>138.19999999999999</v>
      </c>
    </row>
    <row r="92" spans="1:45">
      <c r="A92" t="s">
        <v>308</v>
      </c>
      <c r="B92" s="8">
        <v>41070</v>
      </c>
      <c r="C92" t="s">
        <v>105</v>
      </c>
      <c r="D92">
        <v>6805000</v>
      </c>
      <c r="E92">
        <v>589799</v>
      </c>
      <c r="G92" t="s">
        <v>147</v>
      </c>
      <c r="H92" t="s">
        <v>309</v>
      </c>
      <c r="I92">
        <v>5898</v>
      </c>
      <c r="J92">
        <v>0.45</v>
      </c>
      <c r="K92">
        <v>220.6</v>
      </c>
      <c r="L92">
        <v>14.4</v>
      </c>
      <c r="M92">
        <v>0.5</v>
      </c>
      <c r="N92">
        <v>139</v>
      </c>
      <c r="O92">
        <v>0.4</v>
      </c>
      <c r="P92">
        <v>0.06</v>
      </c>
      <c r="Q92">
        <v>0.7</v>
      </c>
      <c r="R92">
        <v>3</v>
      </c>
      <c r="S92">
        <v>13.6</v>
      </c>
      <c r="T92">
        <v>63.29</v>
      </c>
      <c r="U92">
        <v>1.9</v>
      </c>
      <c r="V92">
        <v>2.9</v>
      </c>
      <c r="W92">
        <v>56</v>
      </c>
      <c r="X92">
        <v>0.09</v>
      </c>
      <c r="Y92">
        <v>11</v>
      </c>
      <c r="Z92">
        <v>0.11</v>
      </c>
      <c r="AA92">
        <v>132</v>
      </c>
      <c r="AB92">
        <v>2.2200000000000002</v>
      </c>
      <c r="AC92">
        <v>1.4999999999999999E-2</v>
      </c>
      <c r="AD92">
        <v>9.9</v>
      </c>
      <c r="AE92">
        <v>6.3E-2</v>
      </c>
      <c r="AF92">
        <v>884.12</v>
      </c>
      <c r="AG92">
        <v>0.11</v>
      </c>
      <c r="AH92">
        <v>8.77</v>
      </c>
      <c r="AI92">
        <v>1.2</v>
      </c>
      <c r="AJ92">
        <v>3</v>
      </c>
      <c r="AK92">
        <v>18.100000000000001</v>
      </c>
      <c r="AL92">
        <v>0.14000000000000001</v>
      </c>
      <c r="AM92">
        <v>0.6</v>
      </c>
      <c r="AN92">
        <v>2.4E-2</v>
      </c>
      <c r="AO92">
        <v>0.08</v>
      </c>
      <c r="AP92">
        <v>0.8</v>
      </c>
      <c r="AQ92">
        <v>24</v>
      </c>
      <c r="AR92">
        <v>0.2</v>
      </c>
      <c r="AS92">
        <v>58.6</v>
      </c>
    </row>
    <row r="93" spans="1:45">
      <c r="A93" t="s">
        <v>310</v>
      </c>
      <c r="B93" s="8">
        <v>41070</v>
      </c>
      <c r="C93" t="s">
        <v>105</v>
      </c>
      <c r="D93">
        <v>6805200</v>
      </c>
      <c r="E93">
        <v>589796</v>
      </c>
      <c r="F93">
        <v>1575</v>
      </c>
      <c r="G93" t="s">
        <v>147</v>
      </c>
      <c r="H93" t="s">
        <v>311</v>
      </c>
      <c r="I93">
        <v>862</v>
      </c>
      <c r="J93">
        <v>0.3</v>
      </c>
      <c r="K93">
        <v>57.4</v>
      </c>
      <c r="L93">
        <v>1.2</v>
      </c>
      <c r="M93">
        <v>0.5</v>
      </c>
      <c r="N93">
        <v>156.5</v>
      </c>
      <c r="O93">
        <v>1.2</v>
      </c>
      <c r="P93">
        <v>0.03</v>
      </c>
      <c r="Q93">
        <v>1.18</v>
      </c>
      <c r="R93">
        <v>7.6</v>
      </c>
      <c r="S93">
        <v>9</v>
      </c>
      <c r="T93">
        <v>22.45</v>
      </c>
      <c r="U93">
        <v>1.75</v>
      </c>
      <c r="V93">
        <v>1.3</v>
      </c>
      <c r="W93">
        <v>13</v>
      </c>
      <c r="X93">
        <v>0.1</v>
      </c>
      <c r="Y93">
        <v>18.5</v>
      </c>
      <c r="Z93">
        <v>0.02</v>
      </c>
      <c r="AA93">
        <v>174</v>
      </c>
      <c r="AB93">
        <v>2.97</v>
      </c>
      <c r="AC93">
        <v>2E-3</v>
      </c>
      <c r="AD93">
        <v>22.3</v>
      </c>
      <c r="AE93">
        <v>0.106</v>
      </c>
      <c r="AF93">
        <v>131.12</v>
      </c>
      <c r="AG93">
        <v>0.16</v>
      </c>
      <c r="AH93">
        <v>2.2000000000000002</v>
      </c>
      <c r="AI93">
        <v>0.2</v>
      </c>
      <c r="AJ93">
        <v>0.7</v>
      </c>
      <c r="AK93">
        <v>95.8</v>
      </c>
      <c r="AL93">
        <v>0.09</v>
      </c>
      <c r="AM93">
        <v>0.3</v>
      </c>
      <c r="AN93">
        <v>3.0000000000000001E-3</v>
      </c>
      <c r="AO93">
        <v>0.2</v>
      </c>
      <c r="AP93">
        <v>1.3</v>
      </c>
      <c r="AQ93">
        <v>19</v>
      </c>
      <c r="AR93">
        <v>0.2</v>
      </c>
      <c r="AS93">
        <v>127.1</v>
      </c>
    </row>
    <row r="94" spans="1:45">
      <c r="A94" t="s">
        <v>312</v>
      </c>
      <c r="B94" s="8">
        <v>41070</v>
      </c>
      <c r="C94" t="s">
        <v>105</v>
      </c>
      <c r="D94">
        <v>6805396</v>
      </c>
      <c r="E94">
        <v>589804</v>
      </c>
      <c r="F94">
        <v>1620</v>
      </c>
      <c r="G94" t="s">
        <v>147</v>
      </c>
      <c r="H94" t="s">
        <v>313</v>
      </c>
      <c r="I94">
        <v>644</v>
      </c>
      <c r="J94">
        <v>0.83</v>
      </c>
      <c r="K94">
        <v>25.4</v>
      </c>
      <c r="L94">
        <v>1.6</v>
      </c>
      <c r="M94">
        <v>1</v>
      </c>
      <c r="N94">
        <v>246.3</v>
      </c>
      <c r="O94">
        <v>0.76</v>
      </c>
      <c r="P94">
        <v>0.06</v>
      </c>
      <c r="Q94">
        <v>0.92</v>
      </c>
      <c r="R94">
        <v>6.7</v>
      </c>
      <c r="S94">
        <v>19</v>
      </c>
      <c r="T94">
        <v>36.82</v>
      </c>
      <c r="U94">
        <v>2.71</v>
      </c>
      <c r="V94">
        <v>3.2</v>
      </c>
      <c r="W94">
        <v>26</v>
      </c>
      <c r="X94">
        <v>0.12</v>
      </c>
      <c r="Y94">
        <v>20.6</v>
      </c>
      <c r="Z94">
        <v>0.21</v>
      </c>
      <c r="AA94">
        <v>167</v>
      </c>
      <c r="AB94">
        <v>3.72</v>
      </c>
      <c r="AC94">
        <v>3.0000000000000001E-3</v>
      </c>
      <c r="AD94">
        <v>39</v>
      </c>
      <c r="AE94">
        <v>8.4000000000000005E-2</v>
      </c>
      <c r="AF94">
        <v>40.090000000000003</v>
      </c>
      <c r="AG94">
        <v>0.13</v>
      </c>
      <c r="AH94">
        <v>2.41</v>
      </c>
      <c r="AI94">
        <v>1.1000000000000001</v>
      </c>
      <c r="AJ94">
        <v>1</v>
      </c>
      <c r="AK94">
        <v>90.5</v>
      </c>
      <c r="AL94">
        <v>0.08</v>
      </c>
      <c r="AM94">
        <v>1.6</v>
      </c>
      <c r="AN94">
        <v>1.6E-2</v>
      </c>
      <c r="AO94">
        <v>0.25</v>
      </c>
      <c r="AP94">
        <v>1.3</v>
      </c>
      <c r="AQ94">
        <v>35</v>
      </c>
      <c r="AR94">
        <v>0.2</v>
      </c>
      <c r="AS94">
        <v>186.8</v>
      </c>
    </row>
    <row r="95" spans="1:45">
      <c r="A95" t="s">
        <v>314</v>
      </c>
      <c r="B95" s="8">
        <v>41070</v>
      </c>
      <c r="C95" t="s">
        <v>105</v>
      </c>
      <c r="D95">
        <v>6805646</v>
      </c>
      <c r="E95">
        <v>589715</v>
      </c>
      <c r="F95">
        <v>1646</v>
      </c>
      <c r="G95" t="s">
        <v>147</v>
      </c>
      <c r="H95" t="s">
        <v>315</v>
      </c>
      <c r="I95">
        <v>276</v>
      </c>
      <c r="J95">
        <v>1.43</v>
      </c>
      <c r="K95">
        <v>12.8</v>
      </c>
      <c r="L95">
        <v>2.5</v>
      </c>
      <c r="M95">
        <v>1</v>
      </c>
      <c r="N95">
        <v>190.7</v>
      </c>
      <c r="O95">
        <v>0.28000000000000003</v>
      </c>
      <c r="P95">
        <v>0.08</v>
      </c>
      <c r="Q95">
        <v>0.38</v>
      </c>
      <c r="R95">
        <v>4.3</v>
      </c>
      <c r="S95">
        <v>26.8</v>
      </c>
      <c r="T95">
        <v>29.62</v>
      </c>
      <c r="U95">
        <v>2.76</v>
      </c>
      <c r="V95">
        <v>4.0999999999999996</v>
      </c>
      <c r="W95">
        <v>36</v>
      </c>
      <c r="X95">
        <v>0.09</v>
      </c>
      <c r="Y95">
        <v>15.8</v>
      </c>
      <c r="Z95">
        <v>0.3</v>
      </c>
      <c r="AA95">
        <v>91</v>
      </c>
      <c r="AB95">
        <v>2.82</v>
      </c>
      <c r="AC95">
        <v>2E-3</v>
      </c>
      <c r="AD95">
        <v>21.4</v>
      </c>
      <c r="AE95">
        <v>8.1000000000000003E-2</v>
      </c>
      <c r="AF95">
        <v>19.86</v>
      </c>
      <c r="AG95">
        <v>0.06</v>
      </c>
      <c r="AH95">
        <v>1.6</v>
      </c>
      <c r="AI95">
        <v>0.7</v>
      </c>
      <c r="AJ95">
        <v>1.1000000000000001</v>
      </c>
      <c r="AK95">
        <v>16.8</v>
      </c>
      <c r="AL95">
        <v>0.08</v>
      </c>
      <c r="AM95">
        <v>0.3</v>
      </c>
      <c r="AN95">
        <v>1.0999999999999999E-2</v>
      </c>
      <c r="AO95">
        <v>0.2</v>
      </c>
      <c r="AP95">
        <v>1.2</v>
      </c>
      <c r="AQ95">
        <v>45</v>
      </c>
      <c r="AR95">
        <v>0.1</v>
      </c>
      <c r="AS95">
        <v>74.599999999999994</v>
      </c>
    </row>
    <row r="96" spans="1:45">
      <c r="A96" t="s">
        <v>316</v>
      </c>
      <c r="B96" s="8">
        <v>41070</v>
      </c>
      <c r="C96" t="s">
        <v>105</v>
      </c>
      <c r="D96">
        <v>6805753</v>
      </c>
      <c r="E96">
        <v>589606</v>
      </c>
      <c r="F96">
        <v>1638</v>
      </c>
      <c r="G96" t="s">
        <v>147</v>
      </c>
      <c r="H96" t="s">
        <v>317</v>
      </c>
      <c r="I96">
        <v>425</v>
      </c>
      <c r="J96">
        <v>1.2</v>
      </c>
      <c r="K96">
        <v>18.600000000000001</v>
      </c>
      <c r="L96">
        <v>1.9</v>
      </c>
      <c r="M96">
        <v>0.5</v>
      </c>
      <c r="N96">
        <v>198.3</v>
      </c>
      <c r="O96">
        <v>0.26</v>
      </c>
      <c r="P96">
        <v>0.06</v>
      </c>
      <c r="Q96">
        <v>0.3</v>
      </c>
      <c r="R96">
        <v>2.9</v>
      </c>
      <c r="S96">
        <v>24</v>
      </c>
      <c r="T96">
        <v>34.159999999999997</v>
      </c>
      <c r="U96">
        <v>2.5099999999999998</v>
      </c>
      <c r="V96">
        <v>4</v>
      </c>
      <c r="W96">
        <v>61</v>
      </c>
      <c r="X96">
        <v>0.09</v>
      </c>
      <c r="Y96">
        <v>18.7</v>
      </c>
      <c r="Z96">
        <v>0.28000000000000003</v>
      </c>
      <c r="AA96">
        <v>82</v>
      </c>
      <c r="AB96">
        <v>3.53</v>
      </c>
      <c r="AC96">
        <v>1E-3</v>
      </c>
      <c r="AD96">
        <v>15.8</v>
      </c>
      <c r="AE96">
        <v>7.5999999999999998E-2</v>
      </c>
      <c r="AF96">
        <v>25.25</v>
      </c>
      <c r="AG96">
        <v>7.0000000000000007E-2</v>
      </c>
      <c r="AH96">
        <v>1.63</v>
      </c>
      <c r="AI96">
        <v>0.6</v>
      </c>
      <c r="AJ96">
        <v>1.3</v>
      </c>
      <c r="AK96">
        <v>16.100000000000001</v>
      </c>
      <c r="AL96">
        <v>0.06</v>
      </c>
      <c r="AM96">
        <v>0.4</v>
      </c>
      <c r="AN96">
        <v>7.0000000000000001E-3</v>
      </c>
      <c r="AO96">
        <v>0.18</v>
      </c>
      <c r="AP96">
        <v>1.3</v>
      </c>
      <c r="AQ96">
        <v>44</v>
      </c>
      <c r="AR96">
        <v>0.1</v>
      </c>
      <c r="AS96">
        <v>53.4</v>
      </c>
    </row>
    <row r="97" spans="1:45">
      <c r="A97" t="s">
        <v>318</v>
      </c>
      <c r="B97" s="8">
        <v>41070</v>
      </c>
      <c r="C97" t="s">
        <v>105</v>
      </c>
      <c r="D97">
        <v>6805800</v>
      </c>
      <c r="E97">
        <v>589503</v>
      </c>
      <c r="F97">
        <v>1628</v>
      </c>
      <c r="G97" t="s">
        <v>147</v>
      </c>
      <c r="H97" t="s">
        <v>319</v>
      </c>
      <c r="I97">
        <v>350</v>
      </c>
      <c r="J97">
        <v>1.37</v>
      </c>
      <c r="K97">
        <v>12.8</v>
      </c>
      <c r="L97">
        <v>3.9</v>
      </c>
      <c r="M97">
        <v>1</v>
      </c>
      <c r="N97">
        <v>190.8</v>
      </c>
      <c r="O97">
        <v>0.24</v>
      </c>
      <c r="P97">
        <v>0.09</v>
      </c>
      <c r="Q97">
        <v>0.53</v>
      </c>
      <c r="R97">
        <v>5.6</v>
      </c>
      <c r="S97">
        <v>26.9</v>
      </c>
      <c r="T97">
        <v>41.65</v>
      </c>
      <c r="U97">
        <v>2.57</v>
      </c>
      <c r="V97">
        <v>3.7</v>
      </c>
      <c r="W97">
        <v>24</v>
      </c>
      <c r="X97">
        <v>0.09</v>
      </c>
      <c r="Y97">
        <v>20.6</v>
      </c>
      <c r="Z97">
        <v>0.39</v>
      </c>
      <c r="AA97">
        <v>115</v>
      </c>
      <c r="AB97">
        <v>2.87</v>
      </c>
      <c r="AC97">
        <v>3.0000000000000001E-3</v>
      </c>
      <c r="AD97">
        <v>25.4</v>
      </c>
      <c r="AE97">
        <v>6.7000000000000004E-2</v>
      </c>
      <c r="AF97">
        <v>20.92</v>
      </c>
      <c r="AG97">
        <v>0.04</v>
      </c>
      <c r="AH97">
        <v>1.82</v>
      </c>
      <c r="AI97">
        <v>1.7</v>
      </c>
      <c r="AJ97">
        <v>1.4</v>
      </c>
      <c r="AK97">
        <v>18.3</v>
      </c>
      <c r="AL97">
        <v>0.04</v>
      </c>
      <c r="AM97">
        <v>5.8</v>
      </c>
      <c r="AN97">
        <v>2.5000000000000001E-2</v>
      </c>
      <c r="AO97">
        <v>0.17</v>
      </c>
      <c r="AP97">
        <v>1.4</v>
      </c>
      <c r="AQ97">
        <v>40</v>
      </c>
      <c r="AR97">
        <v>0.2</v>
      </c>
      <c r="AS97">
        <v>74.8</v>
      </c>
    </row>
    <row r="98" spans="1:45">
      <c r="A98" t="s">
        <v>320</v>
      </c>
      <c r="B98" s="8">
        <v>41070</v>
      </c>
      <c r="C98" t="s">
        <v>105</v>
      </c>
      <c r="D98">
        <v>6805798</v>
      </c>
      <c r="E98">
        <v>589395</v>
      </c>
      <c r="F98">
        <v>1619</v>
      </c>
      <c r="G98" t="s">
        <v>147</v>
      </c>
      <c r="H98" t="s">
        <v>321</v>
      </c>
      <c r="I98">
        <v>452</v>
      </c>
      <c r="J98">
        <v>1.27</v>
      </c>
      <c r="K98">
        <v>11.9</v>
      </c>
      <c r="L98">
        <v>2.2000000000000002</v>
      </c>
      <c r="M98">
        <v>1</v>
      </c>
      <c r="N98">
        <v>182.9</v>
      </c>
      <c r="O98">
        <v>0.19</v>
      </c>
      <c r="P98">
        <v>0.11</v>
      </c>
      <c r="Q98">
        <v>0.52</v>
      </c>
      <c r="R98">
        <v>5</v>
      </c>
      <c r="S98">
        <v>26.3</v>
      </c>
      <c r="T98">
        <v>25.58</v>
      </c>
      <c r="U98">
        <v>2.4700000000000002</v>
      </c>
      <c r="V98">
        <v>3.9</v>
      </c>
      <c r="W98">
        <v>35</v>
      </c>
      <c r="X98">
        <v>7.0000000000000007E-2</v>
      </c>
      <c r="Y98">
        <v>17.3</v>
      </c>
      <c r="Z98">
        <v>0.35</v>
      </c>
      <c r="AA98">
        <v>111</v>
      </c>
      <c r="AB98">
        <v>2.17</v>
      </c>
      <c r="AC98">
        <v>3.0000000000000001E-3</v>
      </c>
      <c r="AD98">
        <v>21.7</v>
      </c>
      <c r="AE98">
        <v>5.1999999999999998E-2</v>
      </c>
      <c r="AF98">
        <v>18.399999999999999</v>
      </c>
      <c r="AG98">
        <v>0.03</v>
      </c>
      <c r="AH98">
        <v>1.29</v>
      </c>
      <c r="AI98">
        <v>1.8</v>
      </c>
      <c r="AJ98">
        <v>0.9</v>
      </c>
      <c r="AK98">
        <v>14.1</v>
      </c>
      <c r="AL98">
        <v>0.04</v>
      </c>
      <c r="AM98">
        <v>4.5</v>
      </c>
      <c r="AN98">
        <v>2.9000000000000001E-2</v>
      </c>
      <c r="AO98">
        <v>0.13</v>
      </c>
      <c r="AP98">
        <v>1.1000000000000001</v>
      </c>
      <c r="AQ98">
        <v>42</v>
      </c>
      <c r="AR98">
        <v>0.3</v>
      </c>
      <c r="AS98">
        <v>55.8</v>
      </c>
    </row>
    <row r="99" spans="1:45">
      <c r="A99" t="s">
        <v>322</v>
      </c>
      <c r="B99" s="8">
        <v>41070</v>
      </c>
      <c r="C99" t="s">
        <v>105</v>
      </c>
      <c r="D99">
        <v>6805797</v>
      </c>
      <c r="E99">
        <v>589293</v>
      </c>
      <c r="F99">
        <v>1602</v>
      </c>
      <c r="G99" t="s">
        <v>147</v>
      </c>
      <c r="H99" t="s">
        <v>323</v>
      </c>
      <c r="I99">
        <v>721</v>
      </c>
      <c r="J99">
        <v>1.19</v>
      </c>
      <c r="K99">
        <v>13.1</v>
      </c>
      <c r="L99">
        <v>5.0999999999999996</v>
      </c>
      <c r="M99">
        <v>0.5</v>
      </c>
      <c r="N99">
        <v>153.6</v>
      </c>
      <c r="O99">
        <v>0.28000000000000003</v>
      </c>
      <c r="P99">
        <v>0.11</v>
      </c>
      <c r="Q99">
        <v>1.31</v>
      </c>
      <c r="R99">
        <v>7.2</v>
      </c>
      <c r="S99">
        <v>28</v>
      </c>
      <c r="T99">
        <v>31.72</v>
      </c>
      <c r="U99">
        <v>2.5</v>
      </c>
      <c r="V99">
        <v>4</v>
      </c>
      <c r="W99">
        <v>59</v>
      </c>
      <c r="X99">
        <v>0.08</v>
      </c>
      <c r="Y99">
        <v>16.600000000000001</v>
      </c>
      <c r="Z99">
        <v>0.37</v>
      </c>
      <c r="AA99">
        <v>153</v>
      </c>
      <c r="AB99">
        <v>2.19</v>
      </c>
      <c r="AC99">
        <v>3.0000000000000001E-3</v>
      </c>
      <c r="AD99">
        <v>24.5</v>
      </c>
      <c r="AE99">
        <v>5.8000000000000003E-2</v>
      </c>
      <c r="AF99">
        <v>25.8</v>
      </c>
      <c r="AG99">
        <v>0.03</v>
      </c>
      <c r="AH99">
        <v>1.1399999999999999</v>
      </c>
      <c r="AI99">
        <v>1.8</v>
      </c>
      <c r="AJ99">
        <v>1</v>
      </c>
      <c r="AK99">
        <v>12.8</v>
      </c>
      <c r="AL99">
        <v>0.03</v>
      </c>
      <c r="AM99">
        <v>3.4</v>
      </c>
      <c r="AN99">
        <v>3.5000000000000003E-2</v>
      </c>
      <c r="AO99">
        <v>0.15</v>
      </c>
      <c r="AP99">
        <v>1.1000000000000001</v>
      </c>
      <c r="AQ99">
        <v>43</v>
      </c>
      <c r="AR99">
        <v>0.3</v>
      </c>
      <c r="AS99">
        <v>73.2</v>
      </c>
    </row>
    <row r="100" spans="1:45">
      <c r="A100" t="s">
        <v>324</v>
      </c>
      <c r="B100" s="8">
        <v>41070</v>
      </c>
      <c r="C100" t="s">
        <v>105</v>
      </c>
      <c r="D100">
        <v>6805799</v>
      </c>
      <c r="E100">
        <v>589207</v>
      </c>
      <c r="F100">
        <v>1590</v>
      </c>
      <c r="G100" t="s">
        <v>147</v>
      </c>
      <c r="H100" t="s">
        <v>325</v>
      </c>
      <c r="I100">
        <v>620</v>
      </c>
      <c r="J100">
        <v>3.77</v>
      </c>
      <c r="K100">
        <v>2.2000000000000002</v>
      </c>
      <c r="L100">
        <v>0.7</v>
      </c>
      <c r="M100">
        <v>0.5</v>
      </c>
      <c r="N100">
        <v>1381.1</v>
      </c>
      <c r="O100">
        <v>7.0000000000000007E-2</v>
      </c>
      <c r="P100">
        <v>0.77</v>
      </c>
      <c r="Q100">
        <v>4.24</v>
      </c>
      <c r="R100">
        <v>26.7</v>
      </c>
      <c r="S100">
        <v>69.8</v>
      </c>
      <c r="T100">
        <v>45.91</v>
      </c>
      <c r="U100">
        <v>6.06</v>
      </c>
      <c r="V100">
        <v>10.199999999999999</v>
      </c>
      <c r="W100">
        <v>10</v>
      </c>
      <c r="X100">
        <v>0.1</v>
      </c>
      <c r="Y100">
        <v>36.299999999999997</v>
      </c>
      <c r="Z100">
        <v>1.54</v>
      </c>
      <c r="AA100">
        <v>646</v>
      </c>
      <c r="AB100">
        <v>1.27</v>
      </c>
      <c r="AC100">
        <v>8.9999999999999993E-3</v>
      </c>
      <c r="AD100">
        <v>245.8</v>
      </c>
      <c r="AE100">
        <v>0.223</v>
      </c>
      <c r="AF100">
        <v>8.6999999999999993</v>
      </c>
      <c r="AG100">
        <v>0.01</v>
      </c>
      <c r="AH100">
        <v>0.24</v>
      </c>
      <c r="AI100">
        <v>11.7</v>
      </c>
      <c r="AJ100">
        <v>0.05</v>
      </c>
      <c r="AK100">
        <v>65.599999999999994</v>
      </c>
      <c r="AL100">
        <v>0.02</v>
      </c>
      <c r="AM100">
        <v>1.8</v>
      </c>
      <c r="AN100">
        <v>0.24199999999999999</v>
      </c>
      <c r="AO100">
        <v>0.21</v>
      </c>
      <c r="AP100">
        <v>1.5</v>
      </c>
      <c r="AQ100">
        <v>127</v>
      </c>
      <c r="AR100">
        <v>0.05</v>
      </c>
      <c r="AS100">
        <v>999.3</v>
      </c>
    </row>
    <row r="101" spans="1:45">
      <c r="A101" t="s">
        <v>326</v>
      </c>
      <c r="B101" s="8">
        <v>41070</v>
      </c>
      <c r="C101" t="s">
        <v>105</v>
      </c>
      <c r="D101">
        <v>6805797</v>
      </c>
      <c r="E101">
        <v>589095</v>
      </c>
      <c r="F101">
        <v>1572</v>
      </c>
      <c r="G101" t="s">
        <v>147</v>
      </c>
      <c r="H101" t="s">
        <v>327</v>
      </c>
      <c r="I101">
        <v>484</v>
      </c>
      <c r="J101">
        <v>1.1399999999999999</v>
      </c>
      <c r="K101">
        <v>11.8</v>
      </c>
      <c r="L101">
        <v>1.5</v>
      </c>
      <c r="M101">
        <v>1</v>
      </c>
      <c r="N101">
        <v>173.9</v>
      </c>
      <c r="O101">
        <v>1.02</v>
      </c>
      <c r="P101">
        <v>0.09</v>
      </c>
      <c r="Q101">
        <v>0.67</v>
      </c>
      <c r="R101">
        <v>4.7</v>
      </c>
      <c r="S101">
        <v>26.8</v>
      </c>
      <c r="T101">
        <v>30.88</v>
      </c>
      <c r="U101">
        <v>2.78</v>
      </c>
      <c r="V101">
        <v>4.3</v>
      </c>
      <c r="W101">
        <v>34</v>
      </c>
      <c r="X101">
        <v>0.14000000000000001</v>
      </c>
      <c r="Y101">
        <v>24.6</v>
      </c>
      <c r="Z101">
        <v>0.35</v>
      </c>
      <c r="AA101">
        <v>114</v>
      </c>
      <c r="AB101">
        <v>3.03</v>
      </c>
      <c r="AC101">
        <v>3.0000000000000001E-3</v>
      </c>
      <c r="AD101">
        <v>23.3</v>
      </c>
      <c r="AE101">
        <v>7.4999999999999997E-2</v>
      </c>
      <c r="AF101">
        <v>25.79</v>
      </c>
      <c r="AG101">
        <v>0.11</v>
      </c>
      <c r="AH101">
        <v>1.17</v>
      </c>
      <c r="AI101">
        <v>1.7</v>
      </c>
      <c r="AJ101">
        <v>1.7</v>
      </c>
      <c r="AK101">
        <v>31.9</v>
      </c>
      <c r="AL101">
        <v>0.09</v>
      </c>
      <c r="AM101">
        <v>2.7</v>
      </c>
      <c r="AN101">
        <v>4.2999999999999997E-2</v>
      </c>
      <c r="AO101">
        <v>0.35</v>
      </c>
      <c r="AP101">
        <v>1.4</v>
      </c>
      <c r="AQ101">
        <v>47</v>
      </c>
      <c r="AR101">
        <v>0.3</v>
      </c>
      <c r="AS101">
        <v>85.8</v>
      </c>
    </row>
    <row r="102" spans="1:45">
      <c r="A102" t="s">
        <v>328</v>
      </c>
      <c r="B102" s="8">
        <v>41070</v>
      </c>
      <c r="C102" t="s">
        <v>105</v>
      </c>
      <c r="D102">
        <v>6805771</v>
      </c>
      <c r="E102">
        <v>589005</v>
      </c>
      <c r="F102">
        <v>1531</v>
      </c>
      <c r="G102" t="s">
        <v>147</v>
      </c>
      <c r="H102" t="s">
        <v>329</v>
      </c>
      <c r="I102">
        <v>495</v>
      </c>
      <c r="J102">
        <v>1.25</v>
      </c>
      <c r="K102">
        <v>13.1</v>
      </c>
      <c r="L102">
        <v>2</v>
      </c>
      <c r="M102">
        <v>1</v>
      </c>
      <c r="N102">
        <v>169.3</v>
      </c>
      <c r="O102">
        <v>0.89</v>
      </c>
      <c r="P102">
        <v>0.1</v>
      </c>
      <c r="Q102">
        <v>0.75</v>
      </c>
      <c r="R102">
        <v>5.3</v>
      </c>
      <c r="S102">
        <v>30.9</v>
      </c>
      <c r="T102">
        <v>28.56</v>
      </c>
      <c r="U102">
        <v>2.85</v>
      </c>
      <c r="V102">
        <v>4.3</v>
      </c>
      <c r="W102">
        <v>55</v>
      </c>
      <c r="X102">
        <v>0.11</v>
      </c>
      <c r="Y102">
        <v>18.3</v>
      </c>
      <c r="Z102">
        <v>0.36</v>
      </c>
      <c r="AA102">
        <v>126</v>
      </c>
      <c r="AB102">
        <v>2.68</v>
      </c>
      <c r="AC102">
        <v>4.0000000000000001E-3</v>
      </c>
      <c r="AD102">
        <v>24.4</v>
      </c>
      <c r="AE102">
        <v>8.5999999999999993E-2</v>
      </c>
      <c r="AF102">
        <v>24.2</v>
      </c>
      <c r="AG102">
        <v>0.08</v>
      </c>
      <c r="AH102">
        <v>1.25</v>
      </c>
      <c r="AI102">
        <v>2.1</v>
      </c>
      <c r="AJ102">
        <v>1.3</v>
      </c>
      <c r="AK102">
        <v>24.1</v>
      </c>
      <c r="AL102">
        <v>0.04</v>
      </c>
      <c r="AM102">
        <v>4.7</v>
      </c>
      <c r="AN102">
        <v>5.3999999999999999E-2</v>
      </c>
      <c r="AO102">
        <v>0.28000000000000003</v>
      </c>
      <c r="AP102">
        <v>1.3</v>
      </c>
      <c r="AQ102">
        <v>53</v>
      </c>
      <c r="AR102">
        <v>0.4</v>
      </c>
      <c r="AS102">
        <v>79.900000000000006</v>
      </c>
    </row>
    <row r="103" spans="1:45">
      <c r="A103" t="s">
        <v>330</v>
      </c>
      <c r="B103" s="8">
        <v>41070</v>
      </c>
      <c r="C103" t="s">
        <v>105</v>
      </c>
      <c r="D103">
        <v>6805756</v>
      </c>
      <c r="E103">
        <v>588853</v>
      </c>
      <c r="F103">
        <v>1485</v>
      </c>
      <c r="G103" t="s">
        <v>147</v>
      </c>
      <c r="H103" t="s">
        <v>331</v>
      </c>
      <c r="I103">
        <v>2238</v>
      </c>
      <c r="J103">
        <v>0.83</v>
      </c>
      <c r="K103">
        <v>73.400000000000006</v>
      </c>
      <c r="L103">
        <v>4.5999999999999996</v>
      </c>
      <c r="M103">
        <v>0.5</v>
      </c>
      <c r="N103">
        <v>170.5</v>
      </c>
      <c r="O103">
        <v>1.9</v>
      </c>
      <c r="P103">
        <v>0.03</v>
      </c>
      <c r="Q103">
        <v>0.56000000000000005</v>
      </c>
      <c r="R103">
        <v>4.4000000000000004</v>
      </c>
      <c r="S103">
        <v>14.6</v>
      </c>
      <c r="T103">
        <v>40.159999999999997</v>
      </c>
      <c r="U103">
        <v>2.4</v>
      </c>
      <c r="V103">
        <v>1.9</v>
      </c>
      <c r="W103">
        <v>58</v>
      </c>
      <c r="X103">
        <v>0.13</v>
      </c>
      <c r="Y103">
        <v>27.3</v>
      </c>
      <c r="Z103">
        <v>0.12</v>
      </c>
      <c r="AA103">
        <v>68</v>
      </c>
      <c r="AB103">
        <v>3.29</v>
      </c>
      <c r="AC103">
        <v>2E-3</v>
      </c>
      <c r="AD103">
        <v>26.2</v>
      </c>
      <c r="AE103">
        <v>7.5999999999999998E-2</v>
      </c>
      <c r="AF103">
        <v>118.24</v>
      </c>
      <c r="AG103">
        <v>0.1</v>
      </c>
      <c r="AH103">
        <v>2.2599999999999998</v>
      </c>
      <c r="AI103">
        <v>1.1000000000000001</v>
      </c>
      <c r="AJ103">
        <v>1.7</v>
      </c>
      <c r="AK103">
        <v>31.1</v>
      </c>
      <c r="AL103">
        <v>0.1</v>
      </c>
      <c r="AM103">
        <v>6.3</v>
      </c>
      <c r="AN103">
        <v>5.0000000000000001E-3</v>
      </c>
      <c r="AO103">
        <v>0.23</v>
      </c>
      <c r="AP103">
        <v>1.8</v>
      </c>
      <c r="AQ103">
        <v>28</v>
      </c>
      <c r="AR103">
        <v>0.3</v>
      </c>
      <c r="AS103">
        <v>133.69999999999999</v>
      </c>
    </row>
    <row r="104" spans="1:45">
      <c r="A104" t="s">
        <v>332</v>
      </c>
      <c r="B104" s="8">
        <v>41070</v>
      </c>
      <c r="C104" t="s">
        <v>105</v>
      </c>
      <c r="D104">
        <v>6805757</v>
      </c>
      <c r="E104">
        <v>588755</v>
      </c>
      <c r="F104">
        <v>1471</v>
      </c>
      <c r="G104" t="s">
        <v>147</v>
      </c>
      <c r="H104" t="s">
        <v>333</v>
      </c>
      <c r="I104">
        <v>986</v>
      </c>
      <c r="J104">
        <v>0.82</v>
      </c>
      <c r="K104">
        <v>62.8</v>
      </c>
      <c r="L104">
        <v>7.6</v>
      </c>
      <c r="M104">
        <v>0.5</v>
      </c>
      <c r="N104">
        <v>148</v>
      </c>
      <c r="O104">
        <v>1.91</v>
      </c>
      <c r="P104">
        <v>0.02</v>
      </c>
      <c r="Q104">
        <v>0.57999999999999996</v>
      </c>
      <c r="R104">
        <v>3.3</v>
      </c>
      <c r="S104">
        <v>14.1</v>
      </c>
      <c r="T104">
        <v>29.78</v>
      </c>
      <c r="U104">
        <v>2.2599999999999998</v>
      </c>
      <c r="V104">
        <v>2.2000000000000002</v>
      </c>
      <c r="W104">
        <v>40</v>
      </c>
      <c r="X104">
        <v>0.09</v>
      </c>
      <c r="Y104">
        <v>22.8</v>
      </c>
      <c r="Z104">
        <v>0.13</v>
      </c>
      <c r="AA104">
        <v>53</v>
      </c>
      <c r="AB104">
        <v>2.84</v>
      </c>
      <c r="AC104">
        <v>2E-3</v>
      </c>
      <c r="AD104">
        <v>19.7</v>
      </c>
      <c r="AE104">
        <v>5.8000000000000003E-2</v>
      </c>
      <c r="AF104">
        <v>88.82</v>
      </c>
      <c r="AG104">
        <v>0.08</v>
      </c>
      <c r="AH104">
        <v>1.43</v>
      </c>
      <c r="AI104">
        <v>1.1000000000000001</v>
      </c>
      <c r="AJ104">
        <v>1.5</v>
      </c>
      <c r="AK104">
        <v>25.6</v>
      </c>
      <c r="AL104">
        <v>0.11</v>
      </c>
      <c r="AM104">
        <v>5.6</v>
      </c>
      <c r="AN104">
        <v>8.0000000000000002E-3</v>
      </c>
      <c r="AO104">
        <v>0.21</v>
      </c>
      <c r="AP104">
        <v>1.2</v>
      </c>
      <c r="AQ104">
        <v>31</v>
      </c>
      <c r="AR104">
        <v>0.5</v>
      </c>
      <c r="AS104">
        <v>99.7</v>
      </c>
    </row>
    <row r="105" spans="1:45">
      <c r="A105" t="s">
        <v>334</v>
      </c>
      <c r="B105" s="8">
        <v>41070</v>
      </c>
      <c r="C105" t="s">
        <v>105</v>
      </c>
      <c r="D105">
        <v>6805757</v>
      </c>
      <c r="E105">
        <v>588652</v>
      </c>
      <c r="F105">
        <v>1457</v>
      </c>
      <c r="G105" t="s">
        <v>147</v>
      </c>
      <c r="H105" t="s">
        <v>335</v>
      </c>
      <c r="I105">
        <v>1313</v>
      </c>
      <c r="J105">
        <v>0.96</v>
      </c>
      <c r="K105">
        <v>51.9</v>
      </c>
      <c r="L105">
        <v>3.4</v>
      </c>
      <c r="M105">
        <v>1</v>
      </c>
      <c r="N105">
        <v>196.4</v>
      </c>
      <c r="O105">
        <v>1.8</v>
      </c>
      <c r="P105">
        <v>0.02</v>
      </c>
      <c r="Q105">
        <v>0.66</v>
      </c>
      <c r="R105">
        <v>4.0999999999999996</v>
      </c>
      <c r="S105">
        <v>14.8</v>
      </c>
      <c r="T105">
        <v>35.200000000000003</v>
      </c>
      <c r="U105">
        <v>2.31</v>
      </c>
      <c r="V105">
        <v>2.2999999999999998</v>
      </c>
      <c r="W105">
        <v>46</v>
      </c>
      <c r="X105">
        <v>0.14000000000000001</v>
      </c>
      <c r="Y105">
        <v>23.9</v>
      </c>
      <c r="Z105">
        <v>0.21</v>
      </c>
      <c r="AA105">
        <v>55</v>
      </c>
      <c r="AB105">
        <v>3.01</v>
      </c>
      <c r="AC105">
        <v>2E-3</v>
      </c>
      <c r="AD105">
        <v>22.7</v>
      </c>
      <c r="AE105">
        <v>5.8999999999999997E-2</v>
      </c>
      <c r="AF105">
        <v>89.8</v>
      </c>
      <c r="AG105">
        <v>0.1</v>
      </c>
      <c r="AH105">
        <v>1.4</v>
      </c>
      <c r="AI105">
        <v>1.4</v>
      </c>
      <c r="AJ105">
        <v>1.8</v>
      </c>
      <c r="AK105">
        <v>26.9</v>
      </c>
      <c r="AL105">
        <v>0.06</v>
      </c>
      <c r="AM105">
        <v>5.8</v>
      </c>
      <c r="AN105">
        <v>1.2E-2</v>
      </c>
      <c r="AO105">
        <v>0.28999999999999998</v>
      </c>
      <c r="AP105">
        <v>1.2</v>
      </c>
      <c r="AQ105">
        <v>35</v>
      </c>
      <c r="AR105">
        <v>0.5</v>
      </c>
      <c r="AS105">
        <v>122.5</v>
      </c>
    </row>
    <row r="106" spans="1:45">
      <c r="A106" t="s">
        <v>336</v>
      </c>
      <c r="B106" s="8">
        <v>41070</v>
      </c>
      <c r="C106" t="s">
        <v>105</v>
      </c>
      <c r="D106">
        <v>6805754</v>
      </c>
      <c r="E106">
        <v>588552</v>
      </c>
      <c r="F106">
        <v>1462</v>
      </c>
      <c r="G106" t="s">
        <v>147</v>
      </c>
      <c r="H106" t="s">
        <v>337</v>
      </c>
      <c r="I106">
        <v>417</v>
      </c>
      <c r="J106">
        <v>1.1499999999999999</v>
      </c>
      <c r="K106">
        <v>10</v>
      </c>
      <c r="L106">
        <v>0.1</v>
      </c>
      <c r="M106">
        <v>0.5</v>
      </c>
      <c r="N106">
        <v>216.3</v>
      </c>
      <c r="O106">
        <v>2.2599999999999998</v>
      </c>
      <c r="P106">
        <v>0.04</v>
      </c>
      <c r="Q106">
        <v>0.34</v>
      </c>
      <c r="R106">
        <v>2</v>
      </c>
      <c r="S106">
        <v>27.2</v>
      </c>
      <c r="T106">
        <v>30.9</v>
      </c>
      <c r="U106">
        <v>2.74</v>
      </c>
      <c r="V106">
        <v>5</v>
      </c>
      <c r="W106">
        <v>26</v>
      </c>
      <c r="X106">
        <v>0.25</v>
      </c>
      <c r="Y106">
        <v>20.6</v>
      </c>
      <c r="Z106">
        <v>0.55000000000000004</v>
      </c>
      <c r="AA106">
        <v>91</v>
      </c>
      <c r="AB106">
        <v>4.91</v>
      </c>
      <c r="AC106">
        <v>2E-3</v>
      </c>
      <c r="AD106">
        <v>11.9</v>
      </c>
      <c r="AE106">
        <v>9.4E-2</v>
      </c>
      <c r="AF106">
        <v>37.49</v>
      </c>
      <c r="AG106">
        <v>0.09</v>
      </c>
      <c r="AH106">
        <v>0.5</v>
      </c>
      <c r="AI106">
        <v>2</v>
      </c>
      <c r="AJ106">
        <v>1.9</v>
      </c>
      <c r="AK106">
        <v>26.9</v>
      </c>
      <c r="AL106">
        <v>0.1</v>
      </c>
      <c r="AM106">
        <v>4.2</v>
      </c>
      <c r="AN106">
        <v>8.3000000000000004E-2</v>
      </c>
      <c r="AO106">
        <v>0.44</v>
      </c>
      <c r="AP106">
        <v>1.2</v>
      </c>
      <c r="AQ106">
        <v>89</v>
      </c>
      <c r="AR106">
        <v>0.6</v>
      </c>
      <c r="AS106">
        <v>55.1</v>
      </c>
    </row>
    <row r="107" spans="1:45">
      <c r="A107" t="s">
        <v>338</v>
      </c>
      <c r="B107" s="8">
        <v>41070</v>
      </c>
      <c r="C107" t="s">
        <v>105</v>
      </c>
      <c r="D107">
        <v>6805750</v>
      </c>
      <c r="E107">
        <v>588451</v>
      </c>
      <c r="F107">
        <v>1460</v>
      </c>
      <c r="G107" t="s">
        <v>147</v>
      </c>
      <c r="H107" t="s">
        <v>339</v>
      </c>
      <c r="I107">
        <v>438</v>
      </c>
      <c r="J107">
        <v>0.94</v>
      </c>
      <c r="K107">
        <v>17.2</v>
      </c>
      <c r="L107">
        <v>1.2</v>
      </c>
      <c r="M107">
        <v>0.5</v>
      </c>
      <c r="N107">
        <v>279.2</v>
      </c>
      <c r="O107">
        <v>2.19</v>
      </c>
      <c r="P107">
        <v>0.04</v>
      </c>
      <c r="Q107">
        <v>0.36</v>
      </c>
      <c r="R107">
        <v>2.6</v>
      </c>
      <c r="S107">
        <v>19.399999999999999</v>
      </c>
      <c r="T107">
        <v>28.43</v>
      </c>
      <c r="U107">
        <v>3.37</v>
      </c>
      <c r="V107">
        <v>4.4000000000000004</v>
      </c>
      <c r="W107">
        <v>10</v>
      </c>
      <c r="X107">
        <v>0.17</v>
      </c>
      <c r="Y107">
        <v>28.3</v>
      </c>
      <c r="Z107">
        <v>0.17</v>
      </c>
      <c r="AA107">
        <v>58</v>
      </c>
      <c r="AB107">
        <v>4.2699999999999996</v>
      </c>
      <c r="AC107">
        <v>4.0000000000000001E-3</v>
      </c>
      <c r="AD107">
        <v>17.8</v>
      </c>
      <c r="AE107">
        <v>9.2999999999999999E-2</v>
      </c>
      <c r="AF107">
        <v>36.85</v>
      </c>
      <c r="AG107">
        <v>0.2</v>
      </c>
      <c r="AH107">
        <v>0.54</v>
      </c>
      <c r="AI107">
        <v>1.5</v>
      </c>
      <c r="AJ107">
        <v>1.3</v>
      </c>
      <c r="AK107">
        <v>30.2</v>
      </c>
      <c r="AL107">
        <v>0.06</v>
      </c>
      <c r="AM107">
        <v>6.5</v>
      </c>
      <c r="AN107">
        <v>3.4000000000000002E-2</v>
      </c>
      <c r="AO107">
        <v>0.34</v>
      </c>
      <c r="AP107">
        <v>1.2</v>
      </c>
      <c r="AQ107">
        <v>59</v>
      </c>
      <c r="AR107">
        <v>0.4</v>
      </c>
      <c r="AS107">
        <v>73.599999999999994</v>
      </c>
    </row>
    <row r="108" spans="1:45">
      <c r="A108" t="s">
        <v>340</v>
      </c>
      <c r="B108" s="8">
        <v>41070</v>
      </c>
      <c r="C108" t="s">
        <v>105</v>
      </c>
      <c r="D108">
        <v>6805740</v>
      </c>
      <c r="E108">
        <v>588346</v>
      </c>
      <c r="F108">
        <v>1451</v>
      </c>
      <c r="G108" t="s">
        <v>147</v>
      </c>
      <c r="H108" t="s">
        <v>341</v>
      </c>
      <c r="I108">
        <v>1772</v>
      </c>
      <c r="J108">
        <v>1.3</v>
      </c>
      <c r="K108">
        <v>13.1</v>
      </c>
      <c r="L108">
        <v>1.1000000000000001</v>
      </c>
      <c r="M108">
        <v>0.5</v>
      </c>
      <c r="N108">
        <v>235.1</v>
      </c>
      <c r="O108">
        <v>3.69</v>
      </c>
      <c r="P108">
        <v>7.0000000000000007E-2</v>
      </c>
      <c r="Q108">
        <v>0.83</v>
      </c>
      <c r="R108">
        <v>4.3</v>
      </c>
      <c r="S108">
        <v>29.1</v>
      </c>
      <c r="T108">
        <v>49.49</v>
      </c>
      <c r="U108">
        <v>3.16</v>
      </c>
      <c r="V108">
        <v>4.8</v>
      </c>
      <c r="W108">
        <v>39</v>
      </c>
      <c r="X108">
        <v>0.15</v>
      </c>
      <c r="Y108">
        <v>24.2</v>
      </c>
      <c r="Z108">
        <v>0.33</v>
      </c>
      <c r="AA108">
        <v>119</v>
      </c>
      <c r="AB108">
        <v>3.14</v>
      </c>
      <c r="AC108">
        <v>1E-3</v>
      </c>
      <c r="AD108">
        <v>22.9</v>
      </c>
      <c r="AE108">
        <v>0.11799999999999999</v>
      </c>
      <c r="AF108">
        <v>36.229999999999997</v>
      </c>
      <c r="AG108">
        <v>0.09</v>
      </c>
      <c r="AH108">
        <v>0.66</v>
      </c>
      <c r="AI108">
        <v>2</v>
      </c>
      <c r="AJ108">
        <v>2.1</v>
      </c>
      <c r="AK108">
        <v>21</v>
      </c>
      <c r="AL108">
        <v>0.12</v>
      </c>
      <c r="AM108">
        <v>4.9000000000000004</v>
      </c>
      <c r="AN108">
        <v>5.7000000000000002E-2</v>
      </c>
      <c r="AO108">
        <v>0.55000000000000004</v>
      </c>
      <c r="AP108">
        <v>1.4</v>
      </c>
      <c r="AQ108">
        <v>57</v>
      </c>
      <c r="AR108">
        <v>0.4</v>
      </c>
      <c r="AS108">
        <v>83.7</v>
      </c>
    </row>
    <row r="109" spans="1:45">
      <c r="A109" t="s">
        <v>342</v>
      </c>
      <c r="B109" s="8">
        <v>41070</v>
      </c>
      <c r="C109" t="s">
        <v>105</v>
      </c>
      <c r="D109">
        <v>6805712</v>
      </c>
      <c r="E109">
        <v>588224</v>
      </c>
      <c r="F109">
        <v>1458</v>
      </c>
      <c r="G109" t="s">
        <v>147</v>
      </c>
      <c r="H109" t="s">
        <v>343</v>
      </c>
      <c r="I109">
        <v>1209</v>
      </c>
      <c r="J109">
        <v>1.59</v>
      </c>
      <c r="K109">
        <v>16.899999999999999</v>
      </c>
      <c r="L109">
        <v>0.5</v>
      </c>
      <c r="M109">
        <v>0.5</v>
      </c>
      <c r="N109">
        <v>278.39999999999998</v>
      </c>
      <c r="O109">
        <v>5.91</v>
      </c>
      <c r="P109">
        <v>0.05</v>
      </c>
      <c r="Q109">
        <v>0.7</v>
      </c>
      <c r="R109">
        <v>4.0999999999999996</v>
      </c>
      <c r="S109">
        <v>31.3</v>
      </c>
      <c r="T109">
        <v>50.45</v>
      </c>
      <c r="U109">
        <v>3.51</v>
      </c>
      <c r="V109">
        <v>4.4000000000000004</v>
      </c>
      <c r="W109">
        <v>22</v>
      </c>
      <c r="X109">
        <v>0.1</v>
      </c>
      <c r="Y109">
        <v>23.5</v>
      </c>
      <c r="Z109">
        <v>0.33</v>
      </c>
      <c r="AA109">
        <v>117</v>
      </c>
      <c r="AB109">
        <v>3.51</v>
      </c>
      <c r="AC109">
        <v>5.0000000000000001E-4</v>
      </c>
      <c r="AD109">
        <v>21.8</v>
      </c>
      <c r="AE109">
        <v>0.129</v>
      </c>
      <c r="AF109">
        <v>58.89</v>
      </c>
      <c r="AG109">
        <v>0.09</v>
      </c>
      <c r="AH109">
        <v>0.89</v>
      </c>
      <c r="AI109">
        <v>2.1</v>
      </c>
      <c r="AJ109">
        <v>2.1</v>
      </c>
      <c r="AK109">
        <v>26.6</v>
      </c>
      <c r="AL109">
        <v>0.08</v>
      </c>
      <c r="AM109">
        <v>6.1</v>
      </c>
      <c r="AN109">
        <v>4.3999999999999997E-2</v>
      </c>
      <c r="AO109">
        <v>0.55000000000000004</v>
      </c>
      <c r="AP109">
        <v>1.5</v>
      </c>
      <c r="AQ109">
        <v>57</v>
      </c>
      <c r="AR109">
        <v>1</v>
      </c>
      <c r="AS109">
        <v>82.5</v>
      </c>
    </row>
    <row r="110" spans="1:45">
      <c r="A110" t="s">
        <v>344</v>
      </c>
      <c r="B110" s="8">
        <v>41070</v>
      </c>
      <c r="C110" t="s">
        <v>105</v>
      </c>
      <c r="D110">
        <v>6805200</v>
      </c>
      <c r="E110">
        <v>589896</v>
      </c>
      <c r="F110">
        <v>1586</v>
      </c>
      <c r="G110" t="s">
        <v>147</v>
      </c>
      <c r="H110" t="s">
        <v>345</v>
      </c>
      <c r="I110">
        <v>1075</v>
      </c>
      <c r="J110">
        <v>0.35</v>
      </c>
      <c r="K110">
        <v>20.6</v>
      </c>
      <c r="L110">
        <v>1</v>
      </c>
      <c r="M110">
        <v>0.5</v>
      </c>
      <c r="N110">
        <v>60.3</v>
      </c>
      <c r="O110">
        <v>1.56</v>
      </c>
      <c r="P110">
        <v>0.03</v>
      </c>
      <c r="Q110">
        <v>0.2</v>
      </c>
      <c r="R110">
        <v>1.7</v>
      </c>
      <c r="S110">
        <v>8.9</v>
      </c>
      <c r="T110">
        <v>12.62</v>
      </c>
      <c r="U110">
        <v>0.97</v>
      </c>
      <c r="V110">
        <v>2.1</v>
      </c>
      <c r="W110">
        <v>40</v>
      </c>
      <c r="X110">
        <v>0.04</v>
      </c>
      <c r="Y110">
        <v>6.6</v>
      </c>
      <c r="Z110">
        <v>0.04</v>
      </c>
      <c r="AA110">
        <v>33</v>
      </c>
      <c r="AB110">
        <v>1.17</v>
      </c>
      <c r="AC110">
        <v>1.0999999999999999E-2</v>
      </c>
      <c r="AD110">
        <v>7.8</v>
      </c>
      <c r="AE110">
        <v>4.4999999999999998E-2</v>
      </c>
      <c r="AF110">
        <v>56.17</v>
      </c>
      <c r="AG110">
        <v>0.05</v>
      </c>
      <c r="AH110">
        <v>0.87</v>
      </c>
      <c r="AI110">
        <v>0.1</v>
      </c>
      <c r="AJ110">
        <v>0.3</v>
      </c>
      <c r="AK110">
        <v>13.9</v>
      </c>
      <c r="AL110">
        <v>0.04</v>
      </c>
      <c r="AM110">
        <v>0.05</v>
      </c>
      <c r="AN110">
        <v>5.0000000000000001E-3</v>
      </c>
      <c r="AO110">
        <v>0.09</v>
      </c>
      <c r="AP110">
        <v>0.4</v>
      </c>
      <c r="AQ110">
        <v>21</v>
      </c>
      <c r="AR110">
        <v>0.1</v>
      </c>
      <c r="AS110">
        <v>35.799999999999997</v>
      </c>
    </row>
    <row r="111" spans="1:45">
      <c r="A111" t="s">
        <v>346</v>
      </c>
      <c r="B111" s="8">
        <v>41071</v>
      </c>
      <c r="C111" t="s">
        <v>105</v>
      </c>
      <c r="D111">
        <v>6802596</v>
      </c>
      <c r="E111">
        <v>588395</v>
      </c>
      <c r="F111">
        <v>962</v>
      </c>
      <c r="G111" t="s">
        <v>147</v>
      </c>
      <c r="H111" t="s">
        <v>347</v>
      </c>
      <c r="I111">
        <v>137</v>
      </c>
      <c r="J111">
        <v>1.2</v>
      </c>
      <c r="K111">
        <v>24</v>
      </c>
      <c r="L111">
        <v>5.3</v>
      </c>
      <c r="M111">
        <v>4</v>
      </c>
      <c r="N111">
        <v>167.6</v>
      </c>
      <c r="O111">
        <v>0.13</v>
      </c>
      <c r="P111">
        <v>0.3</v>
      </c>
      <c r="Q111">
        <v>0.89</v>
      </c>
      <c r="R111">
        <v>35.9</v>
      </c>
      <c r="S111">
        <v>281.7</v>
      </c>
      <c r="T111">
        <v>19.87</v>
      </c>
      <c r="U111">
        <v>3.3</v>
      </c>
      <c r="V111">
        <v>2.8</v>
      </c>
      <c r="W111">
        <v>10</v>
      </c>
      <c r="X111">
        <v>0.08</v>
      </c>
      <c r="Y111">
        <v>9.3000000000000007</v>
      </c>
      <c r="Z111">
        <v>1.86</v>
      </c>
      <c r="AA111">
        <v>479</v>
      </c>
      <c r="AB111">
        <v>2.87</v>
      </c>
      <c r="AC111">
        <v>4.0000000000000001E-3</v>
      </c>
      <c r="AD111">
        <v>287.60000000000002</v>
      </c>
      <c r="AE111">
        <v>2.1999999999999999E-2</v>
      </c>
      <c r="AF111">
        <v>11.9</v>
      </c>
      <c r="AG111">
        <v>0.01</v>
      </c>
      <c r="AH111">
        <v>1.56</v>
      </c>
      <c r="AI111">
        <v>4.2</v>
      </c>
      <c r="AJ111">
        <v>0.5</v>
      </c>
      <c r="AK111">
        <v>16.600000000000001</v>
      </c>
      <c r="AL111">
        <v>0.03</v>
      </c>
      <c r="AM111">
        <v>2.5</v>
      </c>
      <c r="AN111">
        <v>3.6999999999999998E-2</v>
      </c>
      <c r="AO111">
        <v>0.09</v>
      </c>
      <c r="AP111">
        <v>0.6</v>
      </c>
      <c r="AQ111">
        <v>50</v>
      </c>
      <c r="AR111">
        <v>0.1</v>
      </c>
      <c r="AS111">
        <v>83.6</v>
      </c>
    </row>
    <row r="112" spans="1:45">
      <c r="A112" t="s">
        <v>348</v>
      </c>
      <c r="B112" s="8">
        <v>41071</v>
      </c>
      <c r="C112" t="s">
        <v>105</v>
      </c>
      <c r="D112">
        <v>6802607</v>
      </c>
      <c r="E112">
        <v>588514</v>
      </c>
      <c r="F112">
        <v>989</v>
      </c>
      <c r="G112" t="s">
        <v>147</v>
      </c>
      <c r="H112" t="s">
        <v>349</v>
      </c>
      <c r="I112">
        <v>137</v>
      </c>
      <c r="J112">
        <v>0.33</v>
      </c>
      <c r="K112">
        <v>1.8</v>
      </c>
      <c r="L112">
        <v>0.1</v>
      </c>
      <c r="M112">
        <v>2</v>
      </c>
      <c r="N112">
        <v>22.4</v>
      </c>
      <c r="O112">
        <v>0.04</v>
      </c>
      <c r="P112">
        <v>0.73</v>
      </c>
      <c r="Q112">
        <v>0.45</v>
      </c>
      <c r="R112">
        <v>2.7</v>
      </c>
      <c r="S112">
        <v>8</v>
      </c>
      <c r="T112">
        <v>6.25</v>
      </c>
      <c r="U112">
        <v>0.38</v>
      </c>
      <c r="V112">
        <v>1</v>
      </c>
      <c r="W112">
        <v>10</v>
      </c>
      <c r="X112">
        <v>0.02</v>
      </c>
      <c r="Y112">
        <v>1.5</v>
      </c>
      <c r="Z112">
        <v>0.11</v>
      </c>
      <c r="AA112">
        <v>39</v>
      </c>
      <c r="AB112">
        <v>0.3</v>
      </c>
      <c r="AC112">
        <v>3.2000000000000001E-2</v>
      </c>
      <c r="AD112">
        <v>44.6</v>
      </c>
      <c r="AE112">
        <v>1.7000000000000001E-2</v>
      </c>
      <c r="AF112">
        <v>1.76</v>
      </c>
      <c r="AG112">
        <v>0.03</v>
      </c>
      <c r="AH112">
        <v>0.17</v>
      </c>
      <c r="AI112">
        <v>0.4</v>
      </c>
      <c r="AJ112">
        <v>0.3</v>
      </c>
      <c r="AK112">
        <v>21</v>
      </c>
      <c r="AL112">
        <v>0.01</v>
      </c>
      <c r="AM112">
        <v>0.05</v>
      </c>
      <c r="AN112">
        <v>0.02</v>
      </c>
      <c r="AO112">
        <v>0.01</v>
      </c>
      <c r="AP112">
        <v>1.1000000000000001</v>
      </c>
      <c r="AQ112">
        <v>9</v>
      </c>
      <c r="AR112">
        <v>0.05</v>
      </c>
      <c r="AS112">
        <v>37.6</v>
      </c>
    </row>
    <row r="113" spans="1:45">
      <c r="A113" t="s">
        <v>350</v>
      </c>
      <c r="B113" s="8">
        <v>41071</v>
      </c>
      <c r="C113" t="s">
        <v>105</v>
      </c>
      <c r="D113">
        <v>6802598</v>
      </c>
      <c r="E113">
        <v>588590</v>
      </c>
      <c r="F113">
        <v>1003</v>
      </c>
      <c r="G113" t="s">
        <v>147</v>
      </c>
      <c r="H113" t="s">
        <v>351</v>
      </c>
      <c r="I113">
        <v>57</v>
      </c>
      <c r="J113">
        <v>0.88</v>
      </c>
      <c r="K113">
        <v>24.2</v>
      </c>
      <c r="L113">
        <v>0.6</v>
      </c>
      <c r="M113">
        <v>3</v>
      </c>
      <c r="N113">
        <v>80.099999999999994</v>
      </c>
      <c r="O113">
        <v>7.0000000000000007E-2</v>
      </c>
      <c r="P113">
        <v>0.28000000000000003</v>
      </c>
      <c r="Q113">
        <v>0.9</v>
      </c>
      <c r="R113">
        <v>35.700000000000003</v>
      </c>
      <c r="S113">
        <v>304.7</v>
      </c>
      <c r="T113">
        <v>23.71</v>
      </c>
      <c r="U113">
        <v>3.12</v>
      </c>
      <c r="V113">
        <v>2.2999999999999998</v>
      </c>
      <c r="W113">
        <v>15</v>
      </c>
      <c r="X113">
        <v>0.05</v>
      </c>
      <c r="Y113">
        <v>5.6</v>
      </c>
      <c r="Z113">
        <v>1.82</v>
      </c>
      <c r="AA113">
        <v>686</v>
      </c>
      <c r="AB113">
        <v>2.57</v>
      </c>
      <c r="AC113">
        <v>7.0000000000000001E-3</v>
      </c>
      <c r="AD113">
        <v>220.2</v>
      </c>
      <c r="AE113">
        <v>2.3E-2</v>
      </c>
      <c r="AF113">
        <v>5.69</v>
      </c>
      <c r="AG113">
        <v>0.01</v>
      </c>
      <c r="AH113">
        <v>1.04</v>
      </c>
      <c r="AI113">
        <v>5</v>
      </c>
      <c r="AJ113">
        <v>0.3</v>
      </c>
      <c r="AK113">
        <v>15.8</v>
      </c>
      <c r="AL113">
        <v>0.02</v>
      </c>
      <c r="AM113">
        <v>1.3</v>
      </c>
      <c r="AN113">
        <v>3.1E-2</v>
      </c>
      <c r="AO113">
        <v>0.05</v>
      </c>
      <c r="AP113">
        <v>1.9</v>
      </c>
      <c r="AQ113">
        <v>35</v>
      </c>
      <c r="AR113">
        <v>0.1</v>
      </c>
      <c r="AS113">
        <v>112.5</v>
      </c>
    </row>
    <row r="114" spans="1:45">
      <c r="A114" t="s">
        <v>352</v>
      </c>
      <c r="B114" s="8">
        <v>41071</v>
      </c>
      <c r="C114" t="s">
        <v>105</v>
      </c>
      <c r="D114">
        <v>6802608</v>
      </c>
      <c r="E114">
        <v>588695</v>
      </c>
      <c r="F114">
        <v>1041</v>
      </c>
      <c r="G114" t="s">
        <v>147</v>
      </c>
      <c r="H114" t="s">
        <v>353</v>
      </c>
      <c r="I114">
        <v>79</v>
      </c>
      <c r="J114">
        <v>1.0900000000000001</v>
      </c>
      <c r="K114">
        <v>24.7</v>
      </c>
      <c r="L114">
        <v>0.8</v>
      </c>
      <c r="M114">
        <v>3</v>
      </c>
      <c r="N114">
        <v>79.400000000000006</v>
      </c>
      <c r="O114">
        <v>0.09</v>
      </c>
      <c r="P114">
        <v>0.27</v>
      </c>
      <c r="Q114">
        <v>0.37</v>
      </c>
      <c r="R114">
        <v>25.5</v>
      </c>
      <c r="S114">
        <v>216.1</v>
      </c>
      <c r="T114">
        <v>22.05</v>
      </c>
      <c r="U114">
        <v>2.74</v>
      </c>
      <c r="V114">
        <v>3</v>
      </c>
      <c r="W114">
        <v>2.5</v>
      </c>
      <c r="X114">
        <v>7.0000000000000007E-2</v>
      </c>
      <c r="Y114">
        <v>8.4</v>
      </c>
      <c r="Z114">
        <v>1.69</v>
      </c>
      <c r="AA114">
        <v>314</v>
      </c>
      <c r="AB114">
        <v>3.36</v>
      </c>
      <c r="AC114">
        <v>6.0000000000000001E-3</v>
      </c>
      <c r="AD114">
        <v>235.6</v>
      </c>
      <c r="AE114">
        <v>2.7E-2</v>
      </c>
      <c r="AF114">
        <v>10.78</v>
      </c>
      <c r="AG114">
        <v>0.01</v>
      </c>
      <c r="AH114">
        <v>1.54</v>
      </c>
      <c r="AI114">
        <v>3.7</v>
      </c>
      <c r="AJ114">
        <v>0.8</v>
      </c>
      <c r="AK114">
        <v>15.7</v>
      </c>
      <c r="AL114">
        <v>0.05</v>
      </c>
      <c r="AM114">
        <v>2.2999999999999998</v>
      </c>
      <c r="AN114">
        <v>4.8000000000000001E-2</v>
      </c>
      <c r="AO114">
        <v>7.0000000000000007E-2</v>
      </c>
      <c r="AP114">
        <v>0.5</v>
      </c>
      <c r="AQ114">
        <v>47</v>
      </c>
      <c r="AR114">
        <v>0.1</v>
      </c>
      <c r="AS114">
        <v>82.5</v>
      </c>
    </row>
    <row r="115" spans="1:45">
      <c r="A115" t="s">
        <v>354</v>
      </c>
      <c r="B115" s="8">
        <v>41071</v>
      </c>
      <c r="C115" t="s">
        <v>105</v>
      </c>
      <c r="D115">
        <v>6802602</v>
      </c>
      <c r="E115">
        <v>588802</v>
      </c>
      <c r="F115">
        <v>1058</v>
      </c>
      <c r="G115" t="s">
        <v>147</v>
      </c>
      <c r="H115" t="s">
        <v>355</v>
      </c>
      <c r="I115">
        <v>133</v>
      </c>
      <c r="J115">
        <v>1.35</v>
      </c>
      <c r="K115">
        <v>42.5</v>
      </c>
      <c r="L115">
        <v>3.4</v>
      </c>
      <c r="M115">
        <v>7</v>
      </c>
      <c r="N115">
        <v>103.9</v>
      </c>
      <c r="O115">
        <v>0.05</v>
      </c>
      <c r="P115">
        <v>0.21</v>
      </c>
      <c r="Q115">
        <v>0.15</v>
      </c>
      <c r="R115">
        <v>57.6</v>
      </c>
      <c r="S115">
        <v>699.7</v>
      </c>
      <c r="T115">
        <v>29.41</v>
      </c>
      <c r="U115">
        <v>4.3499999999999996</v>
      </c>
      <c r="V115">
        <v>3.2</v>
      </c>
      <c r="W115">
        <v>17</v>
      </c>
      <c r="X115">
        <v>0.05</v>
      </c>
      <c r="Y115">
        <v>4.5</v>
      </c>
      <c r="Z115">
        <v>3.72</v>
      </c>
      <c r="AA115">
        <v>826</v>
      </c>
      <c r="AB115">
        <v>1.1000000000000001</v>
      </c>
      <c r="AC115">
        <v>2E-3</v>
      </c>
      <c r="AD115">
        <v>611.29999999999995</v>
      </c>
      <c r="AE115">
        <v>1.6E-2</v>
      </c>
      <c r="AF115">
        <v>7.64</v>
      </c>
      <c r="AG115">
        <v>0.01</v>
      </c>
      <c r="AH115">
        <v>1.89</v>
      </c>
      <c r="AI115">
        <v>10.199999999999999</v>
      </c>
      <c r="AJ115">
        <v>0.3</v>
      </c>
      <c r="AK115">
        <v>7.9</v>
      </c>
      <c r="AL115">
        <v>0.03</v>
      </c>
      <c r="AM115">
        <v>1.2</v>
      </c>
      <c r="AN115">
        <v>4.2000000000000003E-2</v>
      </c>
      <c r="AO115">
        <v>0.04</v>
      </c>
      <c r="AP115">
        <v>0.3</v>
      </c>
      <c r="AQ115">
        <v>52</v>
      </c>
      <c r="AR115">
        <v>0.2</v>
      </c>
      <c r="AS115">
        <v>43.5</v>
      </c>
    </row>
    <row r="116" spans="1:45">
      <c r="A116" t="s">
        <v>356</v>
      </c>
      <c r="B116" s="8">
        <v>41071</v>
      </c>
      <c r="C116" t="s">
        <v>105</v>
      </c>
      <c r="D116">
        <v>6802590</v>
      </c>
      <c r="E116">
        <v>588899</v>
      </c>
      <c r="F116">
        <v>1050</v>
      </c>
      <c r="G116" t="s">
        <v>147</v>
      </c>
      <c r="H116" t="s">
        <v>357</v>
      </c>
      <c r="I116">
        <v>402</v>
      </c>
      <c r="J116">
        <v>1.69</v>
      </c>
      <c r="K116">
        <v>81.400000000000006</v>
      </c>
      <c r="L116">
        <v>6.9</v>
      </c>
      <c r="M116">
        <v>1</v>
      </c>
      <c r="N116">
        <v>215.5</v>
      </c>
      <c r="O116">
        <v>0.18</v>
      </c>
      <c r="P116">
        <v>1.55</v>
      </c>
      <c r="Q116">
        <v>0.09</v>
      </c>
      <c r="R116">
        <v>22.2</v>
      </c>
      <c r="S116">
        <v>44</v>
      </c>
      <c r="T116">
        <v>122.94</v>
      </c>
      <c r="U116">
        <v>3.45</v>
      </c>
      <c r="V116">
        <v>4.8</v>
      </c>
      <c r="W116">
        <v>24</v>
      </c>
      <c r="X116">
        <v>0.05</v>
      </c>
      <c r="Y116">
        <v>13.6</v>
      </c>
      <c r="Z116">
        <v>1.27</v>
      </c>
      <c r="AA116">
        <v>1184</v>
      </c>
      <c r="AB116">
        <v>1.61</v>
      </c>
      <c r="AC116">
        <v>5.0000000000000001E-4</v>
      </c>
      <c r="AD116">
        <v>152.69999999999999</v>
      </c>
      <c r="AE116">
        <v>5.5E-2</v>
      </c>
      <c r="AF116">
        <v>14.11</v>
      </c>
      <c r="AG116">
        <v>0.01</v>
      </c>
      <c r="AH116">
        <v>2.4</v>
      </c>
      <c r="AI116">
        <v>5.0999999999999996</v>
      </c>
      <c r="AJ116">
        <v>0.3</v>
      </c>
      <c r="AK116">
        <v>46.7</v>
      </c>
      <c r="AL116">
        <v>0.13</v>
      </c>
      <c r="AM116">
        <v>3.3</v>
      </c>
      <c r="AN116">
        <v>2E-3</v>
      </c>
      <c r="AO116">
        <v>0.06</v>
      </c>
      <c r="AP116">
        <v>0.4</v>
      </c>
      <c r="AQ116">
        <v>38</v>
      </c>
      <c r="AR116">
        <v>0.05</v>
      </c>
      <c r="AS116">
        <v>60.6</v>
      </c>
    </row>
    <row r="117" spans="1:45">
      <c r="A117" t="s">
        <v>358</v>
      </c>
      <c r="B117" s="8">
        <v>41071</v>
      </c>
      <c r="C117" t="s">
        <v>105</v>
      </c>
      <c r="D117">
        <v>6802554</v>
      </c>
      <c r="E117">
        <v>589109</v>
      </c>
      <c r="F117">
        <v>1097</v>
      </c>
      <c r="G117" t="s">
        <v>147</v>
      </c>
      <c r="H117" t="s">
        <v>359</v>
      </c>
      <c r="I117">
        <v>146</v>
      </c>
      <c r="J117">
        <v>1.37</v>
      </c>
      <c r="K117">
        <v>42.9</v>
      </c>
      <c r="L117">
        <v>2.7</v>
      </c>
      <c r="M117">
        <v>10</v>
      </c>
      <c r="N117">
        <v>116.3</v>
      </c>
      <c r="O117">
        <v>0.05</v>
      </c>
      <c r="P117">
        <v>0.65</v>
      </c>
      <c r="Q117">
        <v>0.33</v>
      </c>
      <c r="R117">
        <v>59.6</v>
      </c>
      <c r="S117">
        <v>528.20000000000005</v>
      </c>
      <c r="T117">
        <v>57.29</v>
      </c>
      <c r="U117">
        <v>4.22</v>
      </c>
      <c r="V117">
        <v>3.3</v>
      </c>
      <c r="W117">
        <v>25</v>
      </c>
      <c r="X117">
        <v>0.03</v>
      </c>
      <c r="Y117">
        <v>4.9000000000000004</v>
      </c>
      <c r="Z117">
        <v>5.22</v>
      </c>
      <c r="AA117">
        <v>1042</v>
      </c>
      <c r="AB117">
        <v>1.72</v>
      </c>
      <c r="AC117">
        <v>4.0000000000000001E-3</v>
      </c>
      <c r="AD117">
        <v>800.5</v>
      </c>
      <c r="AE117">
        <v>4.7E-2</v>
      </c>
      <c r="AF117">
        <v>6.88</v>
      </c>
      <c r="AG117">
        <v>0.02</v>
      </c>
      <c r="AH117">
        <v>2.38</v>
      </c>
      <c r="AI117">
        <v>11.4</v>
      </c>
      <c r="AJ117">
        <v>0.6</v>
      </c>
      <c r="AK117">
        <v>22.8</v>
      </c>
      <c r="AL117">
        <v>0.01</v>
      </c>
      <c r="AM117">
        <v>1.1000000000000001</v>
      </c>
      <c r="AN117">
        <v>2.9000000000000001E-2</v>
      </c>
      <c r="AO117">
        <v>7.0000000000000007E-2</v>
      </c>
      <c r="AP117">
        <v>0.5</v>
      </c>
      <c r="AQ117">
        <v>59</v>
      </c>
      <c r="AR117">
        <v>0.1</v>
      </c>
      <c r="AS117">
        <v>55.5</v>
      </c>
    </row>
    <row r="118" spans="1:45">
      <c r="A118" t="s">
        <v>360</v>
      </c>
      <c r="B118" s="8">
        <v>41071</v>
      </c>
      <c r="C118" t="s">
        <v>105</v>
      </c>
      <c r="D118">
        <v>6802555</v>
      </c>
      <c r="E118">
        <v>589208</v>
      </c>
      <c r="F118">
        <v>1132</v>
      </c>
      <c r="G118" t="s">
        <v>147</v>
      </c>
      <c r="H118" t="s">
        <v>361</v>
      </c>
      <c r="I118">
        <v>332</v>
      </c>
      <c r="J118">
        <v>0.63</v>
      </c>
      <c r="K118">
        <v>713.3</v>
      </c>
      <c r="L118">
        <v>20.5</v>
      </c>
      <c r="M118">
        <v>3</v>
      </c>
      <c r="N118">
        <v>106</v>
      </c>
      <c r="O118">
        <v>0.04</v>
      </c>
      <c r="P118">
        <v>0.66</v>
      </c>
      <c r="Q118">
        <v>0.18</v>
      </c>
      <c r="R118">
        <v>116</v>
      </c>
      <c r="S118">
        <v>486.5</v>
      </c>
      <c r="T118">
        <v>19.670000000000002</v>
      </c>
      <c r="U118">
        <v>5.2</v>
      </c>
      <c r="V118">
        <v>2.1</v>
      </c>
      <c r="W118">
        <v>43</v>
      </c>
      <c r="X118">
        <v>0.02</v>
      </c>
      <c r="Y118">
        <v>2</v>
      </c>
      <c r="Z118">
        <v>5.98</v>
      </c>
      <c r="AA118">
        <v>1673</v>
      </c>
      <c r="AB118">
        <v>0.87</v>
      </c>
      <c r="AC118">
        <v>1.0999999999999999E-2</v>
      </c>
      <c r="AD118">
        <v>1864.4</v>
      </c>
      <c r="AE118">
        <v>2.7E-2</v>
      </c>
      <c r="AF118">
        <v>8.01</v>
      </c>
      <c r="AG118">
        <v>0.02</v>
      </c>
      <c r="AH118">
        <v>30.28</v>
      </c>
      <c r="AI118">
        <v>8.3000000000000007</v>
      </c>
      <c r="AJ118">
        <v>0.3</v>
      </c>
      <c r="AK118">
        <v>23.6</v>
      </c>
      <c r="AL118">
        <v>0.05</v>
      </c>
      <c r="AM118">
        <v>0.3</v>
      </c>
      <c r="AN118">
        <v>1.6E-2</v>
      </c>
      <c r="AO118">
        <v>0.24</v>
      </c>
      <c r="AP118">
        <v>0.2</v>
      </c>
      <c r="AQ118">
        <v>36</v>
      </c>
      <c r="AR118">
        <v>1.6</v>
      </c>
      <c r="AS118">
        <v>32.799999999999997</v>
      </c>
    </row>
    <row r="119" spans="1:45">
      <c r="A119" t="s">
        <v>362</v>
      </c>
      <c r="B119" s="8">
        <v>41071</v>
      </c>
      <c r="C119" t="s">
        <v>105</v>
      </c>
      <c r="D119">
        <v>6802534</v>
      </c>
      <c r="E119">
        <v>589296</v>
      </c>
      <c r="F119">
        <v>1149</v>
      </c>
      <c r="G119" t="s">
        <v>147</v>
      </c>
      <c r="H119" t="s">
        <v>363</v>
      </c>
      <c r="I119">
        <v>57</v>
      </c>
      <c r="J119">
        <v>1.1200000000000001</v>
      </c>
      <c r="K119">
        <v>25</v>
      </c>
      <c r="L119">
        <v>2.1</v>
      </c>
      <c r="M119">
        <v>10</v>
      </c>
      <c r="N119">
        <v>51.2</v>
      </c>
      <c r="O119">
        <v>0.01</v>
      </c>
      <c r="P119">
        <v>0.62</v>
      </c>
      <c r="Q119">
        <v>0.17</v>
      </c>
      <c r="R119">
        <v>58.4</v>
      </c>
      <c r="S119">
        <v>643.1</v>
      </c>
      <c r="T119">
        <v>40.56</v>
      </c>
      <c r="U119">
        <v>3.38</v>
      </c>
      <c r="V119">
        <v>2.6</v>
      </c>
      <c r="W119">
        <v>14</v>
      </c>
      <c r="X119">
        <v>0.02</v>
      </c>
      <c r="Y119">
        <v>2.7</v>
      </c>
      <c r="Z119">
        <v>7.65</v>
      </c>
      <c r="AA119">
        <v>785</v>
      </c>
      <c r="AB119">
        <v>0.68</v>
      </c>
      <c r="AC119">
        <v>2E-3</v>
      </c>
      <c r="AD119">
        <v>675.4</v>
      </c>
      <c r="AE119">
        <v>2.8000000000000001E-2</v>
      </c>
      <c r="AF119">
        <v>4.32</v>
      </c>
      <c r="AG119">
        <v>0.01</v>
      </c>
      <c r="AH119">
        <v>1.84</v>
      </c>
      <c r="AI119">
        <v>9.3000000000000007</v>
      </c>
      <c r="AJ119">
        <v>0.2</v>
      </c>
      <c r="AK119">
        <v>12.4</v>
      </c>
      <c r="AL119">
        <v>0.01</v>
      </c>
      <c r="AM119">
        <v>0.7</v>
      </c>
      <c r="AN119">
        <v>3.5999999999999997E-2</v>
      </c>
      <c r="AO119">
        <v>0.03</v>
      </c>
      <c r="AP119">
        <v>0.2</v>
      </c>
      <c r="AQ119">
        <v>49</v>
      </c>
      <c r="AR119">
        <v>0.1</v>
      </c>
      <c r="AS119">
        <v>30.9</v>
      </c>
    </row>
    <row r="120" spans="1:45">
      <c r="A120" t="s">
        <v>364</v>
      </c>
      <c r="B120" s="8">
        <v>41071</v>
      </c>
      <c r="C120" t="s">
        <v>105</v>
      </c>
      <c r="D120">
        <v>6802597</v>
      </c>
      <c r="E120">
        <v>589396</v>
      </c>
      <c r="F120">
        <v>1173</v>
      </c>
      <c r="G120" t="s">
        <v>147</v>
      </c>
      <c r="H120" t="s">
        <v>365</v>
      </c>
      <c r="I120">
        <v>230</v>
      </c>
      <c r="J120">
        <v>1.21</v>
      </c>
      <c r="K120">
        <v>132.19999999999999</v>
      </c>
      <c r="L120">
        <v>13.7</v>
      </c>
      <c r="M120">
        <v>11</v>
      </c>
      <c r="N120">
        <v>102.3</v>
      </c>
      <c r="O120">
        <v>0.05</v>
      </c>
      <c r="P120">
        <v>0.27</v>
      </c>
      <c r="Q120">
        <v>0.25</v>
      </c>
      <c r="R120">
        <v>51.2</v>
      </c>
      <c r="S120">
        <v>478.7</v>
      </c>
      <c r="T120">
        <v>53.01</v>
      </c>
      <c r="U120">
        <v>4.34</v>
      </c>
      <c r="V120">
        <v>3</v>
      </c>
      <c r="W120">
        <v>34</v>
      </c>
      <c r="X120">
        <v>0.04</v>
      </c>
      <c r="Y120">
        <v>4.7</v>
      </c>
      <c r="Z120">
        <v>4.67</v>
      </c>
      <c r="AA120">
        <v>964</v>
      </c>
      <c r="AB120">
        <v>0.74</v>
      </c>
      <c r="AC120">
        <v>2E-3</v>
      </c>
      <c r="AD120">
        <v>545</v>
      </c>
      <c r="AE120">
        <v>5.1999999999999998E-2</v>
      </c>
      <c r="AF120">
        <v>5.01</v>
      </c>
      <c r="AG120">
        <v>0.02</v>
      </c>
      <c r="AH120">
        <v>2.65</v>
      </c>
      <c r="AI120">
        <v>10.5</v>
      </c>
      <c r="AJ120">
        <v>0.4</v>
      </c>
      <c r="AK120">
        <v>12.1</v>
      </c>
      <c r="AL120">
        <v>0.05</v>
      </c>
      <c r="AM120">
        <v>1</v>
      </c>
      <c r="AN120">
        <v>2.1999999999999999E-2</v>
      </c>
      <c r="AO120">
        <v>0.04</v>
      </c>
      <c r="AP120">
        <v>0.2</v>
      </c>
      <c r="AQ120">
        <v>48</v>
      </c>
      <c r="AR120">
        <v>0.2</v>
      </c>
      <c r="AS120">
        <v>60.6</v>
      </c>
    </row>
    <row r="121" spans="1:45">
      <c r="A121" t="s">
        <v>366</v>
      </c>
      <c r="B121" s="8">
        <v>41071</v>
      </c>
      <c r="C121" t="s">
        <v>105</v>
      </c>
      <c r="D121">
        <v>6802591</v>
      </c>
      <c r="E121">
        <v>589488</v>
      </c>
      <c r="F121">
        <v>1219</v>
      </c>
      <c r="G121" t="s">
        <v>147</v>
      </c>
      <c r="H121" t="s">
        <v>367</v>
      </c>
      <c r="I121">
        <v>99</v>
      </c>
      <c r="J121">
        <v>0.59</v>
      </c>
      <c r="K121">
        <v>23.9</v>
      </c>
      <c r="L121">
        <v>61.6</v>
      </c>
      <c r="M121">
        <v>11</v>
      </c>
      <c r="N121">
        <v>77.7</v>
      </c>
      <c r="O121">
        <v>0.02</v>
      </c>
      <c r="P121">
        <v>0.2</v>
      </c>
      <c r="Q121">
        <v>0.23</v>
      </c>
      <c r="R121">
        <v>38</v>
      </c>
      <c r="S121">
        <v>380.8</v>
      </c>
      <c r="T121">
        <v>22.55</v>
      </c>
      <c r="U121">
        <v>2.5</v>
      </c>
      <c r="V121">
        <v>1.6</v>
      </c>
      <c r="W121">
        <v>24</v>
      </c>
      <c r="X121">
        <v>0.02</v>
      </c>
      <c r="Y121">
        <v>3.5</v>
      </c>
      <c r="Z121">
        <v>3.72</v>
      </c>
      <c r="AA121">
        <v>594</v>
      </c>
      <c r="AB121">
        <v>0.44</v>
      </c>
      <c r="AC121">
        <v>1.9E-2</v>
      </c>
      <c r="AD121">
        <v>410.1</v>
      </c>
      <c r="AE121">
        <v>4.5999999999999999E-2</v>
      </c>
      <c r="AF121">
        <v>2.88</v>
      </c>
      <c r="AG121">
        <v>0.01</v>
      </c>
      <c r="AH121">
        <v>1.47</v>
      </c>
      <c r="AI121">
        <v>6.1</v>
      </c>
      <c r="AJ121">
        <v>0.1</v>
      </c>
      <c r="AK121">
        <v>9.4</v>
      </c>
      <c r="AL121">
        <v>0.01</v>
      </c>
      <c r="AM121">
        <v>0.5</v>
      </c>
      <c r="AN121">
        <v>2.1000000000000001E-2</v>
      </c>
      <c r="AO121">
        <v>0.03</v>
      </c>
      <c r="AP121">
        <v>0.2</v>
      </c>
      <c r="AQ121">
        <v>31</v>
      </c>
      <c r="AR121">
        <v>0.1</v>
      </c>
      <c r="AS121">
        <v>29.6</v>
      </c>
    </row>
    <row r="122" spans="1:45">
      <c r="A122" t="s">
        <v>368</v>
      </c>
      <c r="B122" s="8">
        <v>41071</v>
      </c>
      <c r="C122" t="s">
        <v>105</v>
      </c>
      <c r="D122">
        <v>6802600</v>
      </c>
      <c r="E122">
        <v>589599</v>
      </c>
      <c r="F122">
        <v>1278</v>
      </c>
      <c r="G122" t="s">
        <v>147</v>
      </c>
      <c r="H122" t="s">
        <v>369</v>
      </c>
      <c r="I122">
        <v>189</v>
      </c>
      <c r="J122">
        <v>1.1200000000000001</v>
      </c>
      <c r="K122">
        <v>79</v>
      </c>
      <c r="L122">
        <v>1.4</v>
      </c>
      <c r="M122">
        <v>9</v>
      </c>
      <c r="N122">
        <v>114.3</v>
      </c>
      <c r="O122">
        <v>0.04</v>
      </c>
      <c r="P122">
        <v>0.31</v>
      </c>
      <c r="Q122">
        <v>0.36</v>
      </c>
      <c r="R122">
        <v>53.2</v>
      </c>
      <c r="S122">
        <v>645.5</v>
      </c>
      <c r="T122">
        <v>43.53</v>
      </c>
      <c r="U122">
        <v>4.1900000000000004</v>
      </c>
      <c r="V122">
        <v>2.9</v>
      </c>
      <c r="W122">
        <v>28</v>
      </c>
      <c r="X122">
        <v>0.03</v>
      </c>
      <c r="Y122">
        <v>3.3</v>
      </c>
      <c r="Z122">
        <v>3.58</v>
      </c>
      <c r="AA122">
        <v>943</v>
      </c>
      <c r="AB122">
        <v>0.6</v>
      </c>
      <c r="AC122">
        <v>4.0000000000000001E-3</v>
      </c>
      <c r="AD122">
        <v>602</v>
      </c>
      <c r="AE122">
        <v>6.3E-2</v>
      </c>
      <c r="AF122">
        <v>4.74</v>
      </c>
      <c r="AG122">
        <v>0.03</v>
      </c>
      <c r="AH122">
        <v>2.85</v>
      </c>
      <c r="AI122">
        <v>10.1</v>
      </c>
      <c r="AJ122">
        <v>0.2</v>
      </c>
      <c r="AK122">
        <v>16.7</v>
      </c>
      <c r="AL122">
        <v>0.01</v>
      </c>
      <c r="AM122">
        <v>0.6</v>
      </c>
      <c r="AN122">
        <v>1.2999999999999999E-2</v>
      </c>
      <c r="AO122">
        <v>0.04</v>
      </c>
      <c r="AP122">
        <v>0.2</v>
      </c>
      <c r="AQ122">
        <v>45</v>
      </c>
      <c r="AR122">
        <v>0.2</v>
      </c>
      <c r="AS122">
        <v>53.6</v>
      </c>
    </row>
    <row r="123" spans="1:45">
      <c r="A123" t="s">
        <v>370</v>
      </c>
      <c r="B123" s="8">
        <v>41071</v>
      </c>
      <c r="C123" t="s">
        <v>105</v>
      </c>
      <c r="D123">
        <v>6802601</v>
      </c>
      <c r="E123">
        <v>589693</v>
      </c>
      <c r="F123">
        <v>1334</v>
      </c>
      <c r="G123" t="s">
        <v>147</v>
      </c>
      <c r="H123" t="s">
        <v>371</v>
      </c>
      <c r="I123">
        <v>80</v>
      </c>
      <c r="J123">
        <v>1.17</v>
      </c>
      <c r="K123">
        <v>36.5</v>
      </c>
      <c r="L123">
        <v>13.2</v>
      </c>
      <c r="M123">
        <v>11</v>
      </c>
      <c r="N123">
        <v>95.6</v>
      </c>
      <c r="O123">
        <v>0.03</v>
      </c>
      <c r="P123">
        <v>0.15</v>
      </c>
      <c r="Q123">
        <v>0.22</v>
      </c>
      <c r="R123">
        <v>66.400000000000006</v>
      </c>
      <c r="S123">
        <v>709.8</v>
      </c>
      <c r="T123">
        <v>47.58</v>
      </c>
      <c r="U123">
        <v>4.5199999999999996</v>
      </c>
      <c r="V123">
        <v>2.6</v>
      </c>
      <c r="W123">
        <v>28</v>
      </c>
      <c r="X123">
        <v>0.03</v>
      </c>
      <c r="Y123">
        <v>4.3</v>
      </c>
      <c r="Z123">
        <v>4.57</v>
      </c>
      <c r="AA123">
        <v>1175</v>
      </c>
      <c r="AB123">
        <v>0.7</v>
      </c>
      <c r="AC123">
        <v>2E-3</v>
      </c>
      <c r="AD123">
        <v>725</v>
      </c>
      <c r="AE123">
        <v>2.8000000000000001E-2</v>
      </c>
      <c r="AF123">
        <v>5.13</v>
      </c>
      <c r="AG123">
        <v>0.01</v>
      </c>
      <c r="AH123">
        <v>2.7</v>
      </c>
      <c r="AI123">
        <v>12.2</v>
      </c>
      <c r="AJ123">
        <v>0.05</v>
      </c>
      <c r="AK123">
        <v>5.3</v>
      </c>
      <c r="AL123">
        <v>0.01</v>
      </c>
      <c r="AM123">
        <v>1</v>
      </c>
      <c r="AN123">
        <v>2.5000000000000001E-2</v>
      </c>
      <c r="AO123">
        <v>0.05</v>
      </c>
      <c r="AP123">
        <v>0.2</v>
      </c>
      <c r="AQ123">
        <v>46</v>
      </c>
      <c r="AR123">
        <v>0.1</v>
      </c>
      <c r="AS123">
        <v>43.8</v>
      </c>
    </row>
    <row r="124" spans="1:45">
      <c r="A124" t="s">
        <v>372</v>
      </c>
      <c r="B124" s="8">
        <v>41071</v>
      </c>
      <c r="C124" t="s">
        <v>105</v>
      </c>
      <c r="D124">
        <v>6802638</v>
      </c>
      <c r="E124">
        <v>589777</v>
      </c>
      <c r="F124">
        <v>1374</v>
      </c>
      <c r="G124" t="s">
        <v>147</v>
      </c>
      <c r="H124" t="s">
        <v>373</v>
      </c>
      <c r="I124">
        <v>58</v>
      </c>
      <c r="J124">
        <v>1.51</v>
      </c>
      <c r="K124">
        <v>45.1</v>
      </c>
      <c r="L124">
        <v>1.8</v>
      </c>
      <c r="M124">
        <v>7</v>
      </c>
      <c r="N124">
        <v>80.5</v>
      </c>
      <c r="O124">
        <v>0.03</v>
      </c>
      <c r="P124">
        <v>0.17</v>
      </c>
      <c r="Q124">
        <v>0.21</v>
      </c>
      <c r="R124">
        <v>51.8</v>
      </c>
      <c r="S124">
        <v>686.2</v>
      </c>
      <c r="T124">
        <v>39.340000000000003</v>
      </c>
      <c r="U124">
        <v>5.21</v>
      </c>
      <c r="V124">
        <v>4</v>
      </c>
      <c r="W124">
        <v>24</v>
      </c>
      <c r="X124">
        <v>0.04</v>
      </c>
      <c r="Y124">
        <v>3.9</v>
      </c>
      <c r="Z124">
        <v>3.14</v>
      </c>
      <c r="AA124">
        <v>931</v>
      </c>
      <c r="AB124">
        <v>0.59</v>
      </c>
      <c r="AC124">
        <v>2E-3</v>
      </c>
      <c r="AD124">
        <v>449.9</v>
      </c>
      <c r="AE124">
        <v>3.5999999999999997E-2</v>
      </c>
      <c r="AF124">
        <v>3.9</v>
      </c>
      <c r="AG124">
        <v>0.01</v>
      </c>
      <c r="AH124">
        <v>2.15</v>
      </c>
      <c r="AI124">
        <v>10</v>
      </c>
      <c r="AJ124">
        <v>0.05</v>
      </c>
      <c r="AK124">
        <v>6.4</v>
      </c>
      <c r="AL124">
        <v>0.02</v>
      </c>
      <c r="AM124">
        <v>1</v>
      </c>
      <c r="AN124">
        <v>4.2999999999999997E-2</v>
      </c>
      <c r="AO124">
        <v>0.04</v>
      </c>
      <c r="AP124">
        <v>0.2</v>
      </c>
      <c r="AQ124">
        <v>58</v>
      </c>
      <c r="AR124">
        <v>0.3</v>
      </c>
      <c r="AS124">
        <v>45.2</v>
      </c>
    </row>
    <row r="125" spans="1:45">
      <c r="A125" t="s">
        <v>374</v>
      </c>
      <c r="B125" s="8">
        <v>41071</v>
      </c>
      <c r="C125" t="s">
        <v>105</v>
      </c>
      <c r="D125">
        <v>6802605</v>
      </c>
      <c r="E125">
        <v>589901</v>
      </c>
      <c r="F125">
        <v>1422</v>
      </c>
      <c r="G125" t="s">
        <v>147</v>
      </c>
      <c r="H125" t="s">
        <v>375</v>
      </c>
      <c r="I125">
        <v>113</v>
      </c>
      <c r="J125">
        <v>1.82</v>
      </c>
      <c r="K125">
        <v>40.799999999999997</v>
      </c>
      <c r="L125">
        <v>0.8</v>
      </c>
      <c r="M125">
        <v>2</v>
      </c>
      <c r="N125">
        <v>157.80000000000001</v>
      </c>
      <c r="O125">
        <v>7.0000000000000007E-2</v>
      </c>
      <c r="P125">
        <v>0.19</v>
      </c>
      <c r="Q125">
        <v>0.18</v>
      </c>
      <c r="R125">
        <v>39.1</v>
      </c>
      <c r="S125">
        <v>401.4</v>
      </c>
      <c r="T125">
        <v>39.159999999999997</v>
      </c>
      <c r="U125">
        <v>4.5599999999999996</v>
      </c>
      <c r="V125">
        <v>5</v>
      </c>
      <c r="W125">
        <v>8</v>
      </c>
      <c r="X125">
        <v>0.06</v>
      </c>
      <c r="Y125">
        <v>5</v>
      </c>
      <c r="Z125">
        <v>1.65</v>
      </c>
      <c r="AA125">
        <v>946</v>
      </c>
      <c r="AB125">
        <v>0.7</v>
      </c>
      <c r="AC125">
        <v>5.0000000000000001E-3</v>
      </c>
      <c r="AD125">
        <v>236.2</v>
      </c>
      <c r="AE125">
        <v>6.7000000000000004E-2</v>
      </c>
      <c r="AF125">
        <v>4.43</v>
      </c>
      <c r="AG125">
        <v>0.01</v>
      </c>
      <c r="AH125">
        <v>1.65</v>
      </c>
      <c r="AI125">
        <v>5.7</v>
      </c>
      <c r="AJ125">
        <v>0.1</v>
      </c>
      <c r="AK125">
        <v>10.3</v>
      </c>
      <c r="AL125">
        <v>0.05</v>
      </c>
      <c r="AM125">
        <v>0.6</v>
      </c>
      <c r="AN125">
        <v>5.5E-2</v>
      </c>
      <c r="AO125">
        <v>0.05</v>
      </c>
      <c r="AP125">
        <v>0.2</v>
      </c>
      <c r="AQ125">
        <v>66</v>
      </c>
      <c r="AR125">
        <v>0.2</v>
      </c>
      <c r="AS125">
        <v>65.400000000000006</v>
      </c>
    </row>
    <row r="126" spans="1:45">
      <c r="A126" t="s">
        <v>376</v>
      </c>
      <c r="B126" s="8">
        <v>41071</v>
      </c>
      <c r="C126" t="s">
        <v>105</v>
      </c>
      <c r="D126">
        <v>6802608</v>
      </c>
      <c r="E126">
        <v>590004</v>
      </c>
      <c r="F126">
        <v>1464</v>
      </c>
      <c r="G126" t="s">
        <v>147</v>
      </c>
      <c r="H126" t="s">
        <v>377</v>
      </c>
      <c r="I126">
        <v>194</v>
      </c>
      <c r="J126">
        <v>0.45</v>
      </c>
      <c r="K126">
        <v>10.4</v>
      </c>
      <c r="L126">
        <v>0.1</v>
      </c>
      <c r="M126">
        <v>0.5</v>
      </c>
      <c r="N126">
        <v>53.2</v>
      </c>
      <c r="O126">
        <v>0.04</v>
      </c>
      <c r="P126">
        <v>0.18</v>
      </c>
      <c r="Q126">
        <v>0.06</v>
      </c>
      <c r="R126">
        <v>2.9</v>
      </c>
      <c r="S126">
        <v>12.6</v>
      </c>
      <c r="T126">
        <v>8.2799999999999994</v>
      </c>
      <c r="U126">
        <v>0.69</v>
      </c>
      <c r="V126">
        <v>1.9</v>
      </c>
      <c r="W126">
        <v>15</v>
      </c>
      <c r="X126">
        <v>0.02</v>
      </c>
      <c r="Y126">
        <v>2.2000000000000002</v>
      </c>
      <c r="Z126">
        <v>0.13</v>
      </c>
      <c r="AA126">
        <v>187</v>
      </c>
      <c r="AB126">
        <v>0.19</v>
      </c>
      <c r="AC126">
        <v>3.2000000000000001E-2</v>
      </c>
      <c r="AD126">
        <v>10.5</v>
      </c>
      <c r="AE126">
        <v>3.1E-2</v>
      </c>
      <c r="AF126">
        <v>1.72</v>
      </c>
      <c r="AG126">
        <v>0.01</v>
      </c>
      <c r="AH126">
        <v>0.3</v>
      </c>
      <c r="AI126">
        <v>1.2</v>
      </c>
      <c r="AJ126">
        <v>0.05</v>
      </c>
      <c r="AK126">
        <v>7.8</v>
      </c>
      <c r="AL126">
        <v>0.01</v>
      </c>
      <c r="AM126">
        <v>0.05</v>
      </c>
      <c r="AN126">
        <v>3.2000000000000001E-2</v>
      </c>
      <c r="AO126">
        <v>0.01</v>
      </c>
      <c r="AP126">
        <v>0.2</v>
      </c>
      <c r="AQ126">
        <v>17</v>
      </c>
      <c r="AR126">
        <v>0.05</v>
      </c>
      <c r="AS126">
        <v>9.9</v>
      </c>
    </row>
    <row r="127" spans="1:45">
      <c r="A127" t="s">
        <v>378</v>
      </c>
      <c r="B127" s="8">
        <v>41071</v>
      </c>
      <c r="C127" t="s">
        <v>105</v>
      </c>
      <c r="D127">
        <v>6802596</v>
      </c>
      <c r="E127">
        <v>590069</v>
      </c>
      <c r="F127">
        <v>1489</v>
      </c>
      <c r="G127" t="s">
        <v>147</v>
      </c>
      <c r="H127" t="s">
        <v>379</v>
      </c>
      <c r="I127">
        <v>417</v>
      </c>
      <c r="J127">
        <v>1.5</v>
      </c>
      <c r="K127">
        <v>205</v>
      </c>
      <c r="L127">
        <v>6.9</v>
      </c>
      <c r="M127">
        <v>1</v>
      </c>
      <c r="N127">
        <v>146.80000000000001</v>
      </c>
      <c r="O127">
        <v>0.1</v>
      </c>
      <c r="P127">
        <v>0.27</v>
      </c>
      <c r="Q127">
        <v>0.28999999999999998</v>
      </c>
      <c r="R127">
        <v>31.2</v>
      </c>
      <c r="S127">
        <v>114.8</v>
      </c>
      <c r="T127">
        <v>37.020000000000003</v>
      </c>
      <c r="U127">
        <v>6.41</v>
      </c>
      <c r="V127">
        <v>4.3</v>
      </c>
      <c r="W127">
        <v>34</v>
      </c>
      <c r="X127">
        <v>0.03</v>
      </c>
      <c r="Y127">
        <v>7.2</v>
      </c>
      <c r="Z127">
        <v>0.72</v>
      </c>
      <c r="AA127">
        <v>1070</v>
      </c>
      <c r="AB127">
        <v>1.1499999999999999</v>
      </c>
      <c r="AC127">
        <v>2E-3</v>
      </c>
      <c r="AD127">
        <v>97.9</v>
      </c>
      <c r="AE127">
        <v>5.7000000000000002E-2</v>
      </c>
      <c r="AF127">
        <v>6.65</v>
      </c>
      <c r="AG127">
        <v>0.02</v>
      </c>
      <c r="AH127">
        <v>3.65</v>
      </c>
      <c r="AI127">
        <v>17.100000000000001</v>
      </c>
      <c r="AJ127">
        <v>0.4</v>
      </c>
      <c r="AK127">
        <v>9</v>
      </c>
      <c r="AL127">
        <v>0.02</v>
      </c>
      <c r="AM127">
        <v>1.3</v>
      </c>
      <c r="AN127">
        <v>2.5000000000000001E-2</v>
      </c>
      <c r="AO127">
        <v>0.09</v>
      </c>
      <c r="AP127">
        <v>0.3</v>
      </c>
      <c r="AQ127">
        <v>76</v>
      </c>
      <c r="AR127">
        <v>0.7</v>
      </c>
      <c r="AS127">
        <v>70.3</v>
      </c>
    </row>
    <row r="128" spans="1:45">
      <c r="A128" t="s">
        <v>380</v>
      </c>
      <c r="B128" s="8">
        <v>41071</v>
      </c>
      <c r="C128" t="s">
        <v>105</v>
      </c>
      <c r="D128">
        <v>6802579</v>
      </c>
      <c r="E128">
        <v>590198</v>
      </c>
      <c r="F128">
        <v>1535</v>
      </c>
      <c r="G128" t="s">
        <v>147</v>
      </c>
      <c r="H128" t="s">
        <v>381</v>
      </c>
      <c r="I128">
        <v>99</v>
      </c>
      <c r="J128">
        <v>1.8</v>
      </c>
      <c r="K128">
        <v>35.299999999999997</v>
      </c>
      <c r="L128">
        <v>0.7</v>
      </c>
      <c r="M128">
        <v>1</v>
      </c>
      <c r="N128">
        <v>200.6</v>
      </c>
      <c r="O128">
        <v>0.14000000000000001</v>
      </c>
      <c r="P128">
        <v>0.28000000000000003</v>
      </c>
      <c r="Q128">
        <v>0.57999999999999996</v>
      </c>
      <c r="R128">
        <v>21.5</v>
      </c>
      <c r="S128">
        <v>100.3</v>
      </c>
      <c r="T128">
        <v>46.26</v>
      </c>
      <c r="U128">
        <v>4.0599999999999996</v>
      </c>
      <c r="V128">
        <v>5.9</v>
      </c>
      <c r="W128">
        <v>34</v>
      </c>
      <c r="X128">
        <v>0.05</v>
      </c>
      <c r="Y128">
        <v>7.2</v>
      </c>
      <c r="Z128">
        <v>0.9</v>
      </c>
      <c r="AA128">
        <v>964</v>
      </c>
      <c r="AB128">
        <v>1.25</v>
      </c>
      <c r="AC128">
        <v>5.0000000000000001E-4</v>
      </c>
      <c r="AD128">
        <v>72.400000000000006</v>
      </c>
      <c r="AE128">
        <v>0.06</v>
      </c>
      <c r="AF128">
        <v>6.88</v>
      </c>
      <c r="AG128">
        <v>0.02</v>
      </c>
      <c r="AH128">
        <v>1.42</v>
      </c>
      <c r="AI128">
        <v>5.2</v>
      </c>
      <c r="AJ128">
        <v>0.2</v>
      </c>
      <c r="AK128">
        <v>12.1</v>
      </c>
      <c r="AL128">
        <v>0.03</v>
      </c>
      <c r="AM128">
        <v>1</v>
      </c>
      <c r="AN128">
        <v>8.4000000000000005E-2</v>
      </c>
      <c r="AO128">
        <v>0.08</v>
      </c>
      <c r="AP128">
        <v>0.3</v>
      </c>
      <c r="AQ128">
        <v>100</v>
      </c>
      <c r="AR128">
        <v>0.6</v>
      </c>
      <c r="AS128">
        <v>87.4</v>
      </c>
    </row>
    <row r="129" spans="1:45">
      <c r="A129" t="s">
        <v>382</v>
      </c>
      <c r="B129" s="8">
        <v>41071</v>
      </c>
      <c r="C129" t="s">
        <v>105</v>
      </c>
      <c r="D129">
        <v>6802606</v>
      </c>
      <c r="E129">
        <v>590297</v>
      </c>
      <c r="F129">
        <v>1553</v>
      </c>
      <c r="G129" t="s">
        <v>147</v>
      </c>
      <c r="H129" t="s">
        <v>383</v>
      </c>
      <c r="I129">
        <v>99</v>
      </c>
      <c r="J129">
        <v>2.25</v>
      </c>
      <c r="K129">
        <v>43.3</v>
      </c>
      <c r="L129">
        <v>7.9</v>
      </c>
      <c r="M129">
        <v>1</v>
      </c>
      <c r="N129">
        <v>284.39999999999998</v>
      </c>
      <c r="O129">
        <v>0.09</v>
      </c>
      <c r="P129">
        <v>0.2</v>
      </c>
      <c r="Q129">
        <v>0.15</v>
      </c>
      <c r="R129">
        <v>34.5</v>
      </c>
      <c r="S129">
        <v>210.3</v>
      </c>
      <c r="T129">
        <v>68.67</v>
      </c>
      <c r="U129">
        <v>4.87</v>
      </c>
      <c r="V129">
        <v>5.9</v>
      </c>
      <c r="W129">
        <v>18</v>
      </c>
      <c r="X129">
        <v>0.05</v>
      </c>
      <c r="Y129">
        <v>8.1</v>
      </c>
      <c r="Z129">
        <v>1.27</v>
      </c>
      <c r="AA129">
        <v>1032</v>
      </c>
      <c r="AB129">
        <v>1.1399999999999999</v>
      </c>
      <c r="AC129">
        <v>5.0000000000000001E-4</v>
      </c>
      <c r="AD129">
        <v>160.80000000000001</v>
      </c>
      <c r="AE129">
        <v>3.5000000000000003E-2</v>
      </c>
      <c r="AF129">
        <v>7.51</v>
      </c>
      <c r="AG129">
        <v>0.01</v>
      </c>
      <c r="AH129">
        <v>1.36</v>
      </c>
      <c r="AI129">
        <v>7.4</v>
      </c>
      <c r="AJ129">
        <v>0.5</v>
      </c>
      <c r="AK129">
        <v>9.8000000000000007</v>
      </c>
      <c r="AL129">
        <v>0.05</v>
      </c>
      <c r="AM129">
        <v>2.2000000000000002</v>
      </c>
      <c r="AN129">
        <v>7.2999999999999995E-2</v>
      </c>
      <c r="AO129">
        <v>0.12</v>
      </c>
      <c r="AP129">
        <v>0.3</v>
      </c>
      <c r="AQ129">
        <v>78</v>
      </c>
      <c r="AR129">
        <v>0.2</v>
      </c>
      <c r="AS129">
        <v>79.099999999999994</v>
      </c>
    </row>
    <row r="130" spans="1:45">
      <c r="A130" t="s">
        <v>384</v>
      </c>
      <c r="B130" s="8">
        <v>41072</v>
      </c>
      <c r="C130" t="s">
        <v>105</v>
      </c>
      <c r="D130">
        <v>6805366</v>
      </c>
      <c r="E130">
        <v>588446</v>
      </c>
      <c r="F130">
        <v>1192</v>
      </c>
      <c r="G130" t="s">
        <v>147</v>
      </c>
      <c r="H130" t="s">
        <v>385</v>
      </c>
      <c r="I130">
        <v>852</v>
      </c>
      <c r="J130">
        <v>0.41</v>
      </c>
      <c r="K130">
        <v>1.8</v>
      </c>
      <c r="L130">
        <v>0.1</v>
      </c>
      <c r="M130">
        <v>0.5</v>
      </c>
      <c r="N130">
        <v>138.19999999999999</v>
      </c>
      <c r="O130">
        <v>0.88</v>
      </c>
      <c r="P130">
        <v>0.1</v>
      </c>
      <c r="Q130">
        <v>4</v>
      </c>
      <c r="R130">
        <v>2.1</v>
      </c>
      <c r="S130">
        <v>7.2</v>
      </c>
      <c r="T130">
        <v>13.22</v>
      </c>
      <c r="U130">
        <v>0.99</v>
      </c>
      <c r="V130">
        <v>2.2000000000000002</v>
      </c>
      <c r="W130">
        <v>33</v>
      </c>
      <c r="X130">
        <v>0.09</v>
      </c>
      <c r="Y130">
        <v>7.8</v>
      </c>
      <c r="Z130">
        <v>0.08</v>
      </c>
      <c r="AA130">
        <v>172</v>
      </c>
      <c r="AB130">
        <v>1.1299999999999999</v>
      </c>
      <c r="AC130">
        <v>1.7000000000000001E-2</v>
      </c>
      <c r="AD130">
        <v>6.6</v>
      </c>
      <c r="AE130">
        <v>7.4999999999999997E-2</v>
      </c>
      <c r="AF130">
        <v>20.37</v>
      </c>
      <c r="AG130">
        <v>7.0000000000000007E-2</v>
      </c>
      <c r="AH130">
        <v>0.16</v>
      </c>
      <c r="AI130">
        <v>0.2</v>
      </c>
      <c r="AJ130">
        <v>0.7</v>
      </c>
      <c r="AK130">
        <v>17.7</v>
      </c>
      <c r="AL130">
        <v>0.02</v>
      </c>
      <c r="AM130">
        <v>0.05</v>
      </c>
      <c r="AN130">
        <v>8.0000000000000002E-3</v>
      </c>
      <c r="AO130">
        <v>0.11</v>
      </c>
      <c r="AP130">
        <v>0.5</v>
      </c>
      <c r="AQ130">
        <v>20</v>
      </c>
      <c r="AR130">
        <v>0.2</v>
      </c>
      <c r="AS130">
        <v>66.900000000000006</v>
      </c>
    </row>
    <row r="131" spans="1:45">
      <c r="A131" t="s">
        <v>386</v>
      </c>
      <c r="B131" s="8">
        <v>41072</v>
      </c>
      <c r="C131" t="s">
        <v>105</v>
      </c>
      <c r="D131">
        <v>6805304</v>
      </c>
      <c r="E131">
        <v>588518</v>
      </c>
      <c r="F131">
        <v>1195</v>
      </c>
      <c r="G131" t="s">
        <v>147</v>
      </c>
      <c r="H131" t="s">
        <v>387</v>
      </c>
      <c r="I131">
        <v>1097</v>
      </c>
      <c r="J131">
        <v>0.79</v>
      </c>
      <c r="K131">
        <v>81.599999999999994</v>
      </c>
      <c r="L131">
        <v>4.0999999999999996</v>
      </c>
      <c r="M131">
        <v>4</v>
      </c>
      <c r="N131">
        <v>354.6</v>
      </c>
      <c r="O131">
        <v>0.41</v>
      </c>
      <c r="P131">
        <v>0.15</v>
      </c>
      <c r="Q131">
        <v>1.55</v>
      </c>
      <c r="R131">
        <v>20.9</v>
      </c>
      <c r="S131">
        <v>158.80000000000001</v>
      </c>
      <c r="T131">
        <v>45.69</v>
      </c>
      <c r="U131">
        <v>3.12</v>
      </c>
      <c r="V131">
        <v>2.1</v>
      </c>
      <c r="W131">
        <v>76</v>
      </c>
      <c r="X131">
        <v>7.0000000000000007E-2</v>
      </c>
      <c r="Y131">
        <v>14.1</v>
      </c>
      <c r="Z131">
        <v>1.0900000000000001</v>
      </c>
      <c r="AA131">
        <v>818</v>
      </c>
      <c r="AB131">
        <v>6.44</v>
      </c>
      <c r="AC131">
        <v>2E-3</v>
      </c>
      <c r="AD131">
        <v>196.6</v>
      </c>
      <c r="AE131">
        <v>0.111</v>
      </c>
      <c r="AF131">
        <v>97.84</v>
      </c>
      <c r="AG131">
        <v>0.06</v>
      </c>
      <c r="AH131">
        <v>4.66</v>
      </c>
      <c r="AI131">
        <v>4.0999999999999996</v>
      </c>
      <c r="AJ131">
        <v>2.8</v>
      </c>
      <c r="AK131">
        <v>35</v>
      </c>
      <c r="AL131">
        <v>7.0000000000000007E-2</v>
      </c>
      <c r="AM131">
        <v>3.2</v>
      </c>
      <c r="AN131">
        <v>2.3E-2</v>
      </c>
      <c r="AO131">
        <v>0.22</v>
      </c>
      <c r="AP131">
        <v>2.1</v>
      </c>
      <c r="AQ131">
        <v>51</v>
      </c>
      <c r="AR131">
        <v>0.3</v>
      </c>
      <c r="AS131">
        <v>155.5</v>
      </c>
    </row>
    <row r="132" spans="1:45">
      <c r="A132" t="s">
        <v>388</v>
      </c>
      <c r="B132" s="8">
        <v>41072</v>
      </c>
      <c r="C132" t="s">
        <v>105</v>
      </c>
      <c r="D132">
        <v>6805277</v>
      </c>
      <c r="E132">
        <v>588616</v>
      </c>
      <c r="F132">
        <v>1225</v>
      </c>
      <c r="G132" t="s">
        <v>147</v>
      </c>
      <c r="H132" t="s">
        <v>389</v>
      </c>
      <c r="I132">
        <v>803</v>
      </c>
      <c r="J132">
        <v>0.68</v>
      </c>
      <c r="K132">
        <v>59.4</v>
      </c>
      <c r="L132">
        <v>2.7</v>
      </c>
      <c r="M132">
        <v>3</v>
      </c>
      <c r="N132">
        <v>199.4</v>
      </c>
      <c r="O132">
        <v>0.31</v>
      </c>
      <c r="P132">
        <v>0.09</v>
      </c>
      <c r="Q132">
        <v>0.91</v>
      </c>
      <c r="R132">
        <v>13.1</v>
      </c>
      <c r="S132">
        <v>129.1</v>
      </c>
      <c r="T132">
        <v>30.31</v>
      </c>
      <c r="U132">
        <v>2.4300000000000002</v>
      </c>
      <c r="V132">
        <v>2.5</v>
      </c>
      <c r="W132">
        <v>40</v>
      </c>
      <c r="X132">
        <v>0.06</v>
      </c>
      <c r="Y132">
        <v>14.2</v>
      </c>
      <c r="Z132">
        <v>0.78</v>
      </c>
      <c r="AA132">
        <v>339</v>
      </c>
      <c r="AB132">
        <v>5.04</v>
      </c>
      <c r="AC132">
        <v>4.0000000000000001E-3</v>
      </c>
      <c r="AD132">
        <v>115.6</v>
      </c>
      <c r="AE132">
        <v>8.2000000000000003E-2</v>
      </c>
      <c r="AF132">
        <v>70.23</v>
      </c>
      <c r="AG132">
        <v>0.05</v>
      </c>
      <c r="AH132">
        <v>3.04</v>
      </c>
      <c r="AI132">
        <v>1.8</v>
      </c>
      <c r="AJ132">
        <v>2</v>
      </c>
      <c r="AK132">
        <v>23.4</v>
      </c>
      <c r="AL132">
        <v>0.05</v>
      </c>
      <c r="AM132">
        <v>0.8</v>
      </c>
      <c r="AN132">
        <v>1.7000000000000001E-2</v>
      </c>
      <c r="AO132">
        <v>0.17</v>
      </c>
      <c r="AP132">
        <v>1.3</v>
      </c>
      <c r="AQ132">
        <v>44</v>
      </c>
      <c r="AR132">
        <v>0.3</v>
      </c>
      <c r="AS132">
        <v>93.3</v>
      </c>
    </row>
    <row r="133" spans="1:45">
      <c r="A133" t="s">
        <v>390</v>
      </c>
      <c r="B133" s="8">
        <v>41072</v>
      </c>
      <c r="C133" t="s">
        <v>105</v>
      </c>
      <c r="D133">
        <v>6805215</v>
      </c>
      <c r="E133">
        <v>588703</v>
      </c>
      <c r="F133">
        <v>1247</v>
      </c>
      <c r="G133" t="s">
        <v>147</v>
      </c>
      <c r="H133" t="s">
        <v>391</v>
      </c>
      <c r="I133">
        <v>861</v>
      </c>
      <c r="J133">
        <v>1.04</v>
      </c>
      <c r="K133">
        <v>79.3</v>
      </c>
      <c r="L133">
        <v>0.8</v>
      </c>
      <c r="M133">
        <v>3</v>
      </c>
      <c r="N133">
        <v>447.4</v>
      </c>
      <c r="O133">
        <v>0.44</v>
      </c>
      <c r="P133">
        <v>0.11</v>
      </c>
      <c r="Q133">
        <v>0.86</v>
      </c>
      <c r="R133">
        <v>14.5</v>
      </c>
      <c r="S133">
        <v>151.19999999999999</v>
      </c>
      <c r="T133">
        <v>37.21</v>
      </c>
      <c r="U133">
        <v>2.96</v>
      </c>
      <c r="V133">
        <v>3</v>
      </c>
      <c r="W133">
        <v>41</v>
      </c>
      <c r="X133">
        <v>0.08</v>
      </c>
      <c r="Y133">
        <v>17.2</v>
      </c>
      <c r="Z133">
        <v>1.04</v>
      </c>
      <c r="AA133">
        <v>313</v>
      </c>
      <c r="AB133">
        <v>7.17</v>
      </c>
      <c r="AC133">
        <v>2E-3</v>
      </c>
      <c r="AD133">
        <v>148.5</v>
      </c>
      <c r="AE133">
        <v>8.4000000000000005E-2</v>
      </c>
      <c r="AF133">
        <v>124.82</v>
      </c>
      <c r="AG133">
        <v>0.05</v>
      </c>
      <c r="AH133">
        <v>3.98</v>
      </c>
      <c r="AI133">
        <v>2.8</v>
      </c>
      <c r="AJ133">
        <v>2.2999999999999998</v>
      </c>
      <c r="AK133">
        <v>31.5</v>
      </c>
      <c r="AL133">
        <v>7.0000000000000007E-2</v>
      </c>
      <c r="AM133">
        <v>3.8</v>
      </c>
      <c r="AN133">
        <v>2.5000000000000001E-2</v>
      </c>
      <c r="AO133">
        <v>0.24</v>
      </c>
      <c r="AP133">
        <v>1.2</v>
      </c>
      <c r="AQ133">
        <v>62</v>
      </c>
      <c r="AR133">
        <v>0.3</v>
      </c>
      <c r="AS133">
        <v>125</v>
      </c>
    </row>
    <row r="134" spans="1:45">
      <c r="A134" t="s">
        <v>392</v>
      </c>
      <c r="B134" s="8">
        <v>41072</v>
      </c>
      <c r="C134" t="s">
        <v>105</v>
      </c>
      <c r="D134">
        <v>6805295</v>
      </c>
      <c r="E134">
        <v>588869</v>
      </c>
      <c r="F134">
        <v>1275</v>
      </c>
      <c r="G134" t="s">
        <v>147</v>
      </c>
      <c r="H134" t="s">
        <v>393</v>
      </c>
      <c r="I134">
        <v>1435</v>
      </c>
      <c r="J134">
        <v>0.91</v>
      </c>
      <c r="K134">
        <v>49.3</v>
      </c>
      <c r="L134">
        <v>1.3</v>
      </c>
      <c r="M134">
        <v>0.5</v>
      </c>
      <c r="N134">
        <v>174.9</v>
      </c>
      <c r="O134">
        <v>1.5</v>
      </c>
      <c r="P134">
        <v>7.0000000000000007E-2</v>
      </c>
      <c r="Q134">
        <v>1.08</v>
      </c>
      <c r="R134">
        <v>4.4000000000000004</v>
      </c>
      <c r="S134">
        <v>23.7</v>
      </c>
      <c r="T134">
        <v>28.23</v>
      </c>
      <c r="U134">
        <v>2.0699999999999998</v>
      </c>
      <c r="V134">
        <v>3.1</v>
      </c>
      <c r="W134">
        <v>21</v>
      </c>
      <c r="X134">
        <v>0.11</v>
      </c>
      <c r="Y134">
        <v>19.8</v>
      </c>
      <c r="Z134">
        <v>0.26</v>
      </c>
      <c r="AA134">
        <v>89</v>
      </c>
      <c r="AB134">
        <v>3</v>
      </c>
      <c r="AC134">
        <v>5.0000000000000001E-3</v>
      </c>
      <c r="AD134">
        <v>26.1</v>
      </c>
      <c r="AE134">
        <v>8.3000000000000004E-2</v>
      </c>
      <c r="AF134">
        <v>104.25</v>
      </c>
      <c r="AG134">
        <v>0.06</v>
      </c>
      <c r="AH134">
        <v>1.37</v>
      </c>
      <c r="AI134">
        <v>1.6</v>
      </c>
      <c r="AJ134">
        <v>1.1000000000000001</v>
      </c>
      <c r="AK134">
        <v>28.5</v>
      </c>
      <c r="AL134">
        <v>0.04</v>
      </c>
      <c r="AM134">
        <v>4.3</v>
      </c>
      <c r="AN134">
        <v>2.1999999999999999E-2</v>
      </c>
      <c r="AO134">
        <v>0.2</v>
      </c>
      <c r="AP134">
        <v>1.1000000000000001</v>
      </c>
      <c r="AQ134">
        <v>35</v>
      </c>
      <c r="AR134">
        <v>0.3</v>
      </c>
      <c r="AS134">
        <v>106</v>
      </c>
    </row>
    <row r="135" spans="1:45">
      <c r="A135" t="s">
        <v>394</v>
      </c>
      <c r="B135" s="8">
        <v>41072</v>
      </c>
      <c r="C135" t="s">
        <v>105</v>
      </c>
      <c r="D135">
        <v>6805399</v>
      </c>
      <c r="E135">
        <v>588898</v>
      </c>
      <c r="F135">
        <v>1314</v>
      </c>
      <c r="G135" t="s">
        <v>147</v>
      </c>
      <c r="H135" t="s">
        <v>395</v>
      </c>
      <c r="I135">
        <v>1233</v>
      </c>
      <c r="J135">
        <v>0.53</v>
      </c>
      <c r="K135">
        <v>19.3</v>
      </c>
      <c r="L135">
        <v>4.2</v>
      </c>
      <c r="M135">
        <v>0.5</v>
      </c>
      <c r="N135">
        <v>248.8</v>
      </c>
      <c r="O135">
        <v>1.39</v>
      </c>
      <c r="P135">
        <v>0.06</v>
      </c>
      <c r="Q135">
        <v>4.57</v>
      </c>
      <c r="R135">
        <v>3.1</v>
      </c>
      <c r="S135">
        <v>13.6</v>
      </c>
      <c r="T135">
        <v>28.9</v>
      </c>
      <c r="U135">
        <v>2.1</v>
      </c>
      <c r="V135">
        <v>2.5</v>
      </c>
      <c r="W135">
        <v>22</v>
      </c>
      <c r="X135">
        <v>0.16</v>
      </c>
      <c r="Y135">
        <v>18.100000000000001</v>
      </c>
      <c r="Z135">
        <v>0.19</v>
      </c>
      <c r="AA135">
        <v>76</v>
      </c>
      <c r="AB135">
        <v>2.79</v>
      </c>
      <c r="AC135">
        <v>4.0000000000000001E-3</v>
      </c>
      <c r="AD135">
        <v>19.899999999999999</v>
      </c>
      <c r="AE135">
        <v>9.0999999999999998E-2</v>
      </c>
      <c r="AF135">
        <v>62.15</v>
      </c>
      <c r="AG135">
        <v>0.11</v>
      </c>
      <c r="AH135">
        <v>0.91</v>
      </c>
      <c r="AI135">
        <v>1.1000000000000001</v>
      </c>
      <c r="AJ135">
        <v>1.4</v>
      </c>
      <c r="AK135">
        <v>33.1</v>
      </c>
      <c r="AL135">
        <v>0.08</v>
      </c>
      <c r="AM135">
        <v>4.5</v>
      </c>
      <c r="AN135">
        <v>3.6999999999999998E-2</v>
      </c>
      <c r="AO135">
        <v>0.23</v>
      </c>
      <c r="AP135">
        <v>1.1000000000000001</v>
      </c>
      <c r="AQ135">
        <v>32</v>
      </c>
      <c r="AR135">
        <v>0.2</v>
      </c>
      <c r="AS135">
        <v>150.5</v>
      </c>
    </row>
    <row r="136" spans="1:45">
      <c r="A136" t="s">
        <v>396</v>
      </c>
      <c r="B136" s="8">
        <v>41072</v>
      </c>
      <c r="C136" t="s">
        <v>105</v>
      </c>
      <c r="D136">
        <v>6805393</v>
      </c>
      <c r="E136">
        <v>588996</v>
      </c>
      <c r="F136">
        <v>1334</v>
      </c>
      <c r="G136" t="s">
        <v>147</v>
      </c>
      <c r="H136" t="s">
        <v>397</v>
      </c>
      <c r="I136">
        <v>694</v>
      </c>
      <c r="J136">
        <v>0.72</v>
      </c>
      <c r="K136">
        <v>39.700000000000003</v>
      </c>
      <c r="L136">
        <v>0.1</v>
      </c>
      <c r="M136">
        <v>0.5</v>
      </c>
      <c r="N136">
        <v>176.4</v>
      </c>
      <c r="O136">
        <v>1.24</v>
      </c>
      <c r="P136">
        <v>0.03</v>
      </c>
      <c r="Q136">
        <v>2.0299999999999998</v>
      </c>
      <c r="R136">
        <v>4.5999999999999996</v>
      </c>
      <c r="S136">
        <v>17.8</v>
      </c>
      <c r="T136">
        <v>27.39</v>
      </c>
      <c r="U136">
        <v>2.08</v>
      </c>
      <c r="V136">
        <v>2.8</v>
      </c>
      <c r="W136">
        <v>10</v>
      </c>
      <c r="X136">
        <v>0.09</v>
      </c>
      <c r="Y136">
        <v>22.1</v>
      </c>
      <c r="Z136">
        <v>0.19</v>
      </c>
      <c r="AA136">
        <v>87</v>
      </c>
      <c r="AB136">
        <v>3.39</v>
      </c>
      <c r="AC136">
        <v>2E-3</v>
      </c>
      <c r="AD136">
        <v>31.7</v>
      </c>
      <c r="AE136">
        <v>7.9000000000000001E-2</v>
      </c>
      <c r="AF136">
        <v>67.52</v>
      </c>
      <c r="AG136">
        <v>7.0000000000000007E-2</v>
      </c>
      <c r="AH136">
        <v>1.23</v>
      </c>
      <c r="AI136">
        <v>0.9</v>
      </c>
      <c r="AJ136">
        <v>0.8</v>
      </c>
      <c r="AK136">
        <v>42.7</v>
      </c>
      <c r="AL136">
        <v>0.08</v>
      </c>
      <c r="AM136">
        <v>2.1</v>
      </c>
      <c r="AN136">
        <v>1.0999999999999999E-2</v>
      </c>
      <c r="AO136">
        <v>0.18</v>
      </c>
      <c r="AP136">
        <v>1.5</v>
      </c>
      <c r="AQ136">
        <v>39</v>
      </c>
      <c r="AR136">
        <v>0.3</v>
      </c>
      <c r="AS136">
        <v>146.9</v>
      </c>
    </row>
    <row r="137" spans="1:45">
      <c r="A137" t="s">
        <v>398</v>
      </c>
      <c r="B137" s="8">
        <v>41072</v>
      </c>
      <c r="C137" t="s">
        <v>105</v>
      </c>
      <c r="D137">
        <v>6805406</v>
      </c>
      <c r="E137">
        <v>589092</v>
      </c>
      <c r="F137">
        <v>1360</v>
      </c>
      <c r="G137" t="s">
        <v>147</v>
      </c>
      <c r="H137" t="s">
        <v>399</v>
      </c>
      <c r="I137">
        <v>797</v>
      </c>
      <c r="J137">
        <v>0.48</v>
      </c>
      <c r="K137">
        <v>44.4</v>
      </c>
      <c r="L137">
        <v>0.5</v>
      </c>
      <c r="M137">
        <v>0.5</v>
      </c>
      <c r="N137">
        <v>325.60000000000002</v>
      </c>
      <c r="O137">
        <v>1.1200000000000001</v>
      </c>
      <c r="P137">
        <v>0.09</v>
      </c>
      <c r="Q137">
        <v>2.84</v>
      </c>
      <c r="R137">
        <v>4.8</v>
      </c>
      <c r="S137">
        <v>18.3</v>
      </c>
      <c r="T137">
        <v>21.78</v>
      </c>
      <c r="U137">
        <v>1.85</v>
      </c>
      <c r="V137">
        <v>2.6</v>
      </c>
      <c r="W137">
        <v>13</v>
      </c>
      <c r="X137">
        <v>0.1</v>
      </c>
      <c r="Y137">
        <v>17.3</v>
      </c>
      <c r="Z137">
        <v>0.16</v>
      </c>
      <c r="AA137">
        <v>267</v>
      </c>
      <c r="AB137">
        <v>2.6</v>
      </c>
      <c r="AC137">
        <v>6.0000000000000001E-3</v>
      </c>
      <c r="AD137">
        <v>20.100000000000001</v>
      </c>
      <c r="AE137">
        <v>7.3999999999999996E-2</v>
      </c>
      <c r="AF137">
        <v>68.19</v>
      </c>
      <c r="AG137">
        <v>7.0000000000000007E-2</v>
      </c>
      <c r="AH137">
        <v>1.62</v>
      </c>
      <c r="AI137">
        <v>1.1000000000000001</v>
      </c>
      <c r="AJ137">
        <v>1.1000000000000001</v>
      </c>
      <c r="AK137">
        <v>31.1</v>
      </c>
      <c r="AL137">
        <v>0.03</v>
      </c>
      <c r="AM137">
        <v>2.7</v>
      </c>
      <c r="AN137">
        <v>2.5000000000000001E-2</v>
      </c>
      <c r="AO137">
        <v>0.14000000000000001</v>
      </c>
      <c r="AP137">
        <v>1</v>
      </c>
      <c r="AQ137">
        <v>31</v>
      </c>
      <c r="AR137">
        <v>0.3</v>
      </c>
      <c r="AS137">
        <v>104</v>
      </c>
    </row>
    <row r="138" spans="1:45">
      <c r="A138" t="s">
        <v>400</v>
      </c>
      <c r="B138" s="8">
        <v>41072</v>
      </c>
      <c r="C138" t="s">
        <v>105</v>
      </c>
      <c r="D138">
        <v>6805409</v>
      </c>
      <c r="E138">
        <v>589202</v>
      </c>
      <c r="F138">
        <v>1387</v>
      </c>
      <c r="G138" t="s">
        <v>147</v>
      </c>
      <c r="H138" t="s">
        <v>401</v>
      </c>
      <c r="I138">
        <v>567</v>
      </c>
      <c r="J138">
        <v>0.42</v>
      </c>
      <c r="K138">
        <v>5.4</v>
      </c>
      <c r="L138">
        <v>0.1</v>
      </c>
      <c r="M138">
        <v>0.5</v>
      </c>
      <c r="N138">
        <v>61.6</v>
      </c>
      <c r="O138">
        <v>0.23</v>
      </c>
      <c r="P138">
        <v>0.04</v>
      </c>
      <c r="Q138">
        <v>0.26</v>
      </c>
      <c r="R138">
        <v>1.6</v>
      </c>
      <c r="S138">
        <v>7.7</v>
      </c>
      <c r="T138">
        <v>6.95</v>
      </c>
      <c r="U138">
        <v>0.88</v>
      </c>
      <c r="V138">
        <v>2.2999999999999998</v>
      </c>
      <c r="W138">
        <v>19</v>
      </c>
      <c r="X138">
        <v>0.04</v>
      </c>
      <c r="Y138">
        <v>7.5</v>
      </c>
      <c r="Z138">
        <v>0.08</v>
      </c>
      <c r="AA138">
        <v>55</v>
      </c>
      <c r="AB138">
        <v>0.93</v>
      </c>
      <c r="AC138">
        <v>1.7000000000000001E-2</v>
      </c>
      <c r="AD138">
        <v>6.2</v>
      </c>
      <c r="AE138">
        <v>3.3000000000000002E-2</v>
      </c>
      <c r="AF138">
        <v>12.13</v>
      </c>
      <c r="AG138">
        <v>0.01</v>
      </c>
      <c r="AH138">
        <v>0.44</v>
      </c>
      <c r="AI138">
        <v>0.3</v>
      </c>
      <c r="AJ138">
        <v>0.2</v>
      </c>
      <c r="AK138">
        <v>7.2</v>
      </c>
      <c r="AL138">
        <v>0.01</v>
      </c>
      <c r="AM138">
        <v>0.05</v>
      </c>
      <c r="AN138">
        <v>1.2999999999999999E-2</v>
      </c>
      <c r="AO138">
        <v>0.05</v>
      </c>
      <c r="AP138">
        <v>0.3</v>
      </c>
      <c r="AQ138">
        <v>19</v>
      </c>
      <c r="AR138">
        <v>0.1</v>
      </c>
      <c r="AS138">
        <v>32.299999999999997</v>
      </c>
    </row>
    <row r="139" spans="1:45">
      <c r="A139" t="s">
        <v>402</v>
      </c>
      <c r="B139" s="8">
        <v>41072</v>
      </c>
      <c r="C139" t="s">
        <v>105</v>
      </c>
      <c r="D139">
        <v>6805409</v>
      </c>
      <c r="E139">
        <v>589286</v>
      </c>
      <c r="F139">
        <v>1416</v>
      </c>
      <c r="G139" t="s">
        <v>147</v>
      </c>
      <c r="H139" t="s">
        <v>403</v>
      </c>
      <c r="I139">
        <v>296</v>
      </c>
      <c r="J139">
        <v>0.68</v>
      </c>
      <c r="K139">
        <v>27.4</v>
      </c>
      <c r="L139">
        <v>0.3</v>
      </c>
      <c r="M139">
        <v>0.5</v>
      </c>
      <c r="N139">
        <v>92.4</v>
      </c>
      <c r="O139">
        <v>0.32</v>
      </c>
      <c r="P139">
        <v>0.1</v>
      </c>
      <c r="Q139">
        <v>0.61</v>
      </c>
      <c r="R139">
        <v>5.5</v>
      </c>
      <c r="S139">
        <v>20.8</v>
      </c>
      <c r="T139">
        <v>22.7</v>
      </c>
      <c r="U139">
        <v>2.34</v>
      </c>
      <c r="V139">
        <v>2.9</v>
      </c>
      <c r="W139">
        <v>10</v>
      </c>
      <c r="X139">
        <v>0.06</v>
      </c>
      <c r="Y139">
        <v>16.399999999999999</v>
      </c>
      <c r="Z139">
        <v>0.26</v>
      </c>
      <c r="AA139">
        <v>251</v>
      </c>
      <c r="AB139">
        <v>2.0099999999999998</v>
      </c>
      <c r="AC139">
        <v>3.0000000000000001E-3</v>
      </c>
      <c r="AD139">
        <v>25.8</v>
      </c>
      <c r="AE139">
        <v>9.5000000000000001E-2</v>
      </c>
      <c r="AF139">
        <v>29.55</v>
      </c>
      <c r="AG139">
        <v>0.03</v>
      </c>
      <c r="AH139">
        <v>1.53</v>
      </c>
      <c r="AI139">
        <v>1.2</v>
      </c>
      <c r="AJ139">
        <v>0.7</v>
      </c>
      <c r="AK139">
        <v>19.899999999999999</v>
      </c>
      <c r="AL139">
        <v>0.01</v>
      </c>
      <c r="AM139">
        <v>2.2000000000000002</v>
      </c>
      <c r="AN139">
        <v>3.3000000000000002E-2</v>
      </c>
      <c r="AO139">
        <v>0.1</v>
      </c>
      <c r="AP139">
        <v>0.9</v>
      </c>
      <c r="AQ139">
        <v>33</v>
      </c>
      <c r="AR139">
        <v>0.2</v>
      </c>
      <c r="AS139">
        <v>98.9</v>
      </c>
    </row>
    <row r="140" spans="1:45">
      <c r="A140" t="s">
        <v>404</v>
      </c>
      <c r="B140" s="8">
        <v>41072</v>
      </c>
      <c r="C140" t="s">
        <v>105</v>
      </c>
      <c r="D140">
        <v>6805400</v>
      </c>
      <c r="E140">
        <v>589388</v>
      </c>
      <c r="F140">
        <v>1464</v>
      </c>
      <c r="G140" t="s">
        <v>147</v>
      </c>
      <c r="H140" t="s">
        <v>405</v>
      </c>
      <c r="I140">
        <v>283</v>
      </c>
      <c r="J140">
        <v>0.48</v>
      </c>
      <c r="K140">
        <v>16.2</v>
      </c>
      <c r="L140">
        <v>1.7</v>
      </c>
      <c r="M140">
        <v>0.5</v>
      </c>
      <c r="N140">
        <v>74</v>
      </c>
      <c r="O140">
        <v>0.41</v>
      </c>
      <c r="P140">
        <v>0.02</v>
      </c>
      <c r="Q140">
        <v>0.18</v>
      </c>
      <c r="R140">
        <v>1.7</v>
      </c>
      <c r="S140">
        <v>7.2</v>
      </c>
      <c r="T140">
        <v>11.36</v>
      </c>
      <c r="U140">
        <v>1.1000000000000001</v>
      </c>
      <c r="V140">
        <v>2.5</v>
      </c>
      <c r="W140">
        <v>16</v>
      </c>
      <c r="X140">
        <v>0.04</v>
      </c>
      <c r="Y140">
        <v>7.6</v>
      </c>
      <c r="Z140">
        <v>0.04</v>
      </c>
      <c r="AA140">
        <v>52</v>
      </c>
      <c r="AB140">
        <v>1.22</v>
      </c>
      <c r="AC140">
        <v>1.2999999999999999E-2</v>
      </c>
      <c r="AD140">
        <v>7.1</v>
      </c>
      <c r="AE140">
        <v>5.6000000000000001E-2</v>
      </c>
      <c r="AF140">
        <v>22.05</v>
      </c>
      <c r="AG140">
        <v>0.04</v>
      </c>
      <c r="AH140">
        <v>0.62</v>
      </c>
      <c r="AI140">
        <v>0.1</v>
      </c>
      <c r="AJ140">
        <v>0.4</v>
      </c>
      <c r="AK140">
        <v>10.6</v>
      </c>
      <c r="AL140">
        <v>0.03</v>
      </c>
      <c r="AM140">
        <v>0.05</v>
      </c>
      <c r="AN140">
        <v>3.0000000000000001E-3</v>
      </c>
      <c r="AO140">
        <v>7.0000000000000007E-2</v>
      </c>
      <c r="AP140">
        <v>0.4</v>
      </c>
      <c r="AQ140">
        <v>21</v>
      </c>
      <c r="AR140">
        <v>0.05</v>
      </c>
      <c r="AS140">
        <v>40.5</v>
      </c>
    </row>
    <row r="141" spans="1:45">
      <c r="A141" t="s">
        <v>406</v>
      </c>
      <c r="B141" s="8">
        <v>41072</v>
      </c>
      <c r="C141" t="s">
        <v>105</v>
      </c>
      <c r="D141">
        <v>6805409</v>
      </c>
      <c r="E141">
        <v>589499</v>
      </c>
      <c r="F141">
        <v>1513</v>
      </c>
      <c r="G141" t="s">
        <v>147</v>
      </c>
      <c r="H141" t="s">
        <v>407</v>
      </c>
      <c r="I141">
        <v>241</v>
      </c>
      <c r="J141">
        <v>0.56999999999999995</v>
      </c>
      <c r="K141">
        <v>16.7</v>
      </c>
      <c r="L141">
        <v>2.4</v>
      </c>
      <c r="M141">
        <v>1</v>
      </c>
      <c r="N141">
        <v>116.9</v>
      </c>
      <c r="O141">
        <v>0.27</v>
      </c>
      <c r="P141">
        <v>0.03</v>
      </c>
      <c r="Q141">
        <v>0.32</v>
      </c>
      <c r="R141">
        <v>3.5</v>
      </c>
      <c r="S141">
        <v>12.5</v>
      </c>
      <c r="T141">
        <v>16.72</v>
      </c>
      <c r="U141">
        <v>1.5</v>
      </c>
      <c r="V141">
        <v>2.2000000000000002</v>
      </c>
      <c r="W141">
        <v>20</v>
      </c>
      <c r="X141">
        <v>0.06</v>
      </c>
      <c r="Y141">
        <v>10.7</v>
      </c>
      <c r="Z141">
        <v>0.09</v>
      </c>
      <c r="AA141">
        <v>394</v>
      </c>
      <c r="AB141">
        <v>1.79</v>
      </c>
      <c r="AC141">
        <v>8.0000000000000002E-3</v>
      </c>
      <c r="AD141">
        <v>13.2</v>
      </c>
      <c r="AE141">
        <v>8.3000000000000004E-2</v>
      </c>
      <c r="AF141">
        <v>16.920000000000002</v>
      </c>
      <c r="AG141">
        <v>7.0000000000000007E-2</v>
      </c>
      <c r="AH141">
        <v>0.96</v>
      </c>
      <c r="AI141">
        <v>0.2</v>
      </c>
      <c r="AJ141">
        <v>0.5</v>
      </c>
      <c r="AK141">
        <v>12.5</v>
      </c>
      <c r="AL141">
        <v>0.03</v>
      </c>
      <c r="AM141">
        <v>0.05</v>
      </c>
      <c r="AN141">
        <v>3.0000000000000001E-3</v>
      </c>
      <c r="AO141">
        <v>0.1</v>
      </c>
      <c r="AP141">
        <v>0.7</v>
      </c>
      <c r="AQ141">
        <v>26</v>
      </c>
      <c r="AR141">
        <v>0.1</v>
      </c>
      <c r="AS141">
        <v>65.7</v>
      </c>
    </row>
    <row r="142" spans="1:45">
      <c r="A142" t="s">
        <v>408</v>
      </c>
      <c r="B142" s="8">
        <v>41072</v>
      </c>
      <c r="C142" t="s">
        <v>105</v>
      </c>
      <c r="D142">
        <v>6805429</v>
      </c>
      <c r="E142">
        <v>589602</v>
      </c>
      <c r="F142">
        <v>1565</v>
      </c>
      <c r="G142" t="s">
        <v>147</v>
      </c>
      <c r="H142" t="s">
        <v>409</v>
      </c>
      <c r="I142">
        <v>275</v>
      </c>
      <c r="J142">
        <v>0.49</v>
      </c>
      <c r="K142">
        <v>2.2000000000000002</v>
      </c>
      <c r="L142">
        <v>0.6</v>
      </c>
      <c r="M142">
        <v>0.5</v>
      </c>
      <c r="N142">
        <v>81.8</v>
      </c>
      <c r="O142">
        <v>0.1</v>
      </c>
      <c r="P142">
        <v>7.0000000000000007E-2</v>
      </c>
      <c r="Q142">
        <v>0.09</v>
      </c>
      <c r="R142">
        <v>1.4</v>
      </c>
      <c r="S142">
        <v>4.9000000000000004</v>
      </c>
      <c r="T142">
        <v>10.84</v>
      </c>
      <c r="U142">
        <v>0.75</v>
      </c>
      <c r="V142">
        <v>2</v>
      </c>
      <c r="W142">
        <v>21</v>
      </c>
      <c r="X142">
        <v>0.04</v>
      </c>
      <c r="Y142">
        <v>5</v>
      </c>
      <c r="Z142">
        <v>0.08</v>
      </c>
      <c r="AA142">
        <v>33</v>
      </c>
      <c r="AB142">
        <v>0.71</v>
      </c>
      <c r="AC142">
        <v>0.02</v>
      </c>
      <c r="AD142">
        <v>3.6</v>
      </c>
      <c r="AE142">
        <v>5.3999999999999999E-2</v>
      </c>
      <c r="AF142">
        <v>4.82</v>
      </c>
      <c r="AG142">
        <v>0.03</v>
      </c>
      <c r="AH142">
        <v>0.34</v>
      </c>
      <c r="AI142">
        <v>0.2</v>
      </c>
      <c r="AJ142">
        <v>0.1</v>
      </c>
      <c r="AK142">
        <v>8.9</v>
      </c>
      <c r="AL142">
        <v>0.01</v>
      </c>
      <c r="AM142">
        <v>0.05</v>
      </c>
      <c r="AN142">
        <v>8.9999999999999993E-3</v>
      </c>
      <c r="AO142">
        <v>0.05</v>
      </c>
      <c r="AP142">
        <v>0.5</v>
      </c>
      <c r="AQ142">
        <v>17</v>
      </c>
      <c r="AR142">
        <v>0.05</v>
      </c>
      <c r="AS142">
        <v>18.899999999999999</v>
      </c>
    </row>
    <row r="143" spans="1:45">
      <c r="A143" t="s">
        <v>410</v>
      </c>
      <c r="B143" s="8">
        <v>41072</v>
      </c>
      <c r="C143" t="s">
        <v>105</v>
      </c>
      <c r="D143">
        <v>6805441</v>
      </c>
      <c r="E143">
        <v>589720</v>
      </c>
      <c r="F143">
        <v>1612</v>
      </c>
      <c r="G143" t="s">
        <v>147</v>
      </c>
      <c r="H143" t="s">
        <v>411</v>
      </c>
      <c r="I143">
        <v>431</v>
      </c>
      <c r="J143">
        <v>1.08</v>
      </c>
      <c r="K143">
        <v>20.3</v>
      </c>
      <c r="L143">
        <v>2.1</v>
      </c>
      <c r="M143">
        <v>0.5</v>
      </c>
      <c r="N143">
        <v>146.6</v>
      </c>
      <c r="O143">
        <v>0.28000000000000003</v>
      </c>
      <c r="P143">
        <v>0.1</v>
      </c>
      <c r="Q143">
        <v>0.56999999999999995</v>
      </c>
      <c r="R143">
        <v>6.1</v>
      </c>
      <c r="S143">
        <v>20.5</v>
      </c>
      <c r="T143">
        <v>34.82</v>
      </c>
      <c r="U143">
        <v>2.78</v>
      </c>
      <c r="V143">
        <v>3</v>
      </c>
      <c r="W143">
        <v>33</v>
      </c>
      <c r="X143">
        <v>0.08</v>
      </c>
      <c r="Y143">
        <v>21.3</v>
      </c>
      <c r="Z143">
        <v>0.28000000000000003</v>
      </c>
      <c r="AA143">
        <v>135</v>
      </c>
      <c r="AB143">
        <v>2.89</v>
      </c>
      <c r="AC143">
        <v>3.0000000000000001E-3</v>
      </c>
      <c r="AD143">
        <v>31.4</v>
      </c>
      <c r="AE143">
        <v>8.5000000000000006E-2</v>
      </c>
      <c r="AF143">
        <v>27.02</v>
      </c>
      <c r="AG143">
        <v>0.03</v>
      </c>
      <c r="AH143">
        <v>1.65</v>
      </c>
      <c r="AI143">
        <v>1.3</v>
      </c>
      <c r="AJ143">
        <v>0.9</v>
      </c>
      <c r="AK143">
        <v>23.5</v>
      </c>
      <c r="AL143">
        <v>0.06</v>
      </c>
      <c r="AM143">
        <v>2.2000000000000002</v>
      </c>
      <c r="AN143">
        <v>1.7000000000000001E-2</v>
      </c>
      <c r="AO143">
        <v>0.19</v>
      </c>
      <c r="AP143">
        <v>1.2</v>
      </c>
      <c r="AQ143">
        <v>37</v>
      </c>
      <c r="AR143">
        <v>0.2</v>
      </c>
      <c r="AS143">
        <v>140.4</v>
      </c>
    </row>
    <row r="144" spans="1:45">
      <c r="A144" t="s">
        <v>412</v>
      </c>
      <c r="B144" s="8">
        <v>41073</v>
      </c>
      <c r="C144" t="s">
        <v>105</v>
      </c>
      <c r="D144">
        <v>6805323</v>
      </c>
      <c r="E144">
        <v>591623</v>
      </c>
      <c r="F144">
        <v>1082</v>
      </c>
      <c r="G144" t="s">
        <v>147</v>
      </c>
      <c r="H144" t="s">
        <v>413</v>
      </c>
      <c r="I144">
        <v>132</v>
      </c>
      <c r="J144">
        <v>1.33</v>
      </c>
      <c r="K144">
        <v>19.3</v>
      </c>
      <c r="L144">
        <v>2.2000000000000002</v>
      </c>
      <c r="M144">
        <v>1</v>
      </c>
      <c r="N144">
        <v>267.39999999999998</v>
      </c>
      <c r="O144">
        <v>0.12</v>
      </c>
      <c r="P144">
        <v>0.16</v>
      </c>
      <c r="Q144">
        <v>0.56000000000000005</v>
      </c>
      <c r="R144">
        <v>10.7</v>
      </c>
      <c r="S144">
        <v>63</v>
      </c>
      <c r="T144">
        <v>30.31</v>
      </c>
      <c r="U144">
        <v>2.4900000000000002</v>
      </c>
      <c r="V144">
        <v>3.3</v>
      </c>
      <c r="W144">
        <v>12</v>
      </c>
      <c r="X144">
        <v>0.05</v>
      </c>
      <c r="Y144">
        <v>17.100000000000001</v>
      </c>
      <c r="Z144">
        <v>0.69</v>
      </c>
      <c r="AA144">
        <v>239</v>
      </c>
      <c r="AB144">
        <v>2.39</v>
      </c>
      <c r="AC144">
        <v>3.0000000000000001E-3</v>
      </c>
      <c r="AD144">
        <v>78</v>
      </c>
      <c r="AE144">
        <v>5.7000000000000002E-2</v>
      </c>
      <c r="AF144">
        <v>11.37</v>
      </c>
      <c r="AG144">
        <v>0.01</v>
      </c>
      <c r="AH144">
        <v>1.76</v>
      </c>
      <c r="AI144">
        <v>2.6</v>
      </c>
      <c r="AJ144">
        <v>0.5</v>
      </c>
      <c r="AK144">
        <v>24.1</v>
      </c>
      <c r="AL144">
        <v>0.02</v>
      </c>
      <c r="AM144">
        <v>4.4000000000000004</v>
      </c>
      <c r="AN144">
        <v>3.3000000000000002E-2</v>
      </c>
      <c r="AO144">
        <v>0.12</v>
      </c>
      <c r="AP144">
        <v>0.6</v>
      </c>
      <c r="AQ144">
        <v>47</v>
      </c>
      <c r="AR144">
        <v>0.1</v>
      </c>
      <c r="AS144">
        <v>105.8</v>
      </c>
    </row>
    <row r="145" spans="1:45">
      <c r="A145" t="s">
        <v>414</v>
      </c>
      <c r="B145" s="8">
        <v>41073</v>
      </c>
      <c r="C145" t="s">
        <v>105</v>
      </c>
      <c r="D145">
        <v>6805349</v>
      </c>
      <c r="E145">
        <v>591690</v>
      </c>
      <c r="F145">
        <v>1060</v>
      </c>
      <c r="G145" t="s">
        <v>147</v>
      </c>
      <c r="H145" t="s">
        <v>415</v>
      </c>
      <c r="I145">
        <v>457</v>
      </c>
      <c r="J145">
        <v>1.08</v>
      </c>
      <c r="K145">
        <v>18.7</v>
      </c>
      <c r="L145">
        <v>1.6</v>
      </c>
      <c r="M145">
        <v>0.5</v>
      </c>
      <c r="N145">
        <v>143.69999999999999</v>
      </c>
      <c r="O145">
        <v>0.19</v>
      </c>
      <c r="P145">
        <v>0.18</v>
      </c>
      <c r="Q145">
        <v>0.76</v>
      </c>
      <c r="R145">
        <v>9.9</v>
      </c>
      <c r="S145">
        <v>53.1</v>
      </c>
      <c r="T145">
        <v>24.9</v>
      </c>
      <c r="U145">
        <v>2.2999999999999998</v>
      </c>
      <c r="V145">
        <v>3.5</v>
      </c>
      <c r="W145">
        <v>15</v>
      </c>
      <c r="X145">
        <v>0.06</v>
      </c>
      <c r="Y145">
        <v>14.4</v>
      </c>
      <c r="Z145">
        <v>0.55000000000000004</v>
      </c>
      <c r="AA145">
        <v>243</v>
      </c>
      <c r="AB145">
        <v>2.25</v>
      </c>
      <c r="AC145">
        <v>4.0000000000000001E-3</v>
      </c>
      <c r="AD145">
        <v>63.3</v>
      </c>
      <c r="AE145">
        <v>9.6000000000000002E-2</v>
      </c>
      <c r="AF145">
        <v>12.78</v>
      </c>
      <c r="AG145">
        <v>0.01</v>
      </c>
      <c r="AH145">
        <v>1.88</v>
      </c>
      <c r="AI145">
        <v>2.2999999999999998</v>
      </c>
      <c r="AJ145">
        <v>0.7</v>
      </c>
      <c r="AK145">
        <v>23.3</v>
      </c>
      <c r="AL145">
        <v>0.04</v>
      </c>
      <c r="AM145">
        <v>3.3</v>
      </c>
      <c r="AN145">
        <v>4.2000000000000003E-2</v>
      </c>
      <c r="AO145">
        <v>0.1</v>
      </c>
      <c r="AP145">
        <v>0.6</v>
      </c>
      <c r="AQ145">
        <v>43</v>
      </c>
      <c r="AR145">
        <v>0.2</v>
      </c>
      <c r="AS145">
        <v>121</v>
      </c>
    </row>
    <row r="146" spans="1:45">
      <c r="A146" t="s">
        <v>416</v>
      </c>
      <c r="B146" s="8">
        <v>41073</v>
      </c>
      <c r="C146" t="s">
        <v>105</v>
      </c>
      <c r="D146">
        <v>6805269</v>
      </c>
      <c r="E146">
        <v>591546</v>
      </c>
      <c r="F146">
        <v>1113</v>
      </c>
      <c r="G146" t="s">
        <v>147</v>
      </c>
      <c r="H146" t="s">
        <v>417</v>
      </c>
      <c r="I146">
        <v>294</v>
      </c>
      <c r="J146">
        <v>1.01</v>
      </c>
      <c r="K146">
        <v>9.9</v>
      </c>
      <c r="L146">
        <v>0.3</v>
      </c>
      <c r="M146">
        <v>0.5</v>
      </c>
      <c r="N146">
        <v>111.9</v>
      </c>
      <c r="O146">
        <v>0.11</v>
      </c>
      <c r="P146">
        <v>0.19</v>
      </c>
      <c r="Q146">
        <v>0.81</v>
      </c>
      <c r="R146">
        <v>7.2</v>
      </c>
      <c r="S146">
        <v>44.7</v>
      </c>
      <c r="T146">
        <v>12.26</v>
      </c>
      <c r="U146">
        <v>1.91</v>
      </c>
      <c r="V146">
        <v>4</v>
      </c>
      <c r="W146">
        <v>11</v>
      </c>
      <c r="X146">
        <v>0.04</v>
      </c>
      <c r="Y146">
        <v>10.8</v>
      </c>
      <c r="Z146">
        <v>0.42</v>
      </c>
      <c r="AA146">
        <v>171</v>
      </c>
      <c r="AB146">
        <v>1.73</v>
      </c>
      <c r="AC146">
        <v>8.0000000000000002E-3</v>
      </c>
      <c r="AD146">
        <v>32.4</v>
      </c>
      <c r="AE146">
        <v>0.09</v>
      </c>
      <c r="AF146">
        <v>8.51</v>
      </c>
      <c r="AG146">
        <v>0.01</v>
      </c>
      <c r="AH146">
        <v>0.9</v>
      </c>
      <c r="AI146">
        <v>2</v>
      </c>
      <c r="AJ146">
        <v>0.4</v>
      </c>
      <c r="AK146">
        <v>16.399999999999999</v>
      </c>
      <c r="AL146">
        <v>0.03</v>
      </c>
      <c r="AM146">
        <v>1.3</v>
      </c>
      <c r="AN146">
        <v>3.5999999999999997E-2</v>
      </c>
      <c r="AO146">
        <v>0.09</v>
      </c>
      <c r="AP146">
        <v>0.4</v>
      </c>
      <c r="AQ146">
        <v>48</v>
      </c>
      <c r="AR146">
        <v>0.1</v>
      </c>
      <c r="AS146">
        <v>80.599999999999994</v>
      </c>
    </row>
    <row r="147" spans="1:45">
      <c r="A147" t="s">
        <v>418</v>
      </c>
      <c r="B147" s="8">
        <v>41073</v>
      </c>
      <c r="C147" t="s">
        <v>105</v>
      </c>
      <c r="D147">
        <v>6805224</v>
      </c>
      <c r="E147">
        <v>591461</v>
      </c>
      <c r="F147">
        <v>1148</v>
      </c>
      <c r="G147" t="s">
        <v>147</v>
      </c>
      <c r="H147" t="s">
        <v>419</v>
      </c>
      <c r="I147">
        <v>735</v>
      </c>
      <c r="J147">
        <v>0.95</v>
      </c>
      <c r="K147">
        <v>74.400000000000006</v>
      </c>
      <c r="L147">
        <v>2.2000000000000002</v>
      </c>
      <c r="M147">
        <v>0.5</v>
      </c>
      <c r="N147">
        <v>141.5</v>
      </c>
      <c r="O147">
        <v>0.24</v>
      </c>
      <c r="P147">
        <v>0.06</v>
      </c>
      <c r="Q147">
        <v>0.67</v>
      </c>
      <c r="R147">
        <v>5.8</v>
      </c>
      <c r="S147">
        <v>28.7</v>
      </c>
      <c r="T147">
        <v>27.52</v>
      </c>
      <c r="U147">
        <v>3.05</v>
      </c>
      <c r="V147">
        <v>3.1</v>
      </c>
      <c r="W147">
        <v>15</v>
      </c>
      <c r="X147">
        <v>0.08</v>
      </c>
      <c r="Y147">
        <v>20.8</v>
      </c>
      <c r="Z147">
        <v>0.19</v>
      </c>
      <c r="AA147">
        <v>185</v>
      </c>
      <c r="AB147">
        <v>3.03</v>
      </c>
      <c r="AC147">
        <v>3.0000000000000001E-3</v>
      </c>
      <c r="AD147">
        <v>36.200000000000003</v>
      </c>
      <c r="AE147">
        <v>0.153</v>
      </c>
      <c r="AF147">
        <v>33.1</v>
      </c>
      <c r="AG147">
        <v>0.05</v>
      </c>
      <c r="AH147">
        <v>2.31</v>
      </c>
      <c r="AI147">
        <v>1.3</v>
      </c>
      <c r="AJ147">
        <v>0.8</v>
      </c>
      <c r="AK147">
        <v>36.1</v>
      </c>
      <c r="AL147">
        <v>0.03</v>
      </c>
      <c r="AM147">
        <v>2</v>
      </c>
      <c r="AN147">
        <v>1.4999999999999999E-2</v>
      </c>
      <c r="AO147">
        <v>0.14000000000000001</v>
      </c>
      <c r="AP147">
        <v>1.2</v>
      </c>
      <c r="AQ147">
        <v>37</v>
      </c>
      <c r="AR147">
        <v>0.2</v>
      </c>
      <c r="AS147">
        <v>141.1</v>
      </c>
    </row>
    <row r="148" spans="1:45">
      <c r="A148" t="s">
        <v>420</v>
      </c>
      <c r="B148" s="8">
        <v>41073</v>
      </c>
      <c r="C148" t="s">
        <v>105</v>
      </c>
      <c r="D148">
        <v>6805163</v>
      </c>
      <c r="E148">
        <v>591382</v>
      </c>
      <c r="F148">
        <v>1192</v>
      </c>
      <c r="G148" t="s">
        <v>147</v>
      </c>
      <c r="H148" t="s">
        <v>421</v>
      </c>
      <c r="I148">
        <v>114</v>
      </c>
      <c r="J148">
        <v>0.19</v>
      </c>
      <c r="K148">
        <v>2.4</v>
      </c>
      <c r="L148">
        <v>0.1</v>
      </c>
      <c r="M148">
        <v>0.5</v>
      </c>
      <c r="N148">
        <v>25.8</v>
      </c>
      <c r="O148">
        <v>0.05</v>
      </c>
      <c r="P148">
        <v>0.04</v>
      </c>
      <c r="Q148">
        <v>0.14000000000000001</v>
      </c>
      <c r="R148">
        <v>0.9</v>
      </c>
      <c r="S148">
        <v>4.8</v>
      </c>
      <c r="T148">
        <v>3.2</v>
      </c>
      <c r="U148">
        <v>0.44</v>
      </c>
      <c r="V148">
        <v>1.3</v>
      </c>
      <c r="W148">
        <v>12</v>
      </c>
      <c r="X148">
        <v>0.03</v>
      </c>
      <c r="Y148">
        <v>4</v>
      </c>
      <c r="Z148">
        <v>0.03</v>
      </c>
      <c r="AA148">
        <v>22</v>
      </c>
      <c r="AB148">
        <v>0.38</v>
      </c>
      <c r="AC148">
        <v>2.1999999999999999E-2</v>
      </c>
      <c r="AD148">
        <v>3.1</v>
      </c>
      <c r="AE148">
        <v>1.4999999999999999E-2</v>
      </c>
      <c r="AF148">
        <v>3.27</v>
      </c>
      <c r="AG148">
        <v>0.01</v>
      </c>
      <c r="AH148">
        <v>0.28000000000000003</v>
      </c>
      <c r="AI148">
        <v>0.2</v>
      </c>
      <c r="AJ148">
        <v>0.05</v>
      </c>
      <c r="AK148">
        <v>6.8</v>
      </c>
      <c r="AL148">
        <v>0.01</v>
      </c>
      <c r="AM148">
        <v>0.05</v>
      </c>
      <c r="AN148">
        <v>1.2999999999999999E-2</v>
      </c>
      <c r="AO148">
        <v>0.03</v>
      </c>
      <c r="AP148">
        <v>0.1</v>
      </c>
      <c r="AQ148">
        <v>14</v>
      </c>
      <c r="AR148">
        <v>0.05</v>
      </c>
      <c r="AS148">
        <v>11.7</v>
      </c>
    </row>
    <row r="149" spans="1:45">
      <c r="A149" t="s">
        <v>422</v>
      </c>
      <c r="B149" s="8">
        <v>41073</v>
      </c>
      <c r="C149" t="s">
        <v>105</v>
      </c>
      <c r="D149">
        <v>6805137</v>
      </c>
      <c r="E149">
        <v>591286</v>
      </c>
      <c r="F149">
        <v>1242</v>
      </c>
      <c r="G149" t="s">
        <v>147</v>
      </c>
      <c r="H149" t="s">
        <v>423</v>
      </c>
      <c r="I149">
        <v>531</v>
      </c>
      <c r="J149">
        <v>0.51</v>
      </c>
      <c r="K149">
        <v>39.1</v>
      </c>
      <c r="L149">
        <v>1.7</v>
      </c>
      <c r="M149">
        <v>0.5</v>
      </c>
      <c r="N149">
        <v>116.1</v>
      </c>
      <c r="O149">
        <v>0.22</v>
      </c>
      <c r="P149">
        <v>0.03</v>
      </c>
      <c r="Q149">
        <v>0.77</v>
      </c>
      <c r="R149">
        <v>4.2</v>
      </c>
      <c r="S149">
        <v>20.100000000000001</v>
      </c>
      <c r="T149">
        <v>20.79</v>
      </c>
      <c r="U149">
        <v>1.87</v>
      </c>
      <c r="V149">
        <v>3</v>
      </c>
      <c r="W149">
        <v>11</v>
      </c>
      <c r="X149">
        <v>0.06</v>
      </c>
      <c r="Y149">
        <v>22.3</v>
      </c>
      <c r="Z149">
        <v>0.08</v>
      </c>
      <c r="AA149">
        <v>86</v>
      </c>
      <c r="AB149">
        <v>2.81</v>
      </c>
      <c r="AC149">
        <v>6.0000000000000001E-3</v>
      </c>
      <c r="AD149">
        <v>35</v>
      </c>
      <c r="AE149">
        <v>6.2E-2</v>
      </c>
      <c r="AF149">
        <v>26.04</v>
      </c>
      <c r="AG149">
        <v>0.04</v>
      </c>
      <c r="AH149">
        <v>2.4500000000000002</v>
      </c>
      <c r="AI149">
        <v>0.8</v>
      </c>
      <c r="AJ149">
        <v>0.5</v>
      </c>
      <c r="AK149">
        <v>23.1</v>
      </c>
      <c r="AL149">
        <v>0.04</v>
      </c>
      <c r="AM149">
        <v>2.5</v>
      </c>
      <c r="AN149">
        <v>1.7000000000000001E-2</v>
      </c>
      <c r="AO149">
        <v>0.12</v>
      </c>
      <c r="AP149">
        <v>0.8</v>
      </c>
      <c r="AQ149">
        <v>26</v>
      </c>
      <c r="AR149">
        <v>0.1</v>
      </c>
      <c r="AS149">
        <v>126</v>
      </c>
    </row>
    <row r="150" spans="1:45">
      <c r="A150" t="s">
        <v>424</v>
      </c>
      <c r="B150" s="8">
        <v>41073</v>
      </c>
      <c r="C150" t="s">
        <v>105</v>
      </c>
      <c r="D150">
        <v>6805127</v>
      </c>
      <c r="E150">
        <v>591183</v>
      </c>
      <c r="F150">
        <v>1297</v>
      </c>
      <c r="G150" t="s">
        <v>147</v>
      </c>
      <c r="H150" t="s">
        <v>425</v>
      </c>
      <c r="I150">
        <v>435</v>
      </c>
      <c r="J150">
        <v>0.26</v>
      </c>
      <c r="K150">
        <v>2.9</v>
      </c>
      <c r="L150">
        <v>0.1</v>
      </c>
      <c r="M150">
        <v>0.5</v>
      </c>
      <c r="N150">
        <v>42.1</v>
      </c>
      <c r="O150">
        <v>0.06</v>
      </c>
      <c r="P150">
        <v>0.03</v>
      </c>
      <c r="Q150">
        <v>0.68</v>
      </c>
      <c r="R150">
        <v>1.6</v>
      </c>
      <c r="S150">
        <v>3.3</v>
      </c>
      <c r="T150">
        <v>8.9700000000000006</v>
      </c>
      <c r="U150">
        <v>0.69</v>
      </c>
      <c r="V150">
        <v>1.4</v>
      </c>
      <c r="W150">
        <v>11</v>
      </c>
      <c r="X150">
        <v>0.03</v>
      </c>
      <c r="Y150">
        <v>3.9</v>
      </c>
      <c r="Z150">
        <v>0.03</v>
      </c>
      <c r="AA150">
        <v>42</v>
      </c>
      <c r="AB150">
        <v>0.7</v>
      </c>
      <c r="AC150">
        <v>2.3E-2</v>
      </c>
      <c r="AD150">
        <v>5.3</v>
      </c>
      <c r="AE150">
        <v>2.5999999999999999E-2</v>
      </c>
      <c r="AF150">
        <v>5.05</v>
      </c>
      <c r="AG150">
        <v>0.01</v>
      </c>
      <c r="AH150">
        <v>0.28999999999999998</v>
      </c>
      <c r="AI150">
        <v>0.4</v>
      </c>
      <c r="AJ150">
        <v>0.05</v>
      </c>
      <c r="AK150">
        <v>5.4</v>
      </c>
      <c r="AL150">
        <v>0.01</v>
      </c>
      <c r="AM150">
        <v>0.2</v>
      </c>
      <c r="AN150">
        <v>1.7000000000000001E-2</v>
      </c>
      <c r="AO150">
        <v>0.03</v>
      </c>
      <c r="AP150">
        <v>0.3</v>
      </c>
      <c r="AQ150">
        <v>15</v>
      </c>
      <c r="AR150">
        <v>0.05</v>
      </c>
      <c r="AS150">
        <v>29.7</v>
      </c>
    </row>
    <row r="151" spans="1:45">
      <c r="A151" t="s">
        <v>426</v>
      </c>
      <c r="B151" s="8">
        <v>41073</v>
      </c>
      <c r="C151" t="s">
        <v>105</v>
      </c>
      <c r="D151">
        <v>6805112</v>
      </c>
      <c r="E151">
        <v>591081</v>
      </c>
      <c r="F151">
        <v>1340</v>
      </c>
      <c r="G151" t="s">
        <v>147</v>
      </c>
      <c r="H151" t="s">
        <v>427</v>
      </c>
      <c r="I151">
        <v>528</v>
      </c>
      <c r="J151">
        <v>0.68</v>
      </c>
      <c r="K151">
        <v>4.5</v>
      </c>
      <c r="L151">
        <v>0.1</v>
      </c>
      <c r="M151">
        <v>0.5</v>
      </c>
      <c r="N151">
        <v>166.9</v>
      </c>
      <c r="O151">
        <v>0.25</v>
      </c>
      <c r="P151">
        <v>0.05</v>
      </c>
      <c r="Q151">
        <v>0.76</v>
      </c>
      <c r="R151">
        <v>2.8</v>
      </c>
      <c r="S151">
        <v>9.8000000000000007</v>
      </c>
      <c r="T151">
        <v>26.13</v>
      </c>
      <c r="U151">
        <v>1.92</v>
      </c>
      <c r="V151">
        <v>2.9</v>
      </c>
      <c r="W151">
        <v>24</v>
      </c>
      <c r="X151">
        <v>7.0000000000000007E-2</v>
      </c>
      <c r="Y151">
        <v>16</v>
      </c>
      <c r="Z151">
        <v>0.08</v>
      </c>
      <c r="AA151">
        <v>91</v>
      </c>
      <c r="AB151">
        <v>3.06</v>
      </c>
      <c r="AC151">
        <v>1.4E-2</v>
      </c>
      <c r="AD151">
        <v>15.1</v>
      </c>
      <c r="AE151">
        <v>7.2999999999999995E-2</v>
      </c>
      <c r="AF151">
        <v>30.03</v>
      </c>
      <c r="AG151">
        <v>0.05</v>
      </c>
      <c r="AH151">
        <v>0.65</v>
      </c>
      <c r="AI151">
        <v>0.7</v>
      </c>
      <c r="AJ151">
        <v>0.7</v>
      </c>
      <c r="AK151">
        <v>31.1</v>
      </c>
      <c r="AL151">
        <v>0.04</v>
      </c>
      <c r="AM151">
        <v>0.7</v>
      </c>
      <c r="AN151">
        <v>1.9E-2</v>
      </c>
      <c r="AO151">
        <v>0.16</v>
      </c>
      <c r="AP151">
        <v>0.8</v>
      </c>
      <c r="AQ151">
        <v>34</v>
      </c>
      <c r="AR151">
        <v>0.05</v>
      </c>
      <c r="AS151">
        <v>96.8</v>
      </c>
    </row>
    <row r="152" spans="1:45">
      <c r="A152" t="s">
        <v>428</v>
      </c>
      <c r="B152" s="8">
        <v>41073</v>
      </c>
      <c r="C152" t="s">
        <v>105</v>
      </c>
      <c r="D152">
        <v>6805098</v>
      </c>
      <c r="E152">
        <v>590987</v>
      </c>
      <c r="F152">
        <v>1386</v>
      </c>
      <c r="G152" t="s">
        <v>147</v>
      </c>
      <c r="H152" t="s">
        <v>429</v>
      </c>
      <c r="I152">
        <v>353</v>
      </c>
      <c r="J152">
        <v>0.38</v>
      </c>
      <c r="K152">
        <v>2.2999999999999998</v>
      </c>
      <c r="L152">
        <v>0.1</v>
      </c>
      <c r="M152">
        <v>0.5</v>
      </c>
      <c r="N152">
        <v>71.8</v>
      </c>
      <c r="O152">
        <v>0.1</v>
      </c>
      <c r="P152">
        <v>0.05</v>
      </c>
      <c r="Q152">
        <v>0.15</v>
      </c>
      <c r="R152">
        <v>1.6</v>
      </c>
      <c r="S152">
        <v>6.2</v>
      </c>
      <c r="T152">
        <v>11.32</v>
      </c>
      <c r="U152">
        <v>0.92</v>
      </c>
      <c r="V152">
        <v>2</v>
      </c>
      <c r="W152">
        <v>13</v>
      </c>
      <c r="X152">
        <v>0.04</v>
      </c>
      <c r="Y152">
        <v>6.7</v>
      </c>
      <c r="Z152">
        <v>0.06</v>
      </c>
      <c r="AA152">
        <v>68</v>
      </c>
      <c r="AB152">
        <v>1.01</v>
      </c>
      <c r="AC152">
        <v>2.1999999999999999E-2</v>
      </c>
      <c r="AD152">
        <v>5.8</v>
      </c>
      <c r="AE152">
        <v>4.1000000000000002E-2</v>
      </c>
      <c r="AF152">
        <v>5.97</v>
      </c>
      <c r="AG152">
        <v>0.01</v>
      </c>
      <c r="AH152">
        <v>0.5</v>
      </c>
      <c r="AI152">
        <v>0.4</v>
      </c>
      <c r="AJ152">
        <v>0.3</v>
      </c>
      <c r="AK152">
        <v>9.1999999999999993</v>
      </c>
      <c r="AL152">
        <v>0.02</v>
      </c>
      <c r="AM152">
        <v>0.2</v>
      </c>
      <c r="AN152">
        <v>1.7999999999999999E-2</v>
      </c>
      <c r="AO152">
        <v>0.05</v>
      </c>
      <c r="AP152">
        <v>0.5</v>
      </c>
      <c r="AQ152">
        <v>23</v>
      </c>
      <c r="AR152">
        <v>0.05</v>
      </c>
      <c r="AS152">
        <v>30.8</v>
      </c>
    </row>
    <row r="153" spans="1:45">
      <c r="A153" t="s">
        <v>430</v>
      </c>
      <c r="B153" s="8">
        <v>41073</v>
      </c>
      <c r="C153" t="s">
        <v>105</v>
      </c>
      <c r="D153">
        <v>6805104</v>
      </c>
      <c r="E153">
        <v>590887</v>
      </c>
      <c r="F153">
        <v>1419</v>
      </c>
      <c r="G153" t="s">
        <v>147</v>
      </c>
      <c r="H153" t="s">
        <v>431</v>
      </c>
      <c r="I153">
        <v>1306</v>
      </c>
      <c r="J153">
        <v>1.23</v>
      </c>
      <c r="K153">
        <v>35.6</v>
      </c>
      <c r="L153">
        <v>1.7</v>
      </c>
      <c r="M153">
        <v>0.5</v>
      </c>
      <c r="N153">
        <v>113.3</v>
      </c>
      <c r="O153">
        <v>0.22</v>
      </c>
      <c r="P153">
        <v>0.1</v>
      </c>
      <c r="Q153">
        <v>0.52</v>
      </c>
      <c r="R153">
        <v>8.1</v>
      </c>
      <c r="S153">
        <v>59.1</v>
      </c>
      <c r="T153">
        <v>36.03</v>
      </c>
      <c r="U153">
        <v>3.61</v>
      </c>
      <c r="V153">
        <v>4.8</v>
      </c>
      <c r="W153">
        <v>68</v>
      </c>
      <c r="X153">
        <v>0.06</v>
      </c>
      <c r="Y153">
        <v>13.1</v>
      </c>
      <c r="Z153">
        <v>0.43</v>
      </c>
      <c r="AA153">
        <v>236</v>
      </c>
      <c r="AB153">
        <v>2.25</v>
      </c>
      <c r="AC153">
        <v>4.0000000000000001E-3</v>
      </c>
      <c r="AD153">
        <v>43.7</v>
      </c>
      <c r="AE153">
        <v>0.124</v>
      </c>
      <c r="AF153">
        <v>14.95</v>
      </c>
      <c r="AG153">
        <v>0.03</v>
      </c>
      <c r="AH153">
        <v>2.2999999999999998</v>
      </c>
      <c r="AI153">
        <v>2.5</v>
      </c>
      <c r="AJ153">
        <v>0.8</v>
      </c>
      <c r="AK153">
        <v>16.2</v>
      </c>
      <c r="AL153">
        <v>0.08</v>
      </c>
      <c r="AM153">
        <v>1.2</v>
      </c>
      <c r="AN153">
        <v>4.2999999999999997E-2</v>
      </c>
      <c r="AO153">
        <v>0.17</v>
      </c>
      <c r="AP153">
        <v>0.9</v>
      </c>
      <c r="AQ153">
        <v>62</v>
      </c>
      <c r="AR153">
        <v>0.2</v>
      </c>
      <c r="AS153">
        <v>105.3</v>
      </c>
    </row>
    <row r="154" spans="1:45">
      <c r="A154" t="s">
        <v>432</v>
      </c>
      <c r="B154" s="8">
        <v>41073</v>
      </c>
      <c r="C154" t="s">
        <v>105</v>
      </c>
      <c r="D154">
        <v>6805072</v>
      </c>
      <c r="E154">
        <v>590798</v>
      </c>
      <c r="F154">
        <v>1438</v>
      </c>
      <c r="G154" t="s">
        <v>147</v>
      </c>
      <c r="H154" t="s">
        <v>433</v>
      </c>
      <c r="I154">
        <v>417</v>
      </c>
      <c r="J154">
        <v>0.69</v>
      </c>
      <c r="K154">
        <v>12.1</v>
      </c>
      <c r="L154">
        <v>0.1</v>
      </c>
      <c r="M154">
        <v>0.5</v>
      </c>
      <c r="N154">
        <v>92.5</v>
      </c>
      <c r="O154">
        <v>0.13</v>
      </c>
      <c r="P154">
        <v>0.06</v>
      </c>
      <c r="Q154">
        <v>0.11</v>
      </c>
      <c r="R154">
        <v>1.3</v>
      </c>
      <c r="S154">
        <v>5.0999999999999996</v>
      </c>
      <c r="T154">
        <v>11.46</v>
      </c>
      <c r="U154">
        <v>0.85</v>
      </c>
      <c r="V154">
        <v>2.7</v>
      </c>
      <c r="W154">
        <v>18</v>
      </c>
      <c r="X154">
        <v>0.06</v>
      </c>
      <c r="Y154">
        <v>12</v>
      </c>
      <c r="Z154">
        <v>0.05</v>
      </c>
      <c r="AA154">
        <v>72</v>
      </c>
      <c r="AB154">
        <v>1.18</v>
      </c>
      <c r="AC154">
        <v>0.02</v>
      </c>
      <c r="AD154">
        <v>3.8</v>
      </c>
      <c r="AE154">
        <v>5.0999999999999997E-2</v>
      </c>
      <c r="AF154">
        <v>8.39</v>
      </c>
      <c r="AG154">
        <v>0.03</v>
      </c>
      <c r="AH154">
        <v>0.78</v>
      </c>
      <c r="AI154">
        <v>0.6</v>
      </c>
      <c r="AJ154">
        <v>0.4</v>
      </c>
      <c r="AK154">
        <v>11</v>
      </c>
      <c r="AL154">
        <v>0.01</v>
      </c>
      <c r="AM154">
        <v>0.4</v>
      </c>
      <c r="AN154">
        <v>2.1000000000000001E-2</v>
      </c>
      <c r="AO154">
        <v>0.1</v>
      </c>
      <c r="AP154">
        <v>0.4</v>
      </c>
      <c r="AQ154">
        <v>20</v>
      </c>
      <c r="AR154">
        <v>0.05</v>
      </c>
      <c r="AS154">
        <v>16.399999999999999</v>
      </c>
    </row>
    <row r="155" spans="1:45">
      <c r="A155" t="s">
        <v>434</v>
      </c>
      <c r="B155" s="8">
        <v>41073</v>
      </c>
      <c r="C155" t="s">
        <v>105</v>
      </c>
      <c r="D155">
        <v>6805078</v>
      </c>
      <c r="E155">
        <v>590700</v>
      </c>
      <c r="F155">
        <v>1459</v>
      </c>
      <c r="G155" t="s">
        <v>147</v>
      </c>
      <c r="H155" t="s">
        <v>435</v>
      </c>
      <c r="I155">
        <v>558</v>
      </c>
      <c r="J155">
        <v>0.9</v>
      </c>
      <c r="K155">
        <v>56.3</v>
      </c>
      <c r="L155">
        <v>2.6</v>
      </c>
      <c r="M155">
        <v>0.5</v>
      </c>
      <c r="N155">
        <v>148.9</v>
      </c>
      <c r="O155">
        <v>0.19</v>
      </c>
      <c r="P155">
        <v>0.03</v>
      </c>
      <c r="Q155">
        <v>0.19</v>
      </c>
      <c r="R155">
        <v>3</v>
      </c>
      <c r="S155">
        <v>15.6</v>
      </c>
      <c r="T155">
        <v>17.899999999999999</v>
      </c>
      <c r="U155">
        <v>2.65</v>
      </c>
      <c r="V155">
        <v>2.9</v>
      </c>
      <c r="W155">
        <v>15</v>
      </c>
      <c r="X155">
        <v>0.08</v>
      </c>
      <c r="Y155">
        <v>17.899999999999999</v>
      </c>
      <c r="Z155">
        <v>0.12</v>
      </c>
      <c r="AA155">
        <v>75</v>
      </c>
      <c r="AB155">
        <v>2.14</v>
      </c>
      <c r="AC155">
        <v>2E-3</v>
      </c>
      <c r="AD155">
        <v>18</v>
      </c>
      <c r="AE155">
        <v>7.8E-2</v>
      </c>
      <c r="AF155">
        <v>19.73</v>
      </c>
      <c r="AG155">
        <v>7.0000000000000007E-2</v>
      </c>
      <c r="AH155">
        <v>1.79</v>
      </c>
      <c r="AI155">
        <v>1.3</v>
      </c>
      <c r="AJ155">
        <v>0.9</v>
      </c>
      <c r="AK155">
        <v>47.6</v>
      </c>
      <c r="AL155">
        <v>0.08</v>
      </c>
      <c r="AM155">
        <v>3.9</v>
      </c>
      <c r="AN155">
        <v>1.4E-2</v>
      </c>
      <c r="AO155">
        <v>0.15</v>
      </c>
      <c r="AP155">
        <v>0.8</v>
      </c>
      <c r="AQ155">
        <v>34</v>
      </c>
      <c r="AR155">
        <v>0.2</v>
      </c>
      <c r="AS155">
        <v>72.2</v>
      </c>
    </row>
    <row r="156" spans="1:45">
      <c r="A156" t="s">
        <v>436</v>
      </c>
      <c r="B156" s="8">
        <v>41068</v>
      </c>
      <c r="C156" t="s">
        <v>105</v>
      </c>
      <c r="D156">
        <v>6803396</v>
      </c>
      <c r="E156">
        <v>588403</v>
      </c>
      <c r="F156">
        <v>1084</v>
      </c>
      <c r="G156" t="s">
        <v>147</v>
      </c>
      <c r="H156" t="s">
        <v>438</v>
      </c>
      <c r="I156">
        <v>787</v>
      </c>
      <c r="J156">
        <v>1.33</v>
      </c>
      <c r="K156">
        <v>167.6</v>
      </c>
      <c r="L156">
        <v>6.5</v>
      </c>
      <c r="M156">
        <v>7</v>
      </c>
      <c r="N156">
        <v>304</v>
      </c>
      <c r="O156">
        <v>0.05</v>
      </c>
      <c r="P156">
        <v>0.87</v>
      </c>
      <c r="Q156">
        <v>18.98</v>
      </c>
      <c r="R156">
        <v>133</v>
      </c>
      <c r="S156">
        <v>274.60000000000002</v>
      </c>
      <c r="T156">
        <v>96.2</v>
      </c>
      <c r="U156">
        <v>9.44</v>
      </c>
      <c r="V156">
        <v>3.6</v>
      </c>
      <c r="W156">
        <v>95</v>
      </c>
      <c r="X156">
        <v>0.03</v>
      </c>
      <c r="Y156">
        <v>4.0999999999999996</v>
      </c>
      <c r="Z156">
        <v>3.23</v>
      </c>
      <c r="AA156">
        <v>6475</v>
      </c>
      <c r="AB156">
        <v>29.62</v>
      </c>
      <c r="AC156">
        <v>4.0000000000000001E-3</v>
      </c>
      <c r="AD156">
        <v>1206.2</v>
      </c>
      <c r="AE156">
        <v>8.6999999999999994E-2</v>
      </c>
      <c r="AF156">
        <v>36.49</v>
      </c>
      <c r="AG156">
        <v>0.04</v>
      </c>
      <c r="AH156">
        <v>7</v>
      </c>
      <c r="AI156">
        <v>8.6</v>
      </c>
      <c r="AJ156">
        <v>3.7</v>
      </c>
      <c r="AK156">
        <v>43.8</v>
      </c>
      <c r="AL156">
        <v>0.05</v>
      </c>
      <c r="AM156">
        <v>0.9</v>
      </c>
      <c r="AN156">
        <v>1.7999999999999999E-2</v>
      </c>
      <c r="AO156">
        <v>0.36</v>
      </c>
      <c r="AP156">
        <v>6.8</v>
      </c>
      <c r="AQ156">
        <v>63</v>
      </c>
      <c r="AR156">
        <v>0.1</v>
      </c>
      <c r="AS156">
        <v>8277.4</v>
      </c>
    </row>
    <row r="157" spans="1:45">
      <c r="A157" t="s">
        <v>439</v>
      </c>
      <c r="B157" s="8">
        <v>41068</v>
      </c>
      <c r="C157" t="s">
        <v>105</v>
      </c>
      <c r="D157">
        <v>6803404</v>
      </c>
      <c r="E157">
        <v>588501</v>
      </c>
      <c r="F157">
        <v>1096</v>
      </c>
      <c r="G157" t="s">
        <v>147</v>
      </c>
      <c r="H157" t="s">
        <v>440</v>
      </c>
      <c r="I157">
        <v>422</v>
      </c>
      <c r="J157">
        <v>1.67</v>
      </c>
      <c r="K157">
        <v>85</v>
      </c>
      <c r="L157">
        <v>5.9</v>
      </c>
      <c r="M157">
        <v>7</v>
      </c>
      <c r="N157">
        <v>160.6</v>
      </c>
      <c r="O157">
        <v>0.04</v>
      </c>
      <c r="P157">
        <v>0.4</v>
      </c>
      <c r="Q157">
        <v>2.54</v>
      </c>
      <c r="R157">
        <v>61.2</v>
      </c>
      <c r="S157">
        <v>435</v>
      </c>
      <c r="T157">
        <v>62.44</v>
      </c>
      <c r="U157">
        <v>5.39</v>
      </c>
      <c r="V157">
        <v>4.4000000000000004</v>
      </c>
      <c r="W157">
        <v>48</v>
      </c>
      <c r="X157">
        <v>0.03</v>
      </c>
      <c r="Y157">
        <v>5.3</v>
      </c>
      <c r="Z157">
        <v>3.6</v>
      </c>
      <c r="AA157">
        <v>1759</v>
      </c>
      <c r="AB157">
        <v>9.6999999999999993</v>
      </c>
      <c r="AC157">
        <v>4.0000000000000001E-3</v>
      </c>
      <c r="AD157">
        <v>531.29999999999995</v>
      </c>
      <c r="AE157">
        <v>6.5000000000000002E-2</v>
      </c>
      <c r="AF157">
        <v>26.15</v>
      </c>
      <c r="AG157">
        <v>0.01</v>
      </c>
      <c r="AH157">
        <v>5.13</v>
      </c>
      <c r="AI157">
        <v>9.3000000000000007</v>
      </c>
      <c r="AJ157">
        <v>1.3</v>
      </c>
      <c r="AK157">
        <v>20</v>
      </c>
      <c r="AL157">
        <v>0.05</v>
      </c>
      <c r="AM157">
        <v>1.3</v>
      </c>
      <c r="AN157">
        <v>4.2000000000000003E-2</v>
      </c>
      <c r="AO157">
        <v>0.2</v>
      </c>
      <c r="AP157">
        <v>1.8</v>
      </c>
      <c r="AQ157">
        <v>82</v>
      </c>
      <c r="AR157">
        <v>0.6</v>
      </c>
      <c r="AS157">
        <v>1762.5</v>
      </c>
    </row>
    <row r="158" spans="1:45">
      <c r="A158" t="s">
        <v>441</v>
      </c>
      <c r="B158" s="8">
        <v>41068</v>
      </c>
      <c r="C158" t="s">
        <v>105</v>
      </c>
      <c r="D158">
        <v>6803395</v>
      </c>
      <c r="E158">
        <v>588597</v>
      </c>
      <c r="F158">
        <v>1110</v>
      </c>
      <c r="G158" t="s">
        <v>147</v>
      </c>
      <c r="H158" t="s">
        <v>442</v>
      </c>
      <c r="I158">
        <v>742</v>
      </c>
      <c r="J158">
        <v>1.18</v>
      </c>
      <c r="K158">
        <v>417.2</v>
      </c>
      <c r="L158">
        <v>10.6</v>
      </c>
      <c r="M158">
        <v>6</v>
      </c>
      <c r="N158">
        <v>144.80000000000001</v>
      </c>
      <c r="O158">
        <v>0.17</v>
      </c>
      <c r="P158">
        <v>0.43</v>
      </c>
      <c r="Q158">
        <v>5.55</v>
      </c>
      <c r="R158">
        <v>46</v>
      </c>
      <c r="S158">
        <v>286.60000000000002</v>
      </c>
      <c r="T158">
        <v>65.8</v>
      </c>
      <c r="U158">
        <v>5.49</v>
      </c>
      <c r="V158">
        <v>3.5</v>
      </c>
      <c r="W158">
        <v>79</v>
      </c>
      <c r="X158">
        <v>0.05</v>
      </c>
      <c r="Y158">
        <v>6.3</v>
      </c>
      <c r="Z158">
        <v>2.82</v>
      </c>
      <c r="AA158">
        <v>1351</v>
      </c>
      <c r="AB158">
        <v>7.48</v>
      </c>
      <c r="AC158">
        <v>5.0000000000000001E-3</v>
      </c>
      <c r="AD158">
        <v>429.7</v>
      </c>
      <c r="AE158">
        <v>9.7000000000000003E-2</v>
      </c>
      <c r="AF158">
        <v>40.020000000000003</v>
      </c>
      <c r="AG158">
        <v>0.03</v>
      </c>
      <c r="AH158">
        <v>5.99</v>
      </c>
      <c r="AI158">
        <v>9.3000000000000007</v>
      </c>
      <c r="AJ158">
        <v>2.8</v>
      </c>
      <c r="AK158">
        <v>28.3</v>
      </c>
      <c r="AL158">
        <v>0.3</v>
      </c>
      <c r="AM158">
        <v>1.4</v>
      </c>
      <c r="AN158">
        <v>2.1000000000000001E-2</v>
      </c>
      <c r="AO158">
        <v>0.39</v>
      </c>
      <c r="AP158">
        <v>3.8</v>
      </c>
      <c r="AQ158">
        <v>83</v>
      </c>
      <c r="AR158">
        <v>0.2</v>
      </c>
      <c r="AS158">
        <v>1777.9</v>
      </c>
    </row>
    <row r="159" spans="1:45">
      <c r="A159" t="s">
        <v>443</v>
      </c>
      <c r="B159" s="8">
        <v>41068</v>
      </c>
      <c r="C159" t="s">
        <v>105</v>
      </c>
      <c r="D159">
        <v>6803394</v>
      </c>
      <c r="E159">
        <v>588800</v>
      </c>
      <c r="F159">
        <v>1169</v>
      </c>
      <c r="G159" t="s">
        <v>147</v>
      </c>
      <c r="H159" t="s">
        <v>444</v>
      </c>
      <c r="I159">
        <v>763</v>
      </c>
      <c r="J159">
        <v>1.72</v>
      </c>
      <c r="K159">
        <v>67.900000000000006</v>
      </c>
      <c r="L159">
        <v>3.7</v>
      </c>
      <c r="M159">
        <v>3</v>
      </c>
      <c r="N159">
        <v>306.39999999999998</v>
      </c>
      <c r="O159">
        <v>0.11</v>
      </c>
      <c r="P159">
        <v>0.28999999999999998</v>
      </c>
      <c r="Q159">
        <v>1.62</v>
      </c>
      <c r="R159">
        <v>20.7</v>
      </c>
      <c r="S159">
        <v>193.9</v>
      </c>
      <c r="T159">
        <v>48.14</v>
      </c>
      <c r="U159">
        <v>3.78</v>
      </c>
      <c r="V159">
        <v>5.3</v>
      </c>
      <c r="W159">
        <v>17</v>
      </c>
      <c r="X159">
        <v>0.05</v>
      </c>
      <c r="Y159">
        <v>9</v>
      </c>
      <c r="Z159">
        <v>1.61</v>
      </c>
      <c r="AA159">
        <v>534</v>
      </c>
      <c r="AB159">
        <v>2.39</v>
      </c>
      <c r="AC159">
        <v>5.0000000000000001E-3</v>
      </c>
      <c r="AD159">
        <v>264.3</v>
      </c>
      <c r="AE159">
        <v>5.5E-2</v>
      </c>
      <c r="AF159">
        <v>14.37</v>
      </c>
      <c r="AG159">
        <v>0.01</v>
      </c>
      <c r="AH159">
        <v>2.4500000000000002</v>
      </c>
      <c r="AI159">
        <v>6.9</v>
      </c>
      <c r="AJ159">
        <v>0.6</v>
      </c>
      <c r="AK159">
        <v>16</v>
      </c>
      <c r="AL159">
        <v>0.01</v>
      </c>
      <c r="AM159">
        <v>1.4</v>
      </c>
      <c r="AN159">
        <v>3.1E-2</v>
      </c>
      <c r="AO159">
        <v>0.15</v>
      </c>
      <c r="AP159">
        <v>1.1000000000000001</v>
      </c>
      <c r="AQ159">
        <v>73</v>
      </c>
      <c r="AR159">
        <v>0.2</v>
      </c>
      <c r="AS159">
        <v>473.8</v>
      </c>
    </row>
    <row r="160" spans="1:45">
      <c r="A160" t="s">
        <v>445</v>
      </c>
      <c r="B160" s="8">
        <v>41068</v>
      </c>
      <c r="C160" t="s">
        <v>105</v>
      </c>
      <c r="D160">
        <v>6803400</v>
      </c>
      <c r="E160">
        <v>588899</v>
      </c>
      <c r="G160" t="s">
        <v>147</v>
      </c>
      <c r="H160" t="s">
        <v>446</v>
      </c>
      <c r="I160">
        <v>705</v>
      </c>
      <c r="J160">
        <v>1.57</v>
      </c>
      <c r="K160">
        <v>235.6</v>
      </c>
      <c r="L160">
        <v>7.2</v>
      </c>
      <c r="M160">
        <v>3</v>
      </c>
      <c r="N160">
        <v>215.8</v>
      </c>
      <c r="O160">
        <v>0.09</v>
      </c>
      <c r="P160">
        <v>0.16</v>
      </c>
      <c r="Q160">
        <v>5.08</v>
      </c>
      <c r="R160">
        <v>37.200000000000003</v>
      </c>
      <c r="S160">
        <v>290.3</v>
      </c>
      <c r="T160">
        <v>70.92</v>
      </c>
      <c r="U160">
        <v>5.69</v>
      </c>
      <c r="V160">
        <v>3.6</v>
      </c>
      <c r="W160">
        <v>26</v>
      </c>
      <c r="X160">
        <v>0.05</v>
      </c>
      <c r="Y160">
        <v>8.5</v>
      </c>
      <c r="Z160">
        <v>1.79</v>
      </c>
      <c r="AA160">
        <v>919</v>
      </c>
      <c r="AB160">
        <v>7.06</v>
      </c>
      <c r="AC160">
        <v>2E-3</v>
      </c>
      <c r="AD160">
        <v>331.9</v>
      </c>
      <c r="AE160">
        <v>9.2999999999999999E-2</v>
      </c>
      <c r="AF160">
        <v>34.409999999999997</v>
      </c>
      <c r="AG160">
        <v>0.01</v>
      </c>
      <c r="AH160">
        <v>7.61</v>
      </c>
      <c r="AI160">
        <v>9.6</v>
      </c>
      <c r="AJ160">
        <v>2.7</v>
      </c>
      <c r="AK160">
        <v>17.2</v>
      </c>
      <c r="AL160">
        <v>0.05</v>
      </c>
      <c r="AM160">
        <v>1.8</v>
      </c>
      <c r="AN160">
        <v>2.3E-2</v>
      </c>
      <c r="AO160">
        <v>0.19</v>
      </c>
      <c r="AP160">
        <v>1.7</v>
      </c>
      <c r="AQ160">
        <v>62</v>
      </c>
      <c r="AR160">
        <v>0.2</v>
      </c>
      <c r="AS160">
        <v>875</v>
      </c>
    </row>
    <row r="161" spans="1:45">
      <c r="A161" t="s">
        <v>447</v>
      </c>
      <c r="B161" s="8">
        <v>41068</v>
      </c>
      <c r="C161" t="s">
        <v>105</v>
      </c>
      <c r="D161">
        <v>6803402</v>
      </c>
      <c r="E161">
        <v>588999</v>
      </c>
      <c r="F161">
        <v>1252</v>
      </c>
      <c r="G161" t="s">
        <v>147</v>
      </c>
      <c r="H161" t="s">
        <v>448</v>
      </c>
      <c r="I161">
        <v>1104</v>
      </c>
      <c r="J161">
        <v>0.44</v>
      </c>
      <c r="K161">
        <v>52.5</v>
      </c>
      <c r="L161">
        <v>6.4</v>
      </c>
      <c r="M161">
        <v>2</v>
      </c>
      <c r="N161">
        <v>269</v>
      </c>
      <c r="O161">
        <v>0.13</v>
      </c>
      <c r="P161">
        <v>7.0000000000000007E-2</v>
      </c>
      <c r="Q161">
        <v>2.58</v>
      </c>
      <c r="R161">
        <v>7.9</v>
      </c>
      <c r="S161">
        <v>68.400000000000006</v>
      </c>
      <c r="T161">
        <v>41.94</v>
      </c>
      <c r="U161">
        <v>2.0699999999999998</v>
      </c>
      <c r="V161">
        <v>1</v>
      </c>
      <c r="W161">
        <v>24</v>
      </c>
      <c r="X161">
        <v>7.0000000000000007E-2</v>
      </c>
      <c r="Y161">
        <v>18.2</v>
      </c>
      <c r="Z161">
        <v>0.28000000000000003</v>
      </c>
      <c r="AA161">
        <v>136</v>
      </c>
      <c r="AB161">
        <v>6.87</v>
      </c>
      <c r="AC161">
        <v>2E-3</v>
      </c>
      <c r="AD161">
        <v>76.5</v>
      </c>
      <c r="AE161">
        <v>0.104</v>
      </c>
      <c r="AF161">
        <v>31.33</v>
      </c>
      <c r="AG161">
        <v>0.06</v>
      </c>
      <c r="AH161">
        <v>10.18</v>
      </c>
      <c r="AI161">
        <v>2.4</v>
      </c>
      <c r="AJ161">
        <v>5.6</v>
      </c>
      <c r="AK161">
        <v>59.7</v>
      </c>
      <c r="AL161">
        <v>0.09</v>
      </c>
      <c r="AM161">
        <v>4.3</v>
      </c>
      <c r="AN161">
        <v>7.0000000000000001E-3</v>
      </c>
      <c r="AO161">
        <v>0.36</v>
      </c>
      <c r="AP161">
        <v>1.9</v>
      </c>
      <c r="AQ161">
        <v>34</v>
      </c>
      <c r="AR161">
        <v>0.2</v>
      </c>
      <c r="AS161">
        <v>332.4</v>
      </c>
    </row>
    <row r="162" spans="1:45">
      <c r="A162" t="s">
        <v>449</v>
      </c>
      <c r="B162" s="8">
        <v>41068</v>
      </c>
      <c r="C162" t="s">
        <v>105</v>
      </c>
      <c r="D162">
        <v>6803406</v>
      </c>
      <c r="E162">
        <v>589094</v>
      </c>
      <c r="F162">
        <v>1283</v>
      </c>
      <c r="G162" t="s">
        <v>147</v>
      </c>
      <c r="H162" t="s">
        <v>450</v>
      </c>
      <c r="I162">
        <v>402</v>
      </c>
      <c r="J162">
        <v>0.87</v>
      </c>
      <c r="K162">
        <v>23.7</v>
      </c>
      <c r="L162">
        <v>2.4</v>
      </c>
      <c r="M162">
        <v>1</v>
      </c>
      <c r="N162">
        <v>319.60000000000002</v>
      </c>
      <c r="O162">
        <v>0.12</v>
      </c>
      <c r="P162">
        <v>0.12</v>
      </c>
      <c r="Q162">
        <v>0.97</v>
      </c>
      <c r="R162">
        <v>9.8000000000000007</v>
      </c>
      <c r="S162">
        <v>116.4</v>
      </c>
      <c r="T162">
        <v>20.03</v>
      </c>
      <c r="U162">
        <v>2.1</v>
      </c>
      <c r="V162">
        <v>2.9</v>
      </c>
      <c r="W162">
        <v>8</v>
      </c>
      <c r="X162">
        <v>0.05</v>
      </c>
      <c r="Y162">
        <v>14.5</v>
      </c>
      <c r="Z162">
        <v>0.72</v>
      </c>
      <c r="AA162">
        <v>149</v>
      </c>
      <c r="AB162">
        <v>2.93</v>
      </c>
      <c r="AC162">
        <v>4.0000000000000001E-3</v>
      </c>
      <c r="AD162">
        <v>84.9</v>
      </c>
      <c r="AE162">
        <v>7.3999999999999996E-2</v>
      </c>
      <c r="AF162">
        <v>13.75</v>
      </c>
      <c r="AG162">
        <v>0.01</v>
      </c>
      <c r="AH162">
        <v>4.63</v>
      </c>
      <c r="AI162">
        <v>2.1</v>
      </c>
      <c r="AJ162">
        <v>1.9</v>
      </c>
      <c r="AK162">
        <v>39.4</v>
      </c>
      <c r="AL162">
        <v>0.03</v>
      </c>
      <c r="AM162">
        <v>2.8</v>
      </c>
      <c r="AN162">
        <v>1.9E-2</v>
      </c>
      <c r="AO162">
        <v>0.2</v>
      </c>
      <c r="AP162">
        <v>0.7</v>
      </c>
      <c r="AQ162">
        <v>47</v>
      </c>
      <c r="AR162">
        <v>0.3</v>
      </c>
      <c r="AS162">
        <v>234.7</v>
      </c>
    </row>
    <row r="163" spans="1:45">
      <c r="A163" t="s">
        <v>451</v>
      </c>
      <c r="B163" s="8">
        <v>41068</v>
      </c>
      <c r="C163" t="s">
        <v>105</v>
      </c>
      <c r="D163">
        <v>6803382</v>
      </c>
      <c r="E163">
        <v>589196</v>
      </c>
      <c r="F163">
        <v>1317</v>
      </c>
      <c r="G163" t="s">
        <v>147</v>
      </c>
      <c r="H163" t="s">
        <v>452</v>
      </c>
      <c r="I163">
        <v>334</v>
      </c>
      <c r="J163">
        <v>0.59</v>
      </c>
      <c r="K163">
        <v>27.6</v>
      </c>
      <c r="L163">
        <v>1.4</v>
      </c>
      <c r="M163">
        <v>0.5</v>
      </c>
      <c r="N163">
        <v>206</v>
      </c>
      <c r="O163">
        <v>0.11</v>
      </c>
      <c r="P163">
        <v>0.09</v>
      </c>
      <c r="Q163">
        <v>2.46</v>
      </c>
      <c r="R163">
        <v>6.1</v>
      </c>
      <c r="S163">
        <v>58.3</v>
      </c>
      <c r="T163">
        <v>28.25</v>
      </c>
      <c r="U163">
        <v>1.87</v>
      </c>
      <c r="V163">
        <v>2.1</v>
      </c>
      <c r="W163">
        <v>12</v>
      </c>
      <c r="X163">
        <v>0.05</v>
      </c>
      <c r="Y163">
        <v>17</v>
      </c>
      <c r="Z163">
        <v>0.23</v>
      </c>
      <c r="AA163">
        <v>135</v>
      </c>
      <c r="AB163">
        <v>5.57</v>
      </c>
      <c r="AC163">
        <v>3.0000000000000001E-3</v>
      </c>
      <c r="AD163">
        <v>53.6</v>
      </c>
      <c r="AE163">
        <v>8.1000000000000003E-2</v>
      </c>
      <c r="AF163">
        <v>13.23</v>
      </c>
      <c r="AG163">
        <v>0.01</v>
      </c>
      <c r="AH163">
        <v>4.6900000000000004</v>
      </c>
      <c r="AI163">
        <v>1.7</v>
      </c>
      <c r="AJ163">
        <v>2</v>
      </c>
      <c r="AK163">
        <v>40.200000000000003</v>
      </c>
      <c r="AL163">
        <v>0.05</v>
      </c>
      <c r="AM163">
        <v>2.9</v>
      </c>
      <c r="AN163">
        <v>1.9E-2</v>
      </c>
      <c r="AO163">
        <v>0.15</v>
      </c>
      <c r="AP163">
        <v>1</v>
      </c>
      <c r="AQ163">
        <v>41</v>
      </c>
      <c r="AR163">
        <v>0.2</v>
      </c>
      <c r="AS163">
        <v>218.6</v>
      </c>
    </row>
    <row r="164" spans="1:45">
      <c r="A164" t="s">
        <v>453</v>
      </c>
      <c r="B164" s="8">
        <v>41068</v>
      </c>
      <c r="C164" t="s">
        <v>105</v>
      </c>
      <c r="D164">
        <v>6803354</v>
      </c>
      <c r="E164">
        <v>589297</v>
      </c>
      <c r="F164">
        <v>1343</v>
      </c>
      <c r="G164" t="s">
        <v>147</v>
      </c>
      <c r="H164" t="s">
        <v>454</v>
      </c>
      <c r="I164">
        <v>416</v>
      </c>
      <c r="J164">
        <v>1.2</v>
      </c>
      <c r="K164">
        <v>27.6</v>
      </c>
      <c r="L164">
        <v>3.4</v>
      </c>
      <c r="M164">
        <v>2</v>
      </c>
      <c r="N164">
        <v>373.7</v>
      </c>
      <c r="O164">
        <v>0.14000000000000001</v>
      </c>
      <c r="P164">
        <v>0.13</v>
      </c>
      <c r="Q164">
        <v>2.5499999999999998</v>
      </c>
      <c r="R164">
        <v>11.1</v>
      </c>
      <c r="S164">
        <v>87.6</v>
      </c>
      <c r="T164">
        <v>29.07</v>
      </c>
      <c r="U164">
        <v>2.69</v>
      </c>
      <c r="V164">
        <v>3.8</v>
      </c>
      <c r="W164">
        <v>12</v>
      </c>
      <c r="X164">
        <v>0.06</v>
      </c>
      <c r="Y164">
        <v>15.2</v>
      </c>
      <c r="Z164">
        <v>0.52</v>
      </c>
      <c r="AA164">
        <v>300</v>
      </c>
      <c r="AB164">
        <v>4.24</v>
      </c>
      <c r="AC164">
        <v>3.0000000000000001E-3</v>
      </c>
      <c r="AD164">
        <v>78.3</v>
      </c>
      <c r="AE164">
        <v>0.15</v>
      </c>
      <c r="AF164">
        <v>13.75</v>
      </c>
      <c r="AG164">
        <v>0.01</v>
      </c>
      <c r="AH164">
        <v>5.21</v>
      </c>
      <c r="AI164">
        <v>2.4</v>
      </c>
      <c r="AJ164">
        <v>2.2000000000000002</v>
      </c>
      <c r="AK164">
        <v>48</v>
      </c>
      <c r="AL164">
        <v>7.0000000000000007E-2</v>
      </c>
      <c r="AM164">
        <v>2.2000000000000002</v>
      </c>
      <c r="AN164">
        <v>2.3E-2</v>
      </c>
      <c r="AO164">
        <v>0.22</v>
      </c>
      <c r="AP164">
        <v>1.5</v>
      </c>
      <c r="AQ164">
        <v>65</v>
      </c>
      <c r="AR164">
        <v>0.2</v>
      </c>
      <c r="AS164">
        <v>385.5</v>
      </c>
    </row>
    <row r="165" spans="1:45">
      <c r="A165" t="s">
        <v>455</v>
      </c>
      <c r="B165" s="8">
        <v>41068</v>
      </c>
      <c r="C165" t="s">
        <v>105</v>
      </c>
      <c r="D165">
        <v>6803325</v>
      </c>
      <c r="E165">
        <v>589401</v>
      </c>
      <c r="F165">
        <v>1379</v>
      </c>
      <c r="G165" t="s">
        <v>147</v>
      </c>
      <c r="H165" t="s">
        <v>456</v>
      </c>
      <c r="I165">
        <v>156</v>
      </c>
      <c r="J165">
        <v>1.27</v>
      </c>
      <c r="K165">
        <v>22.8</v>
      </c>
      <c r="L165">
        <v>12</v>
      </c>
      <c r="M165">
        <v>5</v>
      </c>
      <c r="N165">
        <v>192.9</v>
      </c>
      <c r="O165">
        <v>0.09</v>
      </c>
      <c r="P165">
        <v>0.19</v>
      </c>
      <c r="Q165">
        <v>1.92</v>
      </c>
      <c r="R165">
        <v>30.1</v>
      </c>
      <c r="S165">
        <v>331.6</v>
      </c>
      <c r="T165">
        <v>26.63</v>
      </c>
      <c r="U165">
        <v>3.59</v>
      </c>
      <c r="V165">
        <v>3.6</v>
      </c>
      <c r="W165">
        <v>13</v>
      </c>
      <c r="X165">
        <v>0.04</v>
      </c>
      <c r="Y165">
        <v>8.1999999999999993</v>
      </c>
      <c r="Z165">
        <v>2.82</v>
      </c>
      <c r="AA165">
        <v>549</v>
      </c>
      <c r="AB165">
        <v>1.22</v>
      </c>
      <c r="AC165">
        <v>4.0000000000000001E-3</v>
      </c>
      <c r="AD165">
        <v>276.89999999999998</v>
      </c>
      <c r="AE165">
        <v>6.3E-2</v>
      </c>
      <c r="AF165">
        <v>8.8699999999999992</v>
      </c>
      <c r="AG165">
        <v>0.01</v>
      </c>
      <c r="AH165">
        <v>1.35</v>
      </c>
      <c r="AI165">
        <v>4.8</v>
      </c>
      <c r="AJ165">
        <v>0.7</v>
      </c>
      <c r="AK165">
        <v>12.7</v>
      </c>
      <c r="AL165">
        <v>0.03</v>
      </c>
      <c r="AM165">
        <v>2.1</v>
      </c>
      <c r="AN165">
        <v>3.6999999999999998E-2</v>
      </c>
      <c r="AO165">
        <v>7.0000000000000007E-2</v>
      </c>
      <c r="AP165">
        <v>0.4</v>
      </c>
      <c r="AQ165">
        <v>48</v>
      </c>
      <c r="AR165">
        <v>0.2</v>
      </c>
      <c r="AS165">
        <v>139.80000000000001</v>
      </c>
    </row>
    <row r="166" spans="1:45">
      <c r="A166" t="s">
        <v>457</v>
      </c>
      <c r="B166" s="8">
        <v>41068</v>
      </c>
      <c r="C166" t="s">
        <v>105</v>
      </c>
      <c r="D166">
        <v>6803291</v>
      </c>
      <c r="E166">
        <v>589504</v>
      </c>
      <c r="F166">
        <v>1400</v>
      </c>
      <c r="G166" t="s">
        <v>147</v>
      </c>
      <c r="H166" t="s">
        <v>458</v>
      </c>
      <c r="I166">
        <v>249</v>
      </c>
      <c r="J166">
        <v>1.79</v>
      </c>
      <c r="K166">
        <v>43.8</v>
      </c>
      <c r="L166">
        <v>7.8</v>
      </c>
      <c r="M166">
        <v>8</v>
      </c>
      <c r="N166">
        <v>260</v>
      </c>
      <c r="O166">
        <v>0.08</v>
      </c>
      <c r="P166">
        <v>0.25</v>
      </c>
      <c r="Q166">
        <v>2.52</v>
      </c>
      <c r="R166">
        <v>34.299999999999997</v>
      </c>
      <c r="S166">
        <v>337</v>
      </c>
      <c r="T166">
        <v>27.47</v>
      </c>
      <c r="U166">
        <v>4.46</v>
      </c>
      <c r="V166">
        <v>5.3</v>
      </c>
      <c r="W166">
        <v>21</v>
      </c>
      <c r="X166">
        <v>0.05</v>
      </c>
      <c r="Y166">
        <v>8</v>
      </c>
      <c r="Z166">
        <v>3.17</v>
      </c>
      <c r="AA166">
        <v>584</v>
      </c>
      <c r="AB166">
        <v>1.52</v>
      </c>
      <c r="AC166">
        <v>4.0000000000000001E-3</v>
      </c>
      <c r="AD166">
        <v>318.39999999999998</v>
      </c>
      <c r="AE166">
        <v>0.106</v>
      </c>
      <c r="AF166">
        <v>6.79</v>
      </c>
      <c r="AG166">
        <v>0.01</v>
      </c>
      <c r="AH166">
        <v>2.0299999999999998</v>
      </c>
      <c r="AI166">
        <v>5.9</v>
      </c>
      <c r="AJ166">
        <v>0.5</v>
      </c>
      <c r="AK166">
        <v>12.5</v>
      </c>
      <c r="AL166">
        <v>0.03</v>
      </c>
      <c r="AM166">
        <v>1.8</v>
      </c>
      <c r="AN166">
        <v>3.5999999999999997E-2</v>
      </c>
      <c r="AO166">
        <v>0.09</v>
      </c>
      <c r="AP166">
        <v>0.3</v>
      </c>
      <c r="AQ166">
        <v>66</v>
      </c>
      <c r="AR166">
        <v>0.2</v>
      </c>
      <c r="AS166">
        <v>280</v>
      </c>
    </row>
    <row r="167" spans="1:45">
      <c r="A167" t="s">
        <v>459</v>
      </c>
      <c r="B167" s="8">
        <v>41068</v>
      </c>
      <c r="C167" t="s">
        <v>105</v>
      </c>
      <c r="D167">
        <v>6803287</v>
      </c>
      <c r="E167">
        <v>589603</v>
      </c>
      <c r="G167" t="s">
        <v>147</v>
      </c>
      <c r="H167" t="s">
        <v>460</v>
      </c>
      <c r="I167">
        <v>1438</v>
      </c>
      <c r="J167">
        <v>0.39</v>
      </c>
      <c r="K167">
        <v>21.2</v>
      </c>
      <c r="L167">
        <v>4.5999999999999996</v>
      </c>
      <c r="M167">
        <v>1</v>
      </c>
      <c r="N167">
        <v>276.7</v>
      </c>
      <c r="O167">
        <v>0.1</v>
      </c>
      <c r="P167">
        <v>0.08</v>
      </c>
      <c r="Q167">
        <v>1.87</v>
      </c>
      <c r="R167">
        <v>2.5</v>
      </c>
      <c r="S167">
        <v>20.5</v>
      </c>
      <c r="T167">
        <v>25.61</v>
      </c>
      <c r="U167">
        <v>1.21</v>
      </c>
      <c r="V167">
        <v>2</v>
      </c>
      <c r="W167">
        <v>281</v>
      </c>
      <c r="X167">
        <v>7.0000000000000007E-2</v>
      </c>
      <c r="Y167">
        <v>16.600000000000001</v>
      </c>
      <c r="Z167">
        <v>0.06</v>
      </c>
      <c r="AA167">
        <v>231</v>
      </c>
      <c r="AB167">
        <v>9.44</v>
      </c>
      <c r="AC167">
        <v>8.0000000000000002E-3</v>
      </c>
      <c r="AD167">
        <v>22.4</v>
      </c>
      <c r="AE167">
        <v>7.4999999999999997E-2</v>
      </c>
      <c r="AF167">
        <v>17.170000000000002</v>
      </c>
      <c r="AG167">
        <v>0.05</v>
      </c>
      <c r="AH167">
        <v>9</v>
      </c>
      <c r="AI167">
        <v>0.6</v>
      </c>
      <c r="AJ167">
        <v>3.8</v>
      </c>
      <c r="AK167">
        <v>22.8</v>
      </c>
      <c r="AL167">
        <v>0.1</v>
      </c>
      <c r="AM167">
        <v>0.2</v>
      </c>
      <c r="AN167">
        <v>1.0999999999999999E-2</v>
      </c>
      <c r="AO167">
        <v>0.37</v>
      </c>
      <c r="AP167">
        <v>1.6</v>
      </c>
      <c r="AQ167">
        <v>124</v>
      </c>
      <c r="AR167">
        <v>0.4</v>
      </c>
      <c r="AS167">
        <v>153.69999999999999</v>
      </c>
    </row>
    <row r="168" spans="1:45">
      <c r="A168" t="s">
        <v>461</v>
      </c>
      <c r="B168" s="8">
        <v>41068</v>
      </c>
      <c r="C168" t="s">
        <v>105</v>
      </c>
      <c r="D168">
        <v>6803301</v>
      </c>
      <c r="E168">
        <v>589705</v>
      </c>
      <c r="G168" t="s">
        <v>147</v>
      </c>
      <c r="H168" t="s">
        <v>462</v>
      </c>
      <c r="I168">
        <v>1035</v>
      </c>
      <c r="J168">
        <v>0.59</v>
      </c>
      <c r="K168">
        <v>20.7</v>
      </c>
      <c r="L168">
        <v>2.6</v>
      </c>
      <c r="M168">
        <v>1</v>
      </c>
      <c r="N168">
        <v>219.7</v>
      </c>
      <c r="O168">
        <v>0.08</v>
      </c>
      <c r="P168">
        <v>7.0000000000000007E-2</v>
      </c>
      <c r="Q168">
        <v>1.27</v>
      </c>
      <c r="R168">
        <v>5.5</v>
      </c>
      <c r="S168">
        <v>21.1</v>
      </c>
      <c r="T168">
        <v>21.35</v>
      </c>
      <c r="U168">
        <v>1.67</v>
      </c>
      <c r="V168">
        <v>1.7</v>
      </c>
      <c r="W168">
        <v>96</v>
      </c>
      <c r="X168">
        <v>0.05</v>
      </c>
      <c r="Y168">
        <v>20.9</v>
      </c>
      <c r="Z168">
        <v>0.09</v>
      </c>
      <c r="AA168">
        <v>102</v>
      </c>
      <c r="AB168">
        <v>3</v>
      </c>
      <c r="AC168">
        <v>4.0000000000000001E-3</v>
      </c>
      <c r="AD168">
        <v>43.9</v>
      </c>
      <c r="AE168">
        <v>6.3E-2</v>
      </c>
      <c r="AF168">
        <v>11.51</v>
      </c>
      <c r="AG168">
        <v>0.01</v>
      </c>
      <c r="AH168">
        <v>4.9800000000000004</v>
      </c>
      <c r="AI168">
        <v>1.4</v>
      </c>
      <c r="AJ168">
        <v>2.1</v>
      </c>
      <c r="AK168">
        <v>18.8</v>
      </c>
      <c r="AL168">
        <v>0.03</v>
      </c>
      <c r="AM168">
        <v>1.9</v>
      </c>
      <c r="AN168">
        <v>6.0000000000000001E-3</v>
      </c>
      <c r="AO168">
        <v>0.21</v>
      </c>
      <c r="AP168">
        <v>0.7</v>
      </c>
      <c r="AQ168">
        <v>42</v>
      </c>
      <c r="AR168">
        <v>0.3</v>
      </c>
      <c r="AS168">
        <v>237.5</v>
      </c>
    </row>
    <row r="169" spans="1:45">
      <c r="A169" t="s">
        <v>463</v>
      </c>
      <c r="B169" s="8">
        <v>41068</v>
      </c>
      <c r="C169" t="s">
        <v>105</v>
      </c>
      <c r="D169">
        <v>6803307</v>
      </c>
      <c r="E169">
        <v>589805</v>
      </c>
      <c r="G169" t="s">
        <v>147</v>
      </c>
      <c r="H169" t="s">
        <v>464</v>
      </c>
      <c r="I169">
        <v>4246</v>
      </c>
      <c r="J169">
        <v>0.59</v>
      </c>
      <c r="K169">
        <v>155.30000000000001</v>
      </c>
      <c r="L169">
        <v>10.4</v>
      </c>
      <c r="M169">
        <v>2</v>
      </c>
      <c r="N169">
        <v>230.9</v>
      </c>
      <c r="O169">
        <v>0.11</v>
      </c>
      <c r="P169">
        <v>0.28999999999999998</v>
      </c>
      <c r="Q169">
        <v>3.13</v>
      </c>
      <c r="R169">
        <v>4.0999999999999996</v>
      </c>
      <c r="S169">
        <v>29.8</v>
      </c>
      <c r="T169">
        <v>62.61</v>
      </c>
      <c r="U169">
        <v>1.99</v>
      </c>
      <c r="V169">
        <v>1.5</v>
      </c>
      <c r="W169">
        <v>1945</v>
      </c>
      <c r="X169">
        <v>7.0000000000000007E-2</v>
      </c>
      <c r="Y169">
        <v>23.1</v>
      </c>
      <c r="Z169">
        <v>0.06</v>
      </c>
      <c r="AA169">
        <v>55</v>
      </c>
      <c r="AB169">
        <v>31.03</v>
      </c>
      <c r="AC169">
        <v>5.0000000000000001E-4</v>
      </c>
      <c r="AD169">
        <v>98.3</v>
      </c>
      <c r="AE169">
        <v>0.25600000000000001</v>
      </c>
      <c r="AF169">
        <v>21.71</v>
      </c>
      <c r="AG169">
        <v>0.05</v>
      </c>
      <c r="AH169">
        <v>44.56</v>
      </c>
      <c r="AI169">
        <v>1.9</v>
      </c>
      <c r="AJ169">
        <v>10.8</v>
      </c>
      <c r="AK169">
        <v>42.9</v>
      </c>
      <c r="AL169">
        <v>0.23</v>
      </c>
      <c r="AM169">
        <v>2.2999999999999998</v>
      </c>
      <c r="AN169">
        <v>8.0000000000000002E-3</v>
      </c>
      <c r="AO169">
        <v>1.1100000000000001</v>
      </c>
      <c r="AP169">
        <v>3.2</v>
      </c>
      <c r="AQ169">
        <v>286</v>
      </c>
      <c r="AR169">
        <v>1.4</v>
      </c>
      <c r="AS169">
        <v>534.79999999999995</v>
      </c>
    </row>
    <row r="170" spans="1:45">
      <c r="A170" t="s">
        <v>465</v>
      </c>
      <c r="B170" s="8">
        <v>41068</v>
      </c>
      <c r="C170" t="s">
        <v>105</v>
      </c>
      <c r="D170">
        <v>6803346</v>
      </c>
      <c r="E170">
        <v>589904</v>
      </c>
      <c r="F170">
        <v>1470</v>
      </c>
      <c r="G170" t="s">
        <v>147</v>
      </c>
      <c r="H170" t="s">
        <v>466</v>
      </c>
      <c r="I170">
        <v>1509</v>
      </c>
      <c r="J170">
        <v>0.57999999999999996</v>
      </c>
      <c r="K170">
        <v>98.6</v>
      </c>
      <c r="L170">
        <v>8.4</v>
      </c>
      <c r="M170">
        <v>1</v>
      </c>
      <c r="N170">
        <v>458.1</v>
      </c>
      <c r="O170">
        <v>0.2</v>
      </c>
      <c r="P170">
        <v>0.06</v>
      </c>
      <c r="Q170">
        <v>0.94</v>
      </c>
      <c r="R170">
        <v>6.1</v>
      </c>
      <c r="S170">
        <v>22.8</v>
      </c>
      <c r="T170">
        <v>59.67</v>
      </c>
      <c r="U170">
        <v>2.69</v>
      </c>
      <c r="V170">
        <v>2.2999999999999998</v>
      </c>
      <c r="W170">
        <v>32</v>
      </c>
      <c r="X170">
        <v>0.06</v>
      </c>
      <c r="Y170">
        <v>18.600000000000001</v>
      </c>
      <c r="Z170">
        <v>0.11</v>
      </c>
      <c r="AA170">
        <v>170</v>
      </c>
      <c r="AB170">
        <v>6.39</v>
      </c>
      <c r="AC170">
        <v>5.0000000000000001E-3</v>
      </c>
      <c r="AD170">
        <v>39.200000000000003</v>
      </c>
      <c r="AE170">
        <v>0.13900000000000001</v>
      </c>
      <c r="AF170">
        <v>29.45</v>
      </c>
      <c r="AG170">
        <v>0.09</v>
      </c>
      <c r="AH170">
        <v>15.76</v>
      </c>
      <c r="AI170">
        <v>1</v>
      </c>
      <c r="AJ170">
        <v>4</v>
      </c>
      <c r="AK170">
        <v>67</v>
      </c>
      <c r="AL170">
        <v>0.12</v>
      </c>
      <c r="AM170">
        <v>0.4</v>
      </c>
      <c r="AN170">
        <v>8.9999999999999993E-3</v>
      </c>
      <c r="AO170">
        <v>0.26</v>
      </c>
      <c r="AP170">
        <v>1.1000000000000001</v>
      </c>
      <c r="AQ170">
        <v>36</v>
      </c>
      <c r="AR170">
        <v>0.3</v>
      </c>
      <c r="AS170">
        <v>185.1</v>
      </c>
    </row>
    <row r="171" spans="1:45">
      <c r="A171" t="s">
        <v>467</v>
      </c>
      <c r="B171" s="8">
        <v>41068</v>
      </c>
      <c r="C171" t="s">
        <v>105</v>
      </c>
      <c r="D171">
        <v>6803387</v>
      </c>
      <c r="E171">
        <v>589996</v>
      </c>
      <c r="F171">
        <v>1471</v>
      </c>
      <c r="G171" t="s">
        <v>147</v>
      </c>
      <c r="H171" t="s">
        <v>468</v>
      </c>
      <c r="I171">
        <v>1152</v>
      </c>
      <c r="J171">
        <v>1.27</v>
      </c>
      <c r="K171">
        <v>72.3</v>
      </c>
      <c r="L171">
        <v>2.1</v>
      </c>
      <c r="M171">
        <v>1</v>
      </c>
      <c r="N171">
        <v>196.4</v>
      </c>
      <c r="O171">
        <v>0.15</v>
      </c>
      <c r="P171">
        <v>7.0000000000000007E-2</v>
      </c>
      <c r="Q171">
        <v>0.42</v>
      </c>
      <c r="R171">
        <v>10.8</v>
      </c>
      <c r="S171">
        <v>60.9</v>
      </c>
      <c r="T171">
        <v>30.46</v>
      </c>
      <c r="U171">
        <v>3.76</v>
      </c>
      <c r="V171">
        <v>5</v>
      </c>
      <c r="W171">
        <v>35</v>
      </c>
      <c r="X171">
        <v>0.04</v>
      </c>
      <c r="Y171">
        <v>10.3</v>
      </c>
      <c r="Z171">
        <v>0.37</v>
      </c>
      <c r="AA171">
        <v>381</v>
      </c>
      <c r="AB171">
        <v>4.53</v>
      </c>
      <c r="AC171">
        <v>4.0000000000000001E-3</v>
      </c>
      <c r="AD171">
        <v>40.9</v>
      </c>
      <c r="AE171">
        <v>6.8000000000000005E-2</v>
      </c>
      <c r="AF171">
        <v>13.89</v>
      </c>
      <c r="AG171">
        <v>0.04</v>
      </c>
      <c r="AH171">
        <v>4.71</v>
      </c>
      <c r="AI171">
        <v>3.2</v>
      </c>
      <c r="AJ171">
        <v>1.4</v>
      </c>
      <c r="AK171">
        <v>23.3</v>
      </c>
      <c r="AL171">
        <v>0.05</v>
      </c>
      <c r="AM171">
        <v>1.7</v>
      </c>
      <c r="AN171">
        <v>6.6000000000000003E-2</v>
      </c>
      <c r="AO171">
        <v>0.16</v>
      </c>
      <c r="AP171">
        <v>0.5</v>
      </c>
      <c r="AQ171">
        <v>65</v>
      </c>
      <c r="AR171">
        <v>0.4</v>
      </c>
      <c r="AS171">
        <v>83.1</v>
      </c>
    </row>
    <row r="172" spans="1:45">
      <c r="A172" t="s">
        <v>469</v>
      </c>
      <c r="B172" s="8">
        <v>41068</v>
      </c>
      <c r="C172" t="s">
        <v>105</v>
      </c>
      <c r="D172">
        <v>6803493</v>
      </c>
      <c r="E172">
        <v>590012</v>
      </c>
      <c r="F172">
        <v>1465</v>
      </c>
      <c r="G172" t="s">
        <v>147</v>
      </c>
      <c r="H172" t="s">
        <v>470</v>
      </c>
      <c r="I172">
        <v>7572</v>
      </c>
      <c r="J172">
        <v>1.6</v>
      </c>
      <c r="K172">
        <v>48.5</v>
      </c>
      <c r="L172">
        <v>8.6999999999999993</v>
      </c>
      <c r="M172">
        <v>1</v>
      </c>
      <c r="N172">
        <v>1259.8</v>
      </c>
      <c r="O172">
        <v>0.2</v>
      </c>
      <c r="P172">
        <v>0.05</v>
      </c>
      <c r="Q172">
        <v>0.28999999999999998</v>
      </c>
      <c r="R172">
        <v>5.9</v>
      </c>
      <c r="S172">
        <v>45.5</v>
      </c>
      <c r="T172">
        <v>29.01</v>
      </c>
      <c r="U172">
        <v>2.88</v>
      </c>
      <c r="V172">
        <v>3.4</v>
      </c>
      <c r="W172">
        <v>136</v>
      </c>
      <c r="X172">
        <v>0.08</v>
      </c>
      <c r="Y172">
        <v>18.3</v>
      </c>
      <c r="Z172">
        <v>0.26</v>
      </c>
      <c r="AA172">
        <v>169</v>
      </c>
      <c r="AB172">
        <v>5.99</v>
      </c>
      <c r="AC172">
        <v>3.0000000000000001E-3</v>
      </c>
      <c r="AD172">
        <v>29.7</v>
      </c>
      <c r="AE172">
        <v>0.06</v>
      </c>
      <c r="AF172">
        <v>18.97</v>
      </c>
      <c r="AG172">
        <v>0.13</v>
      </c>
      <c r="AH172">
        <v>10.86</v>
      </c>
      <c r="AI172">
        <v>2.8</v>
      </c>
      <c r="AJ172">
        <v>5.6</v>
      </c>
      <c r="AK172">
        <v>42.2</v>
      </c>
      <c r="AL172">
        <v>0.11</v>
      </c>
      <c r="AM172">
        <v>3.4</v>
      </c>
      <c r="AN172">
        <v>3.7999999999999999E-2</v>
      </c>
      <c r="AO172">
        <v>0.2</v>
      </c>
      <c r="AP172">
        <v>0.9</v>
      </c>
      <c r="AQ172">
        <v>61</v>
      </c>
      <c r="AR172">
        <v>0.4</v>
      </c>
      <c r="AS172">
        <v>75.3</v>
      </c>
    </row>
    <row r="173" spans="1:45">
      <c r="A173" t="s">
        <v>471</v>
      </c>
      <c r="B173" s="8">
        <v>41068</v>
      </c>
      <c r="C173" t="s">
        <v>105</v>
      </c>
      <c r="D173">
        <v>6803479</v>
      </c>
      <c r="E173">
        <v>589910</v>
      </c>
      <c r="F173">
        <v>1475</v>
      </c>
      <c r="G173" t="s">
        <v>147</v>
      </c>
      <c r="H173" t="s">
        <v>472</v>
      </c>
      <c r="I173">
        <v>912</v>
      </c>
      <c r="J173">
        <v>0.53</v>
      </c>
      <c r="K173">
        <v>41</v>
      </c>
      <c r="L173">
        <v>2.2000000000000002</v>
      </c>
      <c r="M173">
        <v>1</v>
      </c>
      <c r="N173">
        <v>453</v>
      </c>
      <c r="O173">
        <v>0.17</v>
      </c>
      <c r="P173">
        <v>0.04</v>
      </c>
      <c r="Q173">
        <v>0.21</v>
      </c>
      <c r="R173">
        <v>2.2999999999999998</v>
      </c>
      <c r="S173">
        <v>16.100000000000001</v>
      </c>
      <c r="T173">
        <v>15.38</v>
      </c>
      <c r="U173">
        <v>1.71</v>
      </c>
      <c r="V173">
        <v>3</v>
      </c>
      <c r="W173">
        <v>27</v>
      </c>
      <c r="X173">
        <v>7.0000000000000007E-2</v>
      </c>
      <c r="Y173">
        <v>20.399999999999999</v>
      </c>
      <c r="Z173">
        <v>7.0000000000000007E-2</v>
      </c>
      <c r="AA173">
        <v>197</v>
      </c>
      <c r="AB173">
        <v>7.72</v>
      </c>
      <c r="AC173">
        <v>3.0000000000000001E-3</v>
      </c>
      <c r="AD173">
        <v>10.7</v>
      </c>
      <c r="AE173">
        <v>5.0999999999999997E-2</v>
      </c>
      <c r="AF173">
        <v>15.36</v>
      </c>
      <c r="AG173">
        <v>0.1</v>
      </c>
      <c r="AH173">
        <v>7.55</v>
      </c>
      <c r="AI173">
        <v>1</v>
      </c>
      <c r="AJ173">
        <v>5</v>
      </c>
      <c r="AK173">
        <v>56.6</v>
      </c>
      <c r="AL173">
        <v>0.09</v>
      </c>
      <c r="AM173">
        <v>2</v>
      </c>
      <c r="AN173">
        <v>2.3E-2</v>
      </c>
      <c r="AO173">
        <v>0.24</v>
      </c>
      <c r="AP173">
        <v>0.8</v>
      </c>
      <c r="AQ173">
        <v>66</v>
      </c>
      <c r="AR173">
        <v>0.3</v>
      </c>
      <c r="AS173">
        <v>50.8</v>
      </c>
    </row>
    <row r="174" spans="1:45">
      <c r="A174" t="s">
        <v>473</v>
      </c>
      <c r="B174" s="8">
        <v>41068</v>
      </c>
      <c r="C174" t="s">
        <v>105</v>
      </c>
      <c r="D174">
        <v>6803437</v>
      </c>
      <c r="E174">
        <v>589815</v>
      </c>
      <c r="G174" t="s">
        <v>147</v>
      </c>
      <c r="H174" t="s">
        <v>474</v>
      </c>
      <c r="I174">
        <v>7545</v>
      </c>
      <c r="J174">
        <v>0.67</v>
      </c>
      <c r="K174">
        <v>125.9</v>
      </c>
      <c r="L174">
        <v>12.3</v>
      </c>
      <c r="M174">
        <v>2</v>
      </c>
      <c r="N174">
        <v>703</v>
      </c>
      <c r="O174">
        <v>0.17</v>
      </c>
      <c r="P174">
        <v>0.04</v>
      </c>
      <c r="Q174">
        <v>1.03</v>
      </c>
      <c r="R174">
        <v>1.1000000000000001</v>
      </c>
      <c r="S174">
        <v>27</v>
      </c>
      <c r="T174">
        <v>38.69</v>
      </c>
      <c r="U174">
        <v>1.85</v>
      </c>
      <c r="V174">
        <v>1.7</v>
      </c>
      <c r="W174">
        <v>2376</v>
      </c>
      <c r="X174">
        <v>0.1</v>
      </c>
      <c r="Y174">
        <v>23.8</v>
      </c>
      <c r="Z174">
        <v>0.03</v>
      </c>
      <c r="AA174">
        <v>22</v>
      </c>
      <c r="AB174">
        <v>52.35</v>
      </c>
      <c r="AC174">
        <v>5.0000000000000001E-4</v>
      </c>
      <c r="AD174">
        <v>14.6</v>
      </c>
      <c r="AE174">
        <v>0.36799999999999999</v>
      </c>
      <c r="AF174">
        <v>22.83</v>
      </c>
      <c r="AG174">
        <v>0.14000000000000001</v>
      </c>
      <c r="AH174">
        <v>35.1</v>
      </c>
      <c r="AI174">
        <v>1.9</v>
      </c>
      <c r="AJ174">
        <v>15.6</v>
      </c>
      <c r="AK174">
        <v>70</v>
      </c>
      <c r="AL174">
        <v>0.21</v>
      </c>
      <c r="AM174">
        <v>1.3</v>
      </c>
      <c r="AN174">
        <v>7.0000000000000001E-3</v>
      </c>
      <c r="AO174">
        <v>0.82</v>
      </c>
      <c r="AP174">
        <v>8.6</v>
      </c>
      <c r="AQ174">
        <v>236</v>
      </c>
      <c r="AR174">
        <v>1.9</v>
      </c>
      <c r="AS174">
        <v>90.5</v>
      </c>
    </row>
    <row r="175" spans="1:45">
      <c r="A175" t="s">
        <v>475</v>
      </c>
      <c r="B175" s="8">
        <v>41069</v>
      </c>
      <c r="C175" t="s">
        <v>105</v>
      </c>
      <c r="D175">
        <v>6804203</v>
      </c>
      <c r="E175">
        <v>591392</v>
      </c>
      <c r="F175">
        <v>1163</v>
      </c>
      <c r="G175" t="s">
        <v>147</v>
      </c>
      <c r="H175" t="s">
        <v>476</v>
      </c>
      <c r="I175">
        <v>219</v>
      </c>
      <c r="J175">
        <v>1.18</v>
      </c>
      <c r="K175">
        <v>26.5</v>
      </c>
      <c r="L175">
        <v>2.1</v>
      </c>
      <c r="M175">
        <v>2</v>
      </c>
      <c r="N175">
        <v>238.7</v>
      </c>
      <c r="O175">
        <v>0.12</v>
      </c>
      <c r="P175">
        <v>0.14000000000000001</v>
      </c>
      <c r="Q175">
        <v>0.84</v>
      </c>
      <c r="R175">
        <v>18.100000000000001</v>
      </c>
      <c r="S175">
        <v>94.9</v>
      </c>
      <c r="T175">
        <v>48.68</v>
      </c>
      <c r="U175">
        <v>3.12</v>
      </c>
      <c r="V175">
        <v>3.6</v>
      </c>
      <c r="W175">
        <v>10</v>
      </c>
      <c r="X175">
        <v>7.0000000000000007E-2</v>
      </c>
      <c r="Y175">
        <v>13.1</v>
      </c>
      <c r="Z175">
        <v>0.68</v>
      </c>
      <c r="AA175">
        <v>598</v>
      </c>
      <c r="AB175">
        <v>2.09</v>
      </c>
      <c r="AC175">
        <v>4.0000000000000001E-3</v>
      </c>
      <c r="AD175">
        <v>80.7</v>
      </c>
      <c r="AE175">
        <v>6.5000000000000002E-2</v>
      </c>
      <c r="AF175">
        <v>12.18</v>
      </c>
      <c r="AG175">
        <v>0.01</v>
      </c>
      <c r="AH175">
        <v>1.66</v>
      </c>
      <c r="AI175">
        <v>3.8</v>
      </c>
      <c r="AJ175">
        <v>1</v>
      </c>
      <c r="AK175">
        <v>16.7</v>
      </c>
      <c r="AL175">
        <v>0.06</v>
      </c>
      <c r="AM175">
        <v>3.3</v>
      </c>
      <c r="AN175">
        <v>5.0999999999999997E-2</v>
      </c>
      <c r="AO175">
        <v>0.09</v>
      </c>
      <c r="AP175">
        <v>0.4</v>
      </c>
      <c r="AQ175">
        <v>47</v>
      </c>
      <c r="AR175">
        <v>0.2</v>
      </c>
      <c r="AS175">
        <v>108.4</v>
      </c>
    </row>
    <row r="176" spans="1:45">
      <c r="A176" t="s">
        <v>477</v>
      </c>
      <c r="B176" s="8">
        <v>41069</v>
      </c>
      <c r="C176" t="s">
        <v>105</v>
      </c>
      <c r="D176">
        <v>6804199</v>
      </c>
      <c r="E176">
        <v>591300</v>
      </c>
      <c r="F176">
        <v>1206</v>
      </c>
      <c r="G176" t="s">
        <v>147</v>
      </c>
      <c r="H176" t="s">
        <v>478</v>
      </c>
      <c r="I176">
        <v>755</v>
      </c>
      <c r="J176">
        <v>0.8</v>
      </c>
      <c r="K176">
        <v>100.6</v>
      </c>
      <c r="L176">
        <v>4.3</v>
      </c>
      <c r="M176">
        <v>0.5</v>
      </c>
      <c r="N176">
        <v>478.9</v>
      </c>
      <c r="O176">
        <v>0.14000000000000001</v>
      </c>
      <c r="P176">
        <v>0.16</v>
      </c>
      <c r="Q176">
        <v>2.31</v>
      </c>
      <c r="R176">
        <v>11.2</v>
      </c>
      <c r="S176">
        <v>23.3</v>
      </c>
      <c r="T176">
        <v>27.33</v>
      </c>
      <c r="U176">
        <v>2.39</v>
      </c>
      <c r="V176">
        <v>2.7</v>
      </c>
      <c r="W176">
        <v>37</v>
      </c>
      <c r="X176">
        <v>0.12</v>
      </c>
      <c r="Y176">
        <v>14.6</v>
      </c>
      <c r="Z176">
        <v>0.18</v>
      </c>
      <c r="AA176">
        <v>582</v>
      </c>
      <c r="AB176">
        <v>2.96</v>
      </c>
      <c r="AC176">
        <v>1.0999999999999999E-2</v>
      </c>
      <c r="AD176">
        <v>44.6</v>
      </c>
      <c r="AE176">
        <v>0.114</v>
      </c>
      <c r="AF176">
        <v>22.35</v>
      </c>
      <c r="AG176">
        <v>0.02</v>
      </c>
      <c r="AH176">
        <v>2.2200000000000002</v>
      </c>
      <c r="AI176">
        <v>1.9</v>
      </c>
      <c r="AJ176">
        <v>0.7</v>
      </c>
      <c r="AK176">
        <v>32</v>
      </c>
      <c r="AL176">
        <v>0.01</v>
      </c>
      <c r="AM176">
        <v>3.9</v>
      </c>
      <c r="AN176">
        <v>3.2000000000000001E-2</v>
      </c>
      <c r="AO176">
        <v>0.11</v>
      </c>
      <c r="AP176">
        <v>1.1000000000000001</v>
      </c>
      <c r="AQ176">
        <v>29</v>
      </c>
      <c r="AR176">
        <v>0.1</v>
      </c>
      <c r="AS176">
        <v>257.3</v>
      </c>
    </row>
    <row r="177" spans="1:45">
      <c r="A177" t="s">
        <v>479</v>
      </c>
      <c r="B177" s="8">
        <v>41069</v>
      </c>
      <c r="C177" t="s">
        <v>105</v>
      </c>
      <c r="D177">
        <v>6804204</v>
      </c>
      <c r="E177">
        <v>591202</v>
      </c>
      <c r="F177">
        <v>1235</v>
      </c>
      <c r="G177" t="s">
        <v>147</v>
      </c>
      <c r="H177" t="s">
        <v>480</v>
      </c>
      <c r="I177">
        <v>371</v>
      </c>
      <c r="J177">
        <v>1.23</v>
      </c>
      <c r="K177">
        <v>29.6</v>
      </c>
      <c r="L177">
        <v>1.2</v>
      </c>
      <c r="M177">
        <v>1</v>
      </c>
      <c r="N177">
        <v>1093.5</v>
      </c>
      <c r="O177">
        <v>0.23</v>
      </c>
      <c r="P177">
        <v>0.2</v>
      </c>
      <c r="Q177">
        <v>0.78</v>
      </c>
      <c r="R177">
        <v>12.8</v>
      </c>
      <c r="S177">
        <v>77.599999999999994</v>
      </c>
      <c r="T177">
        <v>26.8</v>
      </c>
      <c r="U177">
        <v>2.63</v>
      </c>
      <c r="V177">
        <v>4.4000000000000004</v>
      </c>
      <c r="W177">
        <v>18</v>
      </c>
      <c r="X177">
        <v>0.09</v>
      </c>
      <c r="Y177">
        <v>16.5</v>
      </c>
      <c r="Z177">
        <v>0.65</v>
      </c>
      <c r="AA177">
        <v>298</v>
      </c>
      <c r="AB177">
        <v>2.86</v>
      </c>
      <c r="AC177">
        <v>7.0000000000000001E-3</v>
      </c>
      <c r="AD177">
        <v>71.599999999999994</v>
      </c>
      <c r="AE177">
        <v>9.2999999999999999E-2</v>
      </c>
      <c r="AF177">
        <v>26.08</v>
      </c>
      <c r="AG177">
        <v>0.02</v>
      </c>
      <c r="AH177">
        <v>2.06</v>
      </c>
      <c r="AI177">
        <v>3</v>
      </c>
      <c r="AJ177">
        <v>0.7</v>
      </c>
      <c r="AK177">
        <v>35.5</v>
      </c>
      <c r="AL177">
        <v>0.02</v>
      </c>
      <c r="AM177">
        <v>5</v>
      </c>
      <c r="AN177">
        <v>4.2999999999999997E-2</v>
      </c>
      <c r="AO177">
        <v>0.15</v>
      </c>
      <c r="AP177">
        <v>0.8</v>
      </c>
      <c r="AQ177">
        <v>45</v>
      </c>
      <c r="AR177">
        <v>0.2</v>
      </c>
      <c r="AS177">
        <v>136.19999999999999</v>
      </c>
    </row>
    <row r="178" spans="1:45">
      <c r="A178" t="s">
        <v>481</v>
      </c>
      <c r="B178" s="8">
        <v>41069</v>
      </c>
      <c r="C178" t="s">
        <v>105</v>
      </c>
      <c r="D178">
        <v>6804201</v>
      </c>
      <c r="E178">
        <v>591104</v>
      </c>
      <c r="F178">
        <v>1268</v>
      </c>
      <c r="G178" t="s">
        <v>147</v>
      </c>
      <c r="H178" t="s">
        <v>482</v>
      </c>
      <c r="I178">
        <v>688</v>
      </c>
      <c r="J178">
        <v>1.07</v>
      </c>
      <c r="K178">
        <v>27.7</v>
      </c>
      <c r="L178">
        <v>4.2</v>
      </c>
      <c r="M178">
        <v>2</v>
      </c>
      <c r="N178">
        <v>863.8</v>
      </c>
      <c r="O178">
        <v>1.69</v>
      </c>
      <c r="P178">
        <v>0.11</v>
      </c>
      <c r="Q178">
        <v>0.77</v>
      </c>
      <c r="R178">
        <v>12.2</v>
      </c>
      <c r="S178">
        <v>116</v>
      </c>
      <c r="T178">
        <v>31.59</v>
      </c>
      <c r="U178">
        <v>2.59</v>
      </c>
      <c r="V178">
        <v>3.3</v>
      </c>
      <c r="W178">
        <v>25</v>
      </c>
      <c r="X178">
        <v>0.1</v>
      </c>
      <c r="Y178">
        <v>17.2</v>
      </c>
      <c r="Z178">
        <v>1.05</v>
      </c>
      <c r="AA178">
        <v>277</v>
      </c>
      <c r="AB178">
        <v>2.97</v>
      </c>
      <c r="AC178">
        <v>6.0000000000000001E-3</v>
      </c>
      <c r="AD178">
        <v>105.5</v>
      </c>
      <c r="AE178">
        <v>7.5999999999999998E-2</v>
      </c>
      <c r="AF178">
        <v>44.85</v>
      </c>
      <c r="AG178">
        <v>0.05</v>
      </c>
      <c r="AH178">
        <v>2.35</v>
      </c>
      <c r="AI178">
        <v>2.6</v>
      </c>
      <c r="AJ178">
        <v>1.2</v>
      </c>
      <c r="AK178">
        <v>29.2</v>
      </c>
      <c r="AL178">
        <v>0.03</v>
      </c>
      <c r="AM178">
        <v>5.6</v>
      </c>
      <c r="AN178">
        <v>2.4E-2</v>
      </c>
      <c r="AO178">
        <v>0.16</v>
      </c>
      <c r="AP178">
        <v>1</v>
      </c>
      <c r="AQ178">
        <v>34</v>
      </c>
      <c r="AR178">
        <v>0.2</v>
      </c>
      <c r="AS178">
        <v>169.6</v>
      </c>
    </row>
    <row r="179" spans="1:45">
      <c r="A179" t="s">
        <v>483</v>
      </c>
      <c r="B179" s="8">
        <v>41069</v>
      </c>
      <c r="C179" t="s">
        <v>105</v>
      </c>
      <c r="D179">
        <v>6804202</v>
      </c>
      <c r="E179">
        <v>591000</v>
      </c>
      <c r="F179">
        <v>1299</v>
      </c>
      <c r="G179" t="s">
        <v>147</v>
      </c>
      <c r="H179" t="s">
        <v>484</v>
      </c>
      <c r="I179">
        <v>367</v>
      </c>
      <c r="J179">
        <v>0.44</v>
      </c>
      <c r="K179">
        <v>31</v>
      </c>
      <c r="L179">
        <v>2.6</v>
      </c>
      <c r="M179">
        <v>0.5</v>
      </c>
      <c r="N179">
        <v>308.7</v>
      </c>
      <c r="O179">
        <v>0.28000000000000003</v>
      </c>
      <c r="P179">
        <v>0.04</v>
      </c>
      <c r="Q179">
        <v>1.28</v>
      </c>
      <c r="R179">
        <v>5.5</v>
      </c>
      <c r="S179">
        <v>11.2</v>
      </c>
      <c r="T179">
        <v>25.13</v>
      </c>
      <c r="U179">
        <v>2.25</v>
      </c>
      <c r="V179">
        <v>1.5</v>
      </c>
      <c r="W179">
        <v>2.5</v>
      </c>
      <c r="X179">
        <v>0.12</v>
      </c>
      <c r="Y179">
        <v>24.6</v>
      </c>
      <c r="Z179">
        <v>0.12</v>
      </c>
      <c r="AA179">
        <v>94</v>
      </c>
      <c r="AB179">
        <v>2.15</v>
      </c>
      <c r="AC179">
        <v>2E-3</v>
      </c>
      <c r="AD179">
        <v>35.1</v>
      </c>
      <c r="AE179">
        <v>6.5000000000000002E-2</v>
      </c>
      <c r="AF179">
        <v>19.649999999999999</v>
      </c>
      <c r="AG179">
        <v>0.03</v>
      </c>
      <c r="AH179">
        <v>1.98</v>
      </c>
      <c r="AI179">
        <v>1</v>
      </c>
      <c r="AJ179">
        <v>0.8</v>
      </c>
      <c r="AK179">
        <v>25.7</v>
      </c>
      <c r="AL179">
        <v>0.04</v>
      </c>
      <c r="AM179">
        <v>5.9</v>
      </c>
      <c r="AN179">
        <v>1.4999999999999999E-2</v>
      </c>
      <c r="AO179">
        <v>0.17</v>
      </c>
      <c r="AP179">
        <v>0.8</v>
      </c>
      <c r="AQ179">
        <v>15</v>
      </c>
      <c r="AR179">
        <v>0.1</v>
      </c>
      <c r="AS179">
        <v>184.2</v>
      </c>
    </row>
    <row r="180" spans="1:45">
      <c r="A180" t="s">
        <v>485</v>
      </c>
      <c r="B180" s="8">
        <v>41069</v>
      </c>
      <c r="C180" t="s">
        <v>105</v>
      </c>
      <c r="D180">
        <v>6804200</v>
      </c>
      <c r="E180">
        <v>590895</v>
      </c>
      <c r="F180">
        <v>1318</v>
      </c>
      <c r="G180" t="s">
        <v>147</v>
      </c>
      <c r="H180" t="s">
        <v>486</v>
      </c>
      <c r="I180">
        <v>670</v>
      </c>
      <c r="J180">
        <v>0.39</v>
      </c>
      <c r="K180">
        <v>41.6</v>
      </c>
      <c r="L180">
        <v>0.6</v>
      </c>
      <c r="M180">
        <v>0.5</v>
      </c>
      <c r="N180">
        <v>245.2</v>
      </c>
      <c r="O180">
        <v>0.2</v>
      </c>
      <c r="P180">
        <v>0.04</v>
      </c>
      <c r="Q180">
        <v>0.41</v>
      </c>
      <c r="R180">
        <v>3.4</v>
      </c>
      <c r="S180">
        <v>19.2</v>
      </c>
      <c r="T180">
        <v>14.44</v>
      </c>
      <c r="U180">
        <v>1.82</v>
      </c>
      <c r="V180">
        <v>2.1</v>
      </c>
      <c r="W180">
        <v>18</v>
      </c>
      <c r="X180">
        <v>0.08</v>
      </c>
      <c r="Y180">
        <v>17.100000000000001</v>
      </c>
      <c r="Z180">
        <v>0.06</v>
      </c>
      <c r="AA180">
        <v>51</v>
      </c>
      <c r="AB180">
        <v>4.63</v>
      </c>
      <c r="AC180">
        <v>3.0000000000000001E-3</v>
      </c>
      <c r="AD180">
        <v>24.8</v>
      </c>
      <c r="AE180">
        <v>7.2999999999999995E-2</v>
      </c>
      <c r="AF180">
        <v>30.52</v>
      </c>
      <c r="AG180">
        <v>0.06</v>
      </c>
      <c r="AH180">
        <v>3.65</v>
      </c>
      <c r="AI180">
        <v>1</v>
      </c>
      <c r="AJ180">
        <v>1.7</v>
      </c>
      <c r="AK180">
        <v>37.700000000000003</v>
      </c>
      <c r="AL180">
        <v>0.03</v>
      </c>
      <c r="AM180">
        <v>4.8</v>
      </c>
      <c r="AN180">
        <v>2.1000000000000001E-2</v>
      </c>
      <c r="AO180">
        <v>0.19</v>
      </c>
      <c r="AP180">
        <v>0.9</v>
      </c>
      <c r="AQ180">
        <v>34</v>
      </c>
      <c r="AR180">
        <v>0.4</v>
      </c>
      <c r="AS180">
        <v>97.5</v>
      </c>
    </row>
    <row r="181" spans="1:45">
      <c r="A181" t="s">
        <v>487</v>
      </c>
      <c r="B181" s="8">
        <v>41069</v>
      </c>
      <c r="C181" t="s">
        <v>105</v>
      </c>
      <c r="D181">
        <v>6804198</v>
      </c>
      <c r="E181">
        <v>590794</v>
      </c>
      <c r="F181">
        <v>1335</v>
      </c>
      <c r="G181" t="s">
        <v>147</v>
      </c>
      <c r="H181" t="s">
        <v>488</v>
      </c>
      <c r="I181">
        <v>1576</v>
      </c>
      <c r="J181">
        <v>0.96</v>
      </c>
      <c r="K181">
        <v>66.3</v>
      </c>
      <c r="L181">
        <v>2.6</v>
      </c>
      <c r="M181">
        <v>1</v>
      </c>
      <c r="N181">
        <v>638.5</v>
      </c>
      <c r="O181">
        <v>0.34</v>
      </c>
      <c r="P181">
        <v>0.09</v>
      </c>
      <c r="Q181">
        <v>1.17</v>
      </c>
      <c r="R181">
        <v>9</v>
      </c>
      <c r="S181">
        <v>65</v>
      </c>
      <c r="T181">
        <v>34.700000000000003</v>
      </c>
      <c r="U181">
        <v>3.01</v>
      </c>
      <c r="V181">
        <v>3.1</v>
      </c>
      <c r="W181">
        <v>24</v>
      </c>
      <c r="X181">
        <v>0.09</v>
      </c>
      <c r="Y181">
        <v>19.100000000000001</v>
      </c>
      <c r="Z181">
        <v>0.42</v>
      </c>
      <c r="AA181">
        <v>205</v>
      </c>
      <c r="AB181">
        <v>4.32</v>
      </c>
      <c r="AC181">
        <v>5.0000000000000001E-3</v>
      </c>
      <c r="AD181">
        <v>63.9</v>
      </c>
      <c r="AE181">
        <v>0.105</v>
      </c>
      <c r="AF181">
        <v>52.78</v>
      </c>
      <c r="AG181">
        <v>7.0000000000000007E-2</v>
      </c>
      <c r="AH181">
        <v>4.37</v>
      </c>
      <c r="AI181">
        <v>2</v>
      </c>
      <c r="AJ181">
        <v>1.8</v>
      </c>
      <c r="AK181">
        <v>61.5</v>
      </c>
      <c r="AL181">
        <v>0.11</v>
      </c>
      <c r="AM181">
        <v>3.2</v>
      </c>
      <c r="AN181">
        <v>0.02</v>
      </c>
      <c r="AO181">
        <v>0.19</v>
      </c>
      <c r="AP181">
        <v>1.3</v>
      </c>
      <c r="AQ181">
        <v>45</v>
      </c>
      <c r="AR181">
        <v>0.4</v>
      </c>
      <c r="AS181">
        <v>126.9</v>
      </c>
    </row>
    <row r="182" spans="1:45">
      <c r="A182" t="s">
        <v>489</v>
      </c>
      <c r="B182" s="8">
        <v>41069</v>
      </c>
      <c r="C182" t="s">
        <v>105</v>
      </c>
      <c r="D182">
        <v>6804204</v>
      </c>
      <c r="E182">
        <v>590698</v>
      </c>
      <c r="F182">
        <v>1356</v>
      </c>
      <c r="G182" t="s">
        <v>147</v>
      </c>
      <c r="H182" t="s">
        <v>490</v>
      </c>
      <c r="I182">
        <v>2023</v>
      </c>
      <c r="J182">
        <v>0.64</v>
      </c>
      <c r="K182">
        <v>57.4</v>
      </c>
      <c r="L182">
        <v>6.4</v>
      </c>
      <c r="M182">
        <v>0.5</v>
      </c>
      <c r="N182">
        <v>340.2</v>
      </c>
      <c r="O182">
        <v>0.68</v>
      </c>
      <c r="P182">
        <v>0.05</v>
      </c>
      <c r="Q182">
        <v>0.83</v>
      </c>
      <c r="R182">
        <v>4</v>
      </c>
      <c r="S182">
        <v>20</v>
      </c>
      <c r="T182">
        <v>29.91</v>
      </c>
      <c r="U182">
        <v>2.67</v>
      </c>
      <c r="V182">
        <v>2.2999999999999998</v>
      </c>
      <c r="W182">
        <v>29</v>
      </c>
      <c r="X182">
        <v>0.11</v>
      </c>
      <c r="Y182">
        <v>20.5</v>
      </c>
      <c r="Z182">
        <v>0.13</v>
      </c>
      <c r="AA182">
        <v>92</v>
      </c>
      <c r="AB182">
        <v>3.22</v>
      </c>
      <c r="AC182">
        <v>4.0000000000000001E-3</v>
      </c>
      <c r="AD182">
        <v>20.3</v>
      </c>
      <c r="AE182">
        <v>0.152</v>
      </c>
      <c r="AF182">
        <v>210.19</v>
      </c>
      <c r="AG182">
        <v>0.13</v>
      </c>
      <c r="AH182">
        <v>4.0599999999999996</v>
      </c>
      <c r="AI182">
        <v>1.4</v>
      </c>
      <c r="AJ182">
        <v>1.8</v>
      </c>
      <c r="AK182">
        <v>43.1</v>
      </c>
      <c r="AL182">
        <v>7.0000000000000007E-2</v>
      </c>
      <c r="AM182">
        <v>4.5999999999999996</v>
      </c>
      <c r="AN182">
        <v>1.7000000000000001E-2</v>
      </c>
      <c r="AO182">
        <v>0.31</v>
      </c>
      <c r="AP182">
        <v>1.1000000000000001</v>
      </c>
      <c r="AQ182">
        <v>25</v>
      </c>
      <c r="AR182">
        <v>0.4</v>
      </c>
      <c r="AS182">
        <v>113.5</v>
      </c>
    </row>
    <row r="183" spans="1:45">
      <c r="A183" t="s">
        <v>491</v>
      </c>
      <c r="B183" s="8">
        <v>41069</v>
      </c>
      <c r="C183" t="s">
        <v>105</v>
      </c>
      <c r="D183">
        <v>6804208</v>
      </c>
      <c r="E183">
        <v>590599</v>
      </c>
      <c r="F183">
        <v>1373</v>
      </c>
      <c r="G183" t="s">
        <v>147</v>
      </c>
      <c r="H183" t="s">
        <v>492</v>
      </c>
      <c r="I183">
        <v>827</v>
      </c>
      <c r="J183">
        <v>1.35</v>
      </c>
      <c r="K183">
        <v>33.5</v>
      </c>
      <c r="L183">
        <v>24.1</v>
      </c>
      <c r="M183">
        <v>2</v>
      </c>
      <c r="N183">
        <v>294.7</v>
      </c>
      <c r="O183">
        <v>0.25</v>
      </c>
      <c r="P183">
        <v>0.21</v>
      </c>
      <c r="Q183">
        <v>1.1000000000000001</v>
      </c>
      <c r="R183">
        <v>15.1</v>
      </c>
      <c r="S183">
        <v>73</v>
      </c>
      <c r="T183">
        <v>39.26</v>
      </c>
      <c r="U183">
        <v>3.35</v>
      </c>
      <c r="V183">
        <v>4</v>
      </c>
      <c r="W183">
        <v>19</v>
      </c>
      <c r="X183">
        <v>0.09</v>
      </c>
      <c r="Y183">
        <v>15.9</v>
      </c>
      <c r="Z183">
        <v>0.74</v>
      </c>
      <c r="AA183">
        <v>505</v>
      </c>
      <c r="AB183">
        <v>2.48</v>
      </c>
      <c r="AC183">
        <v>4.0000000000000001E-3</v>
      </c>
      <c r="AD183">
        <v>65.099999999999994</v>
      </c>
      <c r="AE183">
        <v>0.156</v>
      </c>
      <c r="AF183">
        <v>37</v>
      </c>
      <c r="AG183">
        <v>0.03</v>
      </c>
      <c r="AH183">
        <v>2.85</v>
      </c>
      <c r="AI183">
        <v>4.0999999999999996</v>
      </c>
      <c r="AJ183">
        <v>1.1000000000000001</v>
      </c>
      <c r="AK183">
        <v>34.9</v>
      </c>
      <c r="AL183">
        <v>0.06</v>
      </c>
      <c r="AM183">
        <v>3.6</v>
      </c>
      <c r="AN183">
        <v>4.9000000000000002E-2</v>
      </c>
      <c r="AO183">
        <v>0.14000000000000001</v>
      </c>
      <c r="AP183">
        <v>0.8</v>
      </c>
      <c r="AQ183">
        <v>52</v>
      </c>
      <c r="AR183">
        <v>0.3</v>
      </c>
      <c r="AS183">
        <v>103.6</v>
      </c>
    </row>
    <row r="184" spans="1:45">
      <c r="A184" t="s">
        <v>493</v>
      </c>
      <c r="B184" s="8">
        <v>41069</v>
      </c>
      <c r="C184" t="s">
        <v>105</v>
      </c>
      <c r="D184">
        <v>6804204</v>
      </c>
      <c r="E184">
        <v>590497</v>
      </c>
      <c r="F184">
        <v>1375</v>
      </c>
      <c r="G184" t="s">
        <v>147</v>
      </c>
      <c r="H184" t="s">
        <v>494</v>
      </c>
      <c r="I184">
        <v>1047</v>
      </c>
      <c r="J184">
        <v>0.78</v>
      </c>
      <c r="K184">
        <v>55.7</v>
      </c>
      <c r="L184">
        <v>3.3</v>
      </c>
      <c r="M184">
        <v>1</v>
      </c>
      <c r="N184">
        <v>261.5</v>
      </c>
      <c r="O184">
        <v>0.25</v>
      </c>
      <c r="P184">
        <v>7.0000000000000007E-2</v>
      </c>
      <c r="Q184">
        <v>1.35</v>
      </c>
      <c r="R184">
        <v>7.3</v>
      </c>
      <c r="S184">
        <v>32.9</v>
      </c>
      <c r="T184">
        <v>30.78</v>
      </c>
      <c r="U184">
        <v>2.79</v>
      </c>
      <c r="V184">
        <v>2.4</v>
      </c>
      <c r="W184">
        <v>29</v>
      </c>
      <c r="X184">
        <v>0.08</v>
      </c>
      <c r="Y184">
        <v>15.2</v>
      </c>
      <c r="Z184">
        <v>0.32</v>
      </c>
      <c r="AA184">
        <v>255</v>
      </c>
      <c r="AB184">
        <v>2.33</v>
      </c>
      <c r="AC184">
        <v>2E-3</v>
      </c>
      <c r="AD184">
        <v>34.6</v>
      </c>
      <c r="AE184">
        <v>9.5000000000000001E-2</v>
      </c>
      <c r="AF184">
        <v>46.57</v>
      </c>
      <c r="AG184">
        <v>0.04</v>
      </c>
      <c r="AH184">
        <v>3.43</v>
      </c>
      <c r="AI184">
        <v>2.2999999999999998</v>
      </c>
      <c r="AJ184">
        <v>1</v>
      </c>
      <c r="AK184">
        <v>39.1</v>
      </c>
      <c r="AL184">
        <v>0.06</v>
      </c>
      <c r="AM184">
        <v>3.5</v>
      </c>
      <c r="AN184">
        <v>2.8000000000000001E-2</v>
      </c>
      <c r="AO184">
        <v>0.14000000000000001</v>
      </c>
      <c r="AP184">
        <v>1</v>
      </c>
      <c r="AQ184">
        <v>30</v>
      </c>
      <c r="AR184">
        <v>0.2</v>
      </c>
      <c r="AS184">
        <v>177.2</v>
      </c>
    </row>
    <row r="185" spans="1:45">
      <c r="A185" t="s">
        <v>495</v>
      </c>
      <c r="B185" s="8">
        <v>41069</v>
      </c>
      <c r="C185" t="s">
        <v>105</v>
      </c>
      <c r="D185">
        <v>6804204</v>
      </c>
      <c r="E185">
        <v>590403</v>
      </c>
      <c r="F185">
        <v>1375</v>
      </c>
      <c r="G185" t="s">
        <v>147</v>
      </c>
      <c r="H185" t="s">
        <v>496</v>
      </c>
      <c r="I185">
        <v>1127</v>
      </c>
      <c r="J185">
        <v>0.75</v>
      </c>
      <c r="K185">
        <v>43</v>
      </c>
      <c r="L185">
        <v>2.2000000000000002</v>
      </c>
      <c r="M185">
        <v>2</v>
      </c>
      <c r="N185">
        <v>233.6</v>
      </c>
      <c r="O185">
        <v>0.25</v>
      </c>
      <c r="P185">
        <v>0.13</v>
      </c>
      <c r="Q185">
        <v>1.39</v>
      </c>
      <c r="R185">
        <v>7.4</v>
      </c>
      <c r="S185">
        <v>34.6</v>
      </c>
      <c r="T185">
        <v>29.24</v>
      </c>
      <c r="U185">
        <v>2.48</v>
      </c>
      <c r="V185">
        <v>2.6</v>
      </c>
      <c r="W185">
        <v>19</v>
      </c>
      <c r="X185">
        <v>7.0000000000000007E-2</v>
      </c>
      <c r="Y185">
        <v>12.9</v>
      </c>
      <c r="Z185">
        <v>0.28999999999999998</v>
      </c>
      <c r="AA185">
        <v>245</v>
      </c>
      <c r="AB185">
        <v>2.37</v>
      </c>
      <c r="AC185">
        <v>3.0000000000000001E-3</v>
      </c>
      <c r="AD185">
        <v>33.299999999999997</v>
      </c>
      <c r="AE185">
        <v>0.13</v>
      </c>
      <c r="AF185">
        <v>31</v>
      </c>
      <c r="AG185">
        <v>0.04</v>
      </c>
      <c r="AH185">
        <v>3.25</v>
      </c>
      <c r="AI185">
        <v>2.2000000000000002</v>
      </c>
      <c r="AJ185">
        <v>1.1000000000000001</v>
      </c>
      <c r="AK185">
        <v>42.8</v>
      </c>
      <c r="AL185">
        <v>0.01</v>
      </c>
      <c r="AM185">
        <v>3.4</v>
      </c>
      <c r="AN185">
        <v>3.1E-2</v>
      </c>
      <c r="AO185">
        <v>0.13</v>
      </c>
      <c r="AP185">
        <v>0.9</v>
      </c>
      <c r="AQ185">
        <v>34</v>
      </c>
      <c r="AR185">
        <v>0.2</v>
      </c>
      <c r="AS185">
        <v>122</v>
      </c>
    </row>
    <row r="186" spans="1:45">
      <c r="A186" t="s">
        <v>497</v>
      </c>
      <c r="B186" s="8">
        <v>41069</v>
      </c>
      <c r="C186" t="s">
        <v>105</v>
      </c>
      <c r="D186">
        <v>6804206</v>
      </c>
      <c r="E186">
        <v>590300</v>
      </c>
      <c r="F186">
        <v>1370</v>
      </c>
      <c r="G186" t="s">
        <v>147</v>
      </c>
      <c r="H186" t="s">
        <v>498</v>
      </c>
      <c r="I186">
        <v>575</v>
      </c>
      <c r="J186">
        <v>0.65</v>
      </c>
      <c r="K186">
        <v>25.4</v>
      </c>
      <c r="L186">
        <v>1.2</v>
      </c>
      <c r="M186">
        <v>1</v>
      </c>
      <c r="N186">
        <v>277.3</v>
      </c>
      <c r="O186">
        <v>0.27</v>
      </c>
      <c r="P186">
        <v>0.08</v>
      </c>
      <c r="Q186">
        <v>2.81</v>
      </c>
      <c r="R186">
        <v>5.3</v>
      </c>
      <c r="S186">
        <v>24.3</v>
      </c>
      <c r="T186">
        <v>29.36</v>
      </c>
      <c r="U186">
        <v>2.23</v>
      </c>
      <c r="V186">
        <v>2.8</v>
      </c>
      <c r="W186">
        <v>15</v>
      </c>
      <c r="X186">
        <v>0.11</v>
      </c>
      <c r="Y186">
        <v>19.399999999999999</v>
      </c>
      <c r="Z186">
        <v>0.19</v>
      </c>
      <c r="AA186">
        <v>185</v>
      </c>
      <c r="AB186">
        <v>2.33</v>
      </c>
      <c r="AC186">
        <v>3.0000000000000001E-3</v>
      </c>
      <c r="AD186">
        <v>24.9</v>
      </c>
      <c r="AE186">
        <v>8.5000000000000006E-2</v>
      </c>
      <c r="AF186">
        <v>25.41</v>
      </c>
      <c r="AG186">
        <v>0.04</v>
      </c>
      <c r="AH186">
        <v>2.42</v>
      </c>
      <c r="AI186">
        <v>1.4</v>
      </c>
      <c r="AJ186">
        <v>1</v>
      </c>
      <c r="AK186">
        <v>40.700000000000003</v>
      </c>
      <c r="AL186">
        <v>0.01</v>
      </c>
      <c r="AM186">
        <v>2.2000000000000002</v>
      </c>
      <c r="AN186">
        <v>2.5999999999999999E-2</v>
      </c>
      <c r="AO186">
        <v>0.21</v>
      </c>
      <c r="AP186">
        <v>0.9</v>
      </c>
      <c r="AQ186">
        <v>30</v>
      </c>
      <c r="AR186">
        <v>0.2</v>
      </c>
      <c r="AS186">
        <v>176.8</v>
      </c>
    </row>
    <row r="187" spans="1:45">
      <c r="A187" t="s">
        <v>499</v>
      </c>
      <c r="B187" s="8">
        <v>41069</v>
      </c>
      <c r="C187" t="s">
        <v>105</v>
      </c>
      <c r="D187">
        <v>6804199</v>
      </c>
      <c r="E187">
        <v>590201</v>
      </c>
      <c r="F187">
        <v>1371</v>
      </c>
      <c r="G187" t="s">
        <v>147</v>
      </c>
      <c r="H187" t="s">
        <v>500</v>
      </c>
      <c r="I187">
        <v>547</v>
      </c>
      <c r="J187">
        <v>0.5</v>
      </c>
      <c r="K187">
        <v>32.700000000000003</v>
      </c>
      <c r="L187">
        <v>1.3</v>
      </c>
      <c r="M187">
        <v>1</v>
      </c>
      <c r="N187">
        <v>214.7</v>
      </c>
      <c r="O187">
        <v>0.27</v>
      </c>
      <c r="P187">
        <v>0.02</v>
      </c>
      <c r="Q187">
        <v>0.39</v>
      </c>
      <c r="R187">
        <v>2.1</v>
      </c>
      <c r="S187">
        <v>11.2</v>
      </c>
      <c r="T187">
        <v>21.36</v>
      </c>
      <c r="U187">
        <v>1.48</v>
      </c>
      <c r="V187">
        <v>2.4</v>
      </c>
      <c r="W187">
        <v>11</v>
      </c>
      <c r="X187">
        <v>0.06</v>
      </c>
      <c r="Y187">
        <v>16.3</v>
      </c>
      <c r="Z187">
        <v>0.04</v>
      </c>
      <c r="AA187">
        <v>46</v>
      </c>
      <c r="AB187">
        <v>4.0999999999999996</v>
      </c>
      <c r="AC187">
        <v>1E-3</v>
      </c>
      <c r="AD187">
        <v>12.7</v>
      </c>
      <c r="AE187">
        <v>8.3000000000000004E-2</v>
      </c>
      <c r="AF187">
        <v>31.02</v>
      </c>
      <c r="AG187">
        <v>0.05</v>
      </c>
      <c r="AH187">
        <v>2.46</v>
      </c>
      <c r="AI187">
        <v>1.2</v>
      </c>
      <c r="AJ187">
        <v>1.2</v>
      </c>
      <c r="AK187">
        <v>48.6</v>
      </c>
      <c r="AL187">
        <v>0.08</v>
      </c>
      <c r="AM187">
        <v>4.3</v>
      </c>
      <c r="AN187">
        <v>2.3E-2</v>
      </c>
      <c r="AO187">
        <v>0.21</v>
      </c>
      <c r="AP187">
        <v>0.9</v>
      </c>
      <c r="AQ187">
        <v>33</v>
      </c>
      <c r="AR187">
        <v>0.3</v>
      </c>
      <c r="AS187">
        <v>79.099999999999994</v>
      </c>
    </row>
    <row r="188" spans="1:45">
      <c r="A188" t="s">
        <v>501</v>
      </c>
      <c r="B188" s="8">
        <v>41069</v>
      </c>
      <c r="C188" t="s">
        <v>105</v>
      </c>
      <c r="D188">
        <v>6804201</v>
      </c>
      <c r="E188">
        <v>590107</v>
      </c>
      <c r="G188" t="s">
        <v>147</v>
      </c>
      <c r="H188" t="s">
        <v>502</v>
      </c>
      <c r="I188">
        <v>652</v>
      </c>
      <c r="J188">
        <v>0.97</v>
      </c>
      <c r="K188">
        <v>37.4</v>
      </c>
      <c r="L188">
        <v>3.2</v>
      </c>
      <c r="M188">
        <v>2</v>
      </c>
      <c r="N188">
        <v>491.7</v>
      </c>
      <c r="O188">
        <v>0.22</v>
      </c>
      <c r="P188">
        <v>7.0000000000000007E-2</v>
      </c>
      <c r="Q188">
        <v>0.61</v>
      </c>
      <c r="R188">
        <v>5.6</v>
      </c>
      <c r="S188">
        <v>24.7</v>
      </c>
      <c r="T188">
        <v>38.85</v>
      </c>
      <c r="U188">
        <v>2.23</v>
      </c>
      <c r="V188">
        <v>3.2</v>
      </c>
      <c r="W188">
        <v>47</v>
      </c>
      <c r="X188">
        <v>7.0000000000000007E-2</v>
      </c>
      <c r="Y188">
        <v>19.3</v>
      </c>
      <c r="Z188">
        <v>0.33</v>
      </c>
      <c r="AA188">
        <v>263</v>
      </c>
      <c r="AB188">
        <v>6.58</v>
      </c>
      <c r="AC188">
        <v>3.0000000000000001E-3</v>
      </c>
      <c r="AD188">
        <v>24</v>
      </c>
      <c r="AE188">
        <v>0.13200000000000001</v>
      </c>
      <c r="AF188">
        <v>28.43</v>
      </c>
      <c r="AG188">
        <v>0.06</v>
      </c>
      <c r="AH188">
        <v>2.8</v>
      </c>
      <c r="AI188">
        <v>1.7</v>
      </c>
      <c r="AJ188">
        <v>2.9</v>
      </c>
      <c r="AK188">
        <v>42.3</v>
      </c>
      <c r="AL188">
        <v>0.06</v>
      </c>
      <c r="AM188">
        <v>0.6</v>
      </c>
      <c r="AN188">
        <v>0.01</v>
      </c>
      <c r="AO188">
        <v>0.23</v>
      </c>
      <c r="AP188">
        <v>2.2999999999999998</v>
      </c>
      <c r="AQ188">
        <v>53</v>
      </c>
      <c r="AR188">
        <v>0.2</v>
      </c>
      <c r="AS188">
        <v>88.3</v>
      </c>
    </row>
    <row r="189" spans="1:45">
      <c r="A189" t="s">
        <v>503</v>
      </c>
      <c r="B189" s="8">
        <v>41069</v>
      </c>
      <c r="C189" t="s">
        <v>105</v>
      </c>
      <c r="D189">
        <v>6804207</v>
      </c>
      <c r="E189">
        <v>589995</v>
      </c>
      <c r="F189">
        <v>1434</v>
      </c>
      <c r="G189" t="s">
        <v>147</v>
      </c>
      <c r="H189" t="s">
        <v>504</v>
      </c>
      <c r="I189">
        <v>4037</v>
      </c>
      <c r="J189">
        <v>0.91</v>
      </c>
      <c r="K189">
        <v>41.6</v>
      </c>
      <c r="L189">
        <v>3.6</v>
      </c>
      <c r="M189">
        <v>2</v>
      </c>
      <c r="N189">
        <v>380.1</v>
      </c>
      <c r="O189">
        <v>0.32</v>
      </c>
      <c r="P189">
        <v>0.06</v>
      </c>
      <c r="Q189">
        <v>0.34</v>
      </c>
      <c r="R189">
        <v>2.8</v>
      </c>
      <c r="S189">
        <v>24</v>
      </c>
      <c r="T189">
        <v>25.82</v>
      </c>
      <c r="U189">
        <v>1.9</v>
      </c>
      <c r="V189">
        <v>2.4</v>
      </c>
      <c r="W189">
        <v>172</v>
      </c>
      <c r="X189">
        <v>7.0000000000000007E-2</v>
      </c>
      <c r="Y189">
        <v>19.7</v>
      </c>
      <c r="Z189">
        <v>0.12</v>
      </c>
      <c r="AA189">
        <v>81</v>
      </c>
      <c r="AB189">
        <v>10.16</v>
      </c>
      <c r="AC189">
        <v>2E-3</v>
      </c>
      <c r="AD189">
        <v>16.600000000000001</v>
      </c>
      <c r="AE189">
        <v>0.19400000000000001</v>
      </c>
      <c r="AF189">
        <v>35.24</v>
      </c>
      <c r="AG189">
        <v>7.0000000000000007E-2</v>
      </c>
      <c r="AH189">
        <v>5.91</v>
      </c>
      <c r="AI189">
        <v>1.9</v>
      </c>
      <c r="AJ189">
        <v>6.3</v>
      </c>
      <c r="AK189">
        <v>51.3</v>
      </c>
      <c r="AL189">
        <v>0.13</v>
      </c>
      <c r="AM189">
        <v>2.1</v>
      </c>
      <c r="AN189">
        <v>1.7000000000000001E-2</v>
      </c>
      <c r="AO189">
        <v>0.28999999999999998</v>
      </c>
      <c r="AP189">
        <v>2.6</v>
      </c>
      <c r="AQ189">
        <v>59</v>
      </c>
      <c r="AR189">
        <v>0.4</v>
      </c>
      <c r="AS189">
        <v>58.6</v>
      </c>
    </row>
    <row r="190" spans="1:45">
      <c r="A190" t="s">
        <v>505</v>
      </c>
      <c r="B190" s="8">
        <v>41069</v>
      </c>
      <c r="C190" t="s">
        <v>105</v>
      </c>
      <c r="D190">
        <v>6804203</v>
      </c>
      <c r="E190">
        <v>589896</v>
      </c>
      <c r="F190">
        <v>1483</v>
      </c>
      <c r="G190" t="s">
        <v>147</v>
      </c>
      <c r="H190" t="s">
        <v>506</v>
      </c>
      <c r="I190">
        <v>2392</v>
      </c>
      <c r="J190">
        <v>0.62</v>
      </c>
      <c r="K190">
        <v>40.6</v>
      </c>
      <c r="L190">
        <v>3.2</v>
      </c>
      <c r="M190">
        <v>2</v>
      </c>
      <c r="N190">
        <v>321.7</v>
      </c>
      <c r="O190">
        <v>0.51</v>
      </c>
      <c r="P190">
        <v>0.06</v>
      </c>
      <c r="Q190">
        <v>0.4</v>
      </c>
      <c r="R190">
        <v>2.4</v>
      </c>
      <c r="S190">
        <v>23.9</v>
      </c>
      <c r="T190">
        <v>22.72</v>
      </c>
      <c r="U190">
        <v>2.02</v>
      </c>
      <c r="V190">
        <v>3.1</v>
      </c>
      <c r="W190">
        <v>136</v>
      </c>
      <c r="X190">
        <v>7.0000000000000007E-2</v>
      </c>
      <c r="Y190">
        <v>16.2</v>
      </c>
      <c r="Z190">
        <v>0.11</v>
      </c>
      <c r="AA190">
        <v>70</v>
      </c>
      <c r="AB190">
        <v>15.57</v>
      </c>
      <c r="AC190">
        <v>1E-3</v>
      </c>
      <c r="AD190">
        <v>16.2</v>
      </c>
      <c r="AE190">
        <v>0.24399999999999999</v>
      </c>
      <c r="AF190">
        <v>52.07</v>
      </c>
      <c r="AG190">
        <v>0.06</v>
      </c>
      <c r="AH190">
        <v>6</v>
      </c>
      <c r="AI190">
        <v>1.8</v>
      </c>
      <c r="AJ190">
        <v>7.7</v>
      </c>
      <c r="AK190">
        <v>48.7</v>
      </c>
      <c r="AL190">
        <v>0.19</v>
      </c>
      <c r="AM190">
        <v>4.3</v>
      </c>
      <c r="AN190">
        <v>2.5999999999999999E-2</v>
      </c>
      <c r="AO190">
        <v>0.36</v>
      </c>
      <c r="AP190">
        <v>2.5</v>
      </c>
      <c r="AQ190">
        <v>88</v>
      </c>
      <c r="AR190">
        <v>0.4</v>
      </c>
      <c r="AS190">
        <v>72.7</v>
      </c>
    </row>
    <row r="191" spans="1:45">
      <c r="A191" t="s">
        <v>507</v>
      </c>
      <c r="B191" s="8">
        <v>41069</v>
      </c>
      <c r="C191" t="s">
        <v>105</v>
      </c>
      <c r="D191">
        <v>6804209</v>
      </c>
      <c r="E191">
        <v>589807</v>
      </c>
      <c r="F191">
        <v>1531</v>
      </c>
      <c r="G191" t="s">
        <v>147</v>
      </c>
      <c r="H191" t="s">
        <v>508</v>
      </c>
      <c r="I191">
        <v>2447</v>
      </c>
      <c r="J191">
        <v>0.51</v>
      </c>
      <c r="K191">
        <v>63.1</v>
      </c>
      <c r="L191">
        <v>3.7</v>
      </c>
      <c r="M191">
        <v>1</v>
      </c>
      <c r="N191">
        <v>233.3</v>
      </c>
      <c r="O191">
        <v>1.74</v>
      </c>
      <c r="P191">
        <v>0.06</v>
      </c>
      <c r="Q191">
        <v>0.6</v>
      </c>
      <c r="R191">
        <v>4.2</v>
      </c>
      <c r="S191">
        <v>13.9</v>
      </c>
      <c r="T191">
        <v>38.450000000000003</v>
      </c>
      <c r="U191">
        <v>1.8</v>
      </c>
      <c r="V191">
        <v>1.5</v>
      </c>
      <c r="W191">
        <v>116</v>
      </c>
      <c r="X191">
        <v>0.08</v>
      </c>
      <c r="Y191">
        <v>21.5</v>
      </c>
      <c r="Z191">
        <v>0.09</v>
      </c>
      <c r="AA191">
        <v>153</v>
      </c>
      <c r="AB191">
        <v>7.63</v>
      </c>
      <c r="AC191">
        <v>2E-3</v>
      </c>
      <c r="AD191">
        <v>24.7</v>
      </c>
      <c r="AE191">
        <v>0.1</v>
      </c>
      <c r="AF191">
        <v>180.5</v>
      </c>
      <c r="AG191">
        <v>7.0000000000000007E-2</v>
      </c>
      <c r="AH191">
        <v>7.12</v>
      </c>
      <c r="AI191">
        <v>1.4</v>
      </c>
      <c r="AJ191">
        <v>3.8</v>
      </c>
      <c r="AK191">
        <v>57.3</v>
      </c>
      <c r="AL191">
        <v>0.08</v>
      </c>
      <c r="AM191">
        <v>2.5</v>
      </c>
      <c r="AN191">
        <v>0.01</v>
      </c>
      <c r="AO191">
        <v>0.31</v>
      </c>
      <c r="AP191">
        <v>2.2000000000000002</v>
      </c>
      <c r="AQ191">
        <v>40</v>
      </c>
      <c r="AR191">
        <v>0.3</v>
      </c>
      <c r="AS191">
        <v>133.4</v>
      </c>
    </row>
    <row r="192" spans="1:45">
      <c r="A192" t="s">
        <v>509</v>
      </c>
      <c r="B192" s="8">
        <v>41069</v>
      </c>
      <c r="C192" t="s">
        <v>105</v>
      </c>
      <c r="D192">
        <v>6804202</v>
      </c>
      <c r="E192">
        <v>589702</v>
      </c>
      <c r="G192" t="s">
        <v>147</v>
      </c>
      <c r="H192" t="s">
        <v>510</v>
      </c>
      <c r="I192">
        <v>219</v>
      </c>
      <c r="J192">
        <v>0.51</v>
      </c>
      <c r="K192">
        <v>55.9</v>
      </c>
      <c r="L192">
        <v>2.2999999999999998</v>
      </c>
      <c r="M192">
        <v>2</v>
      </c>
      <c r="N192">
        <v>160.69999999999999</v>
      </c>
      <c r="O192">
        <v>0.43</v>
      </c>
      <c r="P192">
        <v>0.02</v>
      </c>
      <c r="Q192">
        <v>0.37</v>
      </c>
      <c r="R192">
        <v>9</v>
      </c>
      <c r="S192">
        <v>26.7</v>
      </c>
      <c r="T192">
        <v>61.36</v>
      </c>
      <c r="U192">
        <v>5.86</v>
      </c>
      <c r="V192">
        <v>3.5</v>
      </c>
      <c r="W192">
        <v>24</v>
      </c>
      <c r="X192">
        <v>0.06</v>
      </c>
      <c r="Y192">
        <v>14.4</v>
      </c>
      <c r="Z192">
        <v>0.04</v>
      </c>
      <c r="AA192">
        <v>200</v>
      </c>
      <c r="AB192">
        <v>3.47</v>
      </c>
      <c r="AC192">
        <v>5.0000000000000001E-4</v>
      </c>
      <c r="AD192">
        <v>67.400000000000006</v>
      </c>
      <c r="AE192">
        <v>8.5000000000000006E-2</v>
      </c>
      <c r="AF192">
        <v>40.79</v>
      </c>
      <c r="AG192">
        <v>0.01</v>
      </c>
      <c r="AH192">
        <v>2.1</v>
      </c>
      <c r="AI192">
        <v>4.7</v>
      </c>
      <c r="AJ192">
        <v>0.8</v>
      </c>
      <c r="AK192">
        <v>17.399999999999999</v>
      </c>
      <c r="AL192">
        <v>0.18</v>
      </c>
      <c r="AM192">
        <v>6.2</v>
      </c>
      <c r="AN192">
        <v>1.7000000000000001E-2</v>
      </c>
      <c r="AO192">
        <v>0.15</v>
      </c>
      <c r="AP192">
        <v>0.8</v>
      </c>
      <c r="AQ192">
        <v>65</v>
      </c>
      <c r="AR192">
        <v>0.6</v>
      </c>
      <c r="AS192">
        <v>149.19999999999999</v>
      </c>
    </row>
    <row r="193" spans="1:45">
      <c r="A193" t="s">
        <v>511</v>
      </c>
      <c r="B193" s="8">
        <v>41069</v>
      </c>
      <c r="C193" t="s">
        <v>105</v>
      </c>
      <c r="D193">
        <v>6804189</v>
      </c>
      <c r="E193">
        <v>589624</v>
      </c>
      <c r="F193">
        <v>1575</v>
      </c>
      <c r="G193" t="s">
        <v>147</v>
      </c>
      <c r="H193" t="s">
        <v>512</v>
      </c>
      <c r="I193">
        <v>381</v>
      </c>
      <c r="J193">
        <v>1.57</v>
      </c>
      <c r="K193">
        <v>56.2</v>
      </c>
      <c r="L193">
        <v>6.9</v>
      </c>
      <c r="M193">
        <v>0.5</v>
      </c>
      <c r="N193">
        <v>248.3</v>
      </c>
      <c r="O193">
        <v>0.12</v>
      </c>
      <c r="P193">
        <v>0.99</v>
      </c>
      <c r="Q193">
        <v>0.27</v>
      </c>
      <c r="R193">
        <v>33.299999999999997</v>
      </c>
      <c r="S193">
        <v>34.4</v>
      </c>
      <c r="T193">
        <v>75.64</v>
      </c>
      <c r="U193">
        <v>6.53</v>
      </c>
      <c r="V193">
        <v>6.3</v>
      </c>
      <c r="W193">
        <v>182</v>
      </c>
      <c r="X193">
        <v>0.04</v>
      </c>
      <c r="Y193">
        <v>12.1</v>
      </c>
      <c r="Z193">
        <v>0.71</v>
      </c>
      <c r="AA193">
        <v>818</v>
      </c>
      <c r="AB193">
        <v>1.1599999999999999</v>
      </c>
      <c r="AC193">
        <v>5.0000000000000001E-4</v>
      </c>
      <c r="AD193">
        <v>51.4</v>
      </c>
      <c r="AE193">
        <v>0.14099999999999999</v>
      </c>
      <c r="AF193">
        <v>7.81</v>
      </c>
      <c r="AG193">
        <v>0.04</v>
      </c>
      <c r="AH193">
        <v>1.1299999999999999</v>
      </c>
      <c r="AI193">
        <v>27.6</v>
      </c>
      <c r="AJ193">
        <v>0.9</v>
      </c>
      <c r="AK193">
        <v>38.200000000000003</v>
      </c>
      <c r="AL193">
        <v>0.01</v>
      </c>
      <c r="AM193">
        <v>1.7</v>
      </c>
      <c r="AN193">
        <v>4.0000000000000001E-3</v>
      </c>
      <c r="AO193">
        <v>0.11</v>
      </c>
      <c r="AP193">
        <v>0.8</v>
      </c>
      <c r="AQ193">
        <v>175</v>
      </c>
      <c r="AR193">
        <v>0.7</v>
      </c>
      <c r="AS193">
        <v>109.9</v>
      </c>
    </row>
    <row r="194" spans="1:45">
      <c r="A194" t="s">
        <v>513</v>
      </c>
      <c r="B194" s="8">
        <v>41070</v>
      </c>
      <c r="C194" t="s">
        <v>105</v>
      </c>
      <c r="D194">
        <v>6805582</v>
      </c>
      <c r="E194">
        <v>589800</v>
      </c>
      <c r="F194">
        <v>1656</v>
      </c>
      <c r="G194" t="s">
        <v>147</v>
      </c>
      <c r="H194" t="s">
        <v>514</v>
      </c>
      <c r="I194">
        <v>281</v>
      </c>
      <c r="J194">
        <v>0.82</v>
      </c>
      <c r="K194">
        <v>17.5</v>
      </c>
      <c r="L194">
        <v>2.1</v>
      </c>
      <c r="M194">
        <v>1</v>
      </c>
      <c r="N194">
        <v>126.7</v>
      </c>
      <c r="O194">
        <v>0.32</v>
      </c>
      <c r="P194">
        <v>0.09</v>
      </c>
      <c r="Q194">
        <v>0.57999999999999996</v>
      </c>
      <c r="R194">
        <v>4.2</v>
      </c>
      <c r="S194">
        <v>18.899999999999999</v>
      </c>
      <c r="T194">
        <v>29.81</v>
      </c>
      <c r="U194">
        <v>2.09</v>
      </c>
      <c r="V194">
        <v>3.4</v>
      </c>
      <c r="W194">
        <v>38</v>
      </c>
      <c r="X194">
        <v>0.06</v>
      </c>
      <c r="Y194">
        <v>13.5</v>
      </c>
      <c r="Z194">
        <v>0.17</v>
      </c>
      <c r="AA194">
        <v>101</v>
      </c>
      <c r="AB194">
        <v>2.31</v>
      </c>
      <c r="AC194">
        <v>4.0000000000000001E-3</v>
      </c>
      <c r="AD194">
        <v>25.5</v>
      </c>
      <c r="AE194">
        <v>0.10299999999999999</v>
      </c>
      <c r="AF194">
        <v>18.23</v>
      </c>
      <c r="AG194">
        <v>7.0000000000000007E-2</v>
      </c>
      <c r="AH194">
        <v>1.1000000000000001</v>
      </c>
      <c r="AI194">
        <v>0.5</v>
      </c>
      <c r="AJ194">
        <v>0.6</v>
      </c>
      <c r="AK194">
        <v>22.4</v>
      </c>
      <c r="AL194">
        <v>0.06</v>
      </c>
      <c r="AM194">
        <v>0.1</v>
      </c>
      <c r="AN194">
        <v>6.0000000000000001E-3</v>
      </c>
      <c r="AO194">
        <v>0.14000000000000001</v>
      </c>
      <c r="AP194">
        <v>1.1000000000000001</v>
      </c>
      <c r="AQ194">
        <v>35</v>
      </c>
      <c r="AR194">
        <v>0.1</v>
      </c>
      <c r="AS194">
        <v>120.8</v>
      </c>
    </row>
    <row r="195" spans="1:45">
      <c r="A195" t="s">
        <v>515</v>
      </c>
      <c r="B195" s="8">
        <v>41070</v>
      </c>
      <c r="C195" t="s">
        <v>105</v>
      </c>
      <c r="D195">
        <v>6805599</v>
      </c>
      <c r="E195">
        <v>589896</v>
      </c>
      <c r="G195" t="s">
        <v>147</v>
      </c>
      <c r="H195" t="s">
        <v>516</v>
      </c>
      <c r="I195">
        <v>142</v>
      </c>
      <c r="J195">
        <v>1.39</v>
      </c>
      <c r="K195">
        <v>30.7</v>
      </c>
      <c r="L195">
        <v>2.5</v>
      </c>
      <c r="M195">
        <v>0.5</v>
      </c>
      <c r="N195">
        <v>156.69999999999999</v>
      </c>
      <c r="O195">
        <v>0.32</v>
      </c>
      <c r="P195">
        <v>0.06</v>
      </c>
      <c r="Q195">
        <v>0.4</v>
      </c>
      <c r="R195">
        <v>4.5</v>
      </c>
      <c r="S195">
        <v>21.8</v>
      </c>
      <c r="T195">
        <v>43.51</v>
      </c>
      <c r="U195">
        <v>3.15</v>
      </c>
      <c r="V195">
        <v>3.5</v>
      </c>
      <c r="W195">
        <v>30</v>
      </c>
      <c r="X195">
        <v>0.06</v>
      </c>
      <c r="Y195">
        <v>15.1</v>
      </c>
      <c r="Z195">
        <v>0.53</v>
      </c>
      <c r="AA195">
        <v>127</v>
      </c>
      <c r="AB195">
        <v>5</v>
      </c>
      <c r="AC195">
        <v>1E-3</v>
      </c>
      <c r="AD195">
        <v>19.7</v>
      </c>
      <c r="AE195">
        <v>0.17299999999999999</v>
      </c>
      <c r="AF195">
        <v>17.440000000000001</v>
      </c>
      <c r="AG195">
        <v>0.02</v>
      </c>
      <c r="AH195">
        <v>2.14</v>
      </c>
      <c r="AI195">
        <v>1.4</v>
      </c>
      <c r="AJ195">
        <v>1.1000000000000001</v>
      </c>
      <c r="AK195">
        <v>9.1</v>
      </c>
      <c r="AL195">
        <v>0.1</v>
      </c>
      <c r="AM195">
        <v>2.7</v>
      </c>
      <c r="AN195">
        <v>8.9999999999999993E-3</v>
      </c>
      <c r="AO195">
        <v>0.18</v>
      </c>
      <c r="AP195">
        <v>2.7</v>
      </c>
      <c r="AQ195">
        <v>35</v>
      </c>
      <c r="AR195">
        <v>0.05</v>
      </c>
      <c r="AS195">
        <v>74.599999999999994</v>
      </c>
    </row>
    <row r="196" spans="1:45">
      <c r="A196" t="s">
        <v>517</v>
      </c>
      <c r="B196" s="8">
        <v>41070</v>
      </c>
      <c r="C196" t="s">
        <v>105</v>
      </c>
      <c r="D196">
        <v>6805546</v>
      </c>
      <c r="E196">
        <v>589984</v>
      </c>
      <c r="F196">
        <v>1634</v>
      </c>
      <c r="G196" t="s">
        <v>147</v>
      </c>
      <c r="H196" t="s">
        <v>518</v>
      </c>
      <c r="I196">
        <v>350</v>
      </c>
      <c r="J196">
        <v>1.29</v>
      </c>
      <c r="K196">
        <v>15.1</v>
      </c>
      <c r="L196">
        <v>4.7</v>
      </c>
      <c r="M196">
        <v>2</v>
      </c>
      <c r="N196">
        <v>162.1</v>
      </c>
      <c r="O196">
        <v>0.26</v>
      </c>
      <c r="P196">
        <v>0.11</v>
      </c>
      <c r="Q196">
        <v>0.32</v>
      </c>
      <c r="R196">
        <v>4.9000000000000004</v>
      </c>
      <c r="S196">
        <v>23.1</v>
      </c>
      <c r="T196">
        <v>30.99</v>
      </c>
      <c r="U196">
        <v>2.9</v>
      </c>
      <c r="V196">
        <v>3.2</v>
      </c>
      <c r="W196">
        <v>50</v>
      </c>
      <c r="X196">
        <v>0.06</v>
      </c>
      <c r="Y196">
        <v>17.899999999999999</v>
      </c>
      <c r="Z196">
        <v>0.31</v>
      </c>
      <c r="AA196">
        <v>105</v>
      </c>
      <c r="AB196">
        <v>2.5</v>
      </c>
      <c r="AC196">
        <v>4.0000000000000001E-3</v>
      </c>
      <c r="AD196">
        <v>20.5</v>
      </c>
      <c r="AE196">
        <v>7.4999999999999997E-2</v>
      </c>
      <c r="AF196">
        <v>26.06</v>
      </c>
      <c r="AG196">
        <v>0.04</v>
      </c>
      <c r="AH196">
        <v>1.77</v>
      </c>
      <c r="AI196">
        <v>2</v>
      </c>
      <c r="AJ196">
        <v>1.4</v>
      </c>
      <c r="AK196">
        <v>23.1</v>
      </c>
      <c r="AL196">
        <v>0.09</v>
      </c>
      <c r="AM196">
        <v>5.7</v>
      </c>
      <c r="AN196">
        <v>2.9000000000000001E-2</v>
      </c>
      <c r="AO196">
        <v>0.14000000000000001</v>
      </c>
      <c r="AP196">
        <v>1.3</v>
      </c>
      <c r="AQ196">
        <v>38</v>
      </c>
      <c r="AR196">
        <v>0.2</v>
      </c>
      <c r="AS196">
        <v>84</v>
      </c>
    </row>
    <row r="197" spans="1:45">
      <c r="A197" t="s">
        <v>519</v>
      </c>
      <c r="B197" s="8">
        <v>41070</v>
      </c>
      <c r="C197" t="s">
        <v>105</v>
      </c>
      <c r="D197">
        <v>6805556</v>
      </c>
      <c r="E197">
        <v>590090</v>
      </c>
      <c r="G197" t="s">
        <v>147</v>
      </c>
      <c r="H197" t="s">
        <v>520</v>
      </c>
      <c r="I197">
        <v>269</v>
      </c>
      <c r="J197">
        <v>1.1599999999999999</v>
      </c>
      <c r="K197">
        <v>14.5</v>
      </c>
      <c r="L197">
        <v>3.4</v>
      </c>
      <c r="M197">
        <v>1</v>
      </c>
      <c r="N197">
        <v>211.6</v>
      </c>
      <c r="O197">
        <v>0.26</v>
      </c>
      <c r="P197">
        <v>0.19</v>
      </c>
      <c r="Q197">
        <v>0.48</v>
      </c>
      <c r="R197">
        <v>5.7</v>
      </c>
      <c r="S197">
        <v>23.8</v>
      </c>
      <c r="T197">
        <v>34.08</v>
      </c>
      <c r="U197">
        <v>2.38</v>
      </c>
      <c r="V197">
        <v>3.3</v>
      </c>
      <c r="W197">
        <v>42</v>
      </c>
      <c r="X197">
        <v>0.06</v>
      </c>
      <c r="Y197">
        <v>20.6</v>
      </c>
      <c r="Z197">
        <v>0.41</v>
      </c>
      <c r="AA197">
        <v>148</v>
      </c>
      <c r="AB197">
        <v>1.93</v>
      </c>
      <c r="AC197">
        <v>5.0000000000000001E-3</v>
      </c>
      <c r="AD197">
        <v>22</v>
      </c>
      <c r="AE197">
        <v>0.10199999999999999</v>
      </c>
      <c r="AF197">
        <v>20.48</v>
      </c>
      <c r="AG197">
        <v>0.03</v>
      </c>
      <c r="AH197">
        <v>1.67</v>
      </c>
      <c r="AI197">
        <v>2.6</v>
      </c>
      <c r="AJ197">
        <v>0.6</v>
      </c>
      <c r="AK197">
        <v>27.2</v>
      </c>
      <c r="AL197">
        <v>0.01</v>
      </c>
      <c r="AM197">
        <v>4.0999999999999996</v>
      </c>
      <c r="AN197">
        <v>0.04</v>
      </c>
      <c r="AO197">
        <v>0.13</v>
      </c>
      <c r="AP197">
        <v>1.8</v>
      </c>
      <c r="AQ197">
        <v>39</v>
      </c>
      <c r="AR197">
        <v>0.2</v>
      </c>
      <c r="AS197">
        <v>77.2</v>
      </c>
    </row>
    <row r="198" spans="1:45">
      <c r="A198" t="s">
        <v>521</v>
      </c>
      <c r="B198" s="8">
        <v>41070</v>
      </c>
      <c r="C198" t="s">
        <v>105</v>
      </c>
      <c r="D198">
        <v>6805547</v>
      </c>
      <c r="E198">
        <v>590193</v>
      </c>
      <c r="F198">
        <v>1596</v>
      </c>
      <c r="G198" t="s">
        <v>147</v>
      </c>
      <c r="H198" t="s">
        <v>522</v>
      </c>
      <c r="I198">
        <v>409</v>
      </c>
      <c r="J198">
        <v>1.05</v>
      </c>
      <c r="K198">
        <v>15.4</v>
      </c>
      <c r="L198">
        <v>3.8</v>
      </c>
      <c r="M198">
        <v>0.5</v>
      </c>
      <c r="N198">
        <v>393.9</v>
      </c>
      <c r="O198">
        <v>0.27</v>
      </c>
      <c r="P198">
        <v>0.09</v>
      </c>
      <c r="Q198">
        <v>0.5</v>
      </c>
      <c r="R198">
        <v>4.9000000000000004</v>
      </c>
      <c r="S198">
        <v>17.100000000000001</v>
      </c>
      <c r="T198">
        <v>57.13</v>
      </c>
      <c r="U198">
        <v>2.59</v>
      </c>
      <c r="V198">
        <v>2.6</v>
      </c>
      <c r="W198">
        <v>33</v>
      </c>
      <c r="X198">
        <v>0.06</v>
      </c>
      <c r="Y198">
        <v>18.2</v>
      </c>
      <c r="Z198">
        <v>0.3</v>
      </c>
      <c r="AA198">
        <v>92</v>
      </c>
      <c r="AB198">
        <v>2.78</v>
      </c>
      <c r="AC198">
        <v>4.0000000000000001E-3</v>
      </c>
      <c r="AD198">
        <v>31.8</v>
      </c>
      <c r="AE198">
        <v>0.10100000000000001</v>
      </c>
      <c r="AF198">
        <v>42.22</v>
      </c>
      <c r="AG198">
        <v>0.06</v>
      </c>
      <c r="AH198">
        <v>2.64</v>
      </c>
      <c r="AI198">
        <v>1.7</v>
      </c>
      <c r="AJ198">
        <v>0.8</v>
      </c>
      <c r="AK198">
        <v>52.1</v>
      </c>
      <c r="AL198">
        <v>0.01</v>
      </c>
      <c r="AM198">
        <v>4.5</v>
      </c>
      <c r="AN198">
        <v>1.7000000000000001E-2</v>
      </c>
      <c r="AO198">
        <v>0.15</v>
      </c>
      <c r="AP198">
        <v>2</v>
      </c>
      <c r="AQ198">
        <v>29</v>
      </c>
      <c r="AR198">
        <v>0.1</v>
      </c>
      <c r="AS198">
        <v>156</v>
      </c>
    </row>
    <row r="199" spans="1:45">
      <c r="A199" t="s">
        <v>523</v>
      </c>
      <c r="B199" s="8">
        <v>41070</v>
      </c>
      <c r="C199" t="s">
        <v>105</v>
      </c>
      <c r="D199">
        <v>6805578</v>
      </c>
      <c r="E199">
        <v>590296</v>
      </c>
      <c r="F199">
        <v>1573</v>
      </c>
      <c r="G199" t="s">
        <v>147</v>
      </c>
      <c r="H199" t="s">
        <v>524</v>
      </c>
      <c r="I199">
        <v>356</v>
      </c>
      <c r="J199">
        <v>1.1499999999999999</v>
      </c>
      <c r="K199">
        <v>27.8</v>
      </c>
      <c r="L199">
        <v>2</v>
      </c>
      <c r="M199">
        <v>2</v>
      </c>
      <c r="N199">
        <v>139.6</v>
      </c>
      <c r="O199">
        <v>0.22</v>
      </c>
      <c r="P199">
        <v>0.1</v>
      </c>
      <c r="Q199">
        <v>0.69</v>
      </c>
      <c r="R199">
        <v>6.7</v>
      </c>
      <c r="S199">
        <v>22</v>
      </c>
      <c r="T199">
        <v>38.18</v>
      </c>
      <c r="U199">
        <v>2.75</v>
      </c>
      <c r="V199">
        <v>3.2</v>
      </c>
      <c r="W199">
        <v>29</v>
      </c>
      <c r="X199">
        <v>7.0000000000000007E-2</v>
      </c>
      <c r="Y199">
        <v>16.600000000000001</v>
      </c>
      <c r="Z199">
        <v>0.34</v>
      </c>
      <c r="AA199">
        <v>158</v>
      </c>
      <c r="AB199">
        <v>2</v>
      </c>
      <c r="AC199">
        <v>4.0000000000000001E-3</v>
      </c>
      <c r="AD199">
        <v>29</v>
      </c>
      <c r="AE199">
        <v>7.9000000000000001E-2</v>
      </c>
      <c r="AF199">
        <v>28.93</v>
      </c>
      <c r="AG199">
        <v>0.04</v>
      </c>
      <c r="AH199">
        <v>1.83</v>
      </c>
      <c r="AI199">
        <v>1.9</v>
      </c>
      <c r="AJ199">
        <v>0.9</v>
      </c>
      <c r="AK199">
        <v>29.8</v>
      </c>
      <c r="AL199">
        <v>0.05</v>
      </c>
      <c r="AM199">
        <v>5</v>
      </c>
      <c r="AN199">
        <v>3.5999999999999997E-2</v>
      </c>
      <c r="AO199">
        <v>0.12</v>
      </c>
      <c r="AP199">
        <v>1.9</v>
      </c>
      <c r="AQ199">
        <v>35</v>
      </c>
      <c r="AR199">
        <v>0.2</v>
      </c>
      <c r="AS199">
        <v>113.2</v>
      </c>
    </row>
    <row r="200" spans="1:45">
      <c r="A200" t="s">
        <v>525</v>
      </c>
      <c r="B200" s="8">
        <v>41070</v>
      </c>
      <c r="C200" t="s">
        <v>105</v>
      </c>
      <c r="D200">
        <v>6805601</v>
      </c>
      <c r="E200">
        <v>590397</v>
      </c>
      <c r="F200">
        <v>1528</v>
      </c>
      <c r="G200" t="s">
        <v>147</v>
      </c>
      <c r="H200" t="s">
        <v>526</v>
      </c>
      <c r="I200">
        <v>249</v>
      </c>
      <c r="J200">
        <v>1.0900000000000001</v>
      </c>
      <c r="K200">
        <v>18.899999999999999</v>
      </c>
      <c r="L200">
        <v>4.3</v>
      </c>
      <c r="M200">
        <v>2</v>
      </c>
      <c r="N200">
        <v>120.3</v>
      </c>
      <c r="O200">
        <v>0.23</v>
      </c>
      <c r="P200">
        <v>0.15</v>
      </c>
      <c r="Q200">
        <v>0.78</v>
      </c>
      <c r="R200">
        <v>5.9</v>
      </c>
      <c r="S200">
        <v>31.2</v>
      </c>
      <c r="T200">
        <v>25</v>
      </c>
      <c r="U200">
        <v>2.92</v>
      </c>
      <c r="V200">
        <v>3.8</v>
      </c>
      <c r="W200">
        <v>44</v>
      </c>
      <c r="X200">
        <v>7.0000000000000007E-2</v>
      </c>
      <c r="Y200">
        <v>15.4</v>
      </c>
      <c r="Z200">
        <v>0.33</v>
      </c>
      <c r="AA200">
        <v>191</v>
      </c>
      <c r="AB200">
        <v>1.93</v>
      </c>
      <c r="AC200">
        <v>4.0000000000000001E-3</v>
      </c>
      <c r="AD200">
        <v>24.5</v>
      </c>
      <c r="AE200">
        <v>0.121</v>
      </c>
      <c r="AF200">
        <v>23.43</v>
      </c>
      <c r="AG200">
        <v>0.03</v>
      </c>
      <c r="AH200">
        <v>1.1299999999999999</v>
      </c>
      <c r="AI200">
        <v>2</v>
      </c>
      <c r="AJ200">
        <v>0.7</v>
      </c>
      <c r="AK200">
        <v>22.1</v>
      </c>
      <c r="AL200">
        <v>0.05</v>
      </c>
      <c r="AM200">
        <v>2.7</v>
      </c>
      <c r="AN200">
        <v>4.2999999999999997E-2</v>
      </c>
      <c r="AO200">
        <v>0.1</v>
      </c>
      <c r="AP200">
        <v>1.2</v>
      </c>
      <c r="AQ200">
        <v>46</v>
      </c>
      <c r="AR200">
        <v>0.4</v>
      </c>
      <c r="AS200">
        <v>99.7</v>
      </c>
    </row>
    <row r="201" spans="1:45">
      <c r="A201" t="s">
        <v>527</v>
      </c>
      <c r="B201" s="8">
        <v>41070</v>
      </c>
      <c r="C201" t="s">
        <v>105</v>
      </c>
      <c r="D201">
        <v>6805593</v>
      </c>
      <c r="E201">
        <v>590501</v>
      </c>
      <c r="F201">
        <v>1468</v>
      </c>
      <c r="G201" t="s">
        <v>147</v>
      </c>
      <c r="H201" t="s">
        <v>528</v>
      </c>
      <c r="I201">
        <v>560</v>
      </c>
      <c r="J201">
        <v>1.2</v>
      </c>
      <c r="K201">
        <v>31.7</v>
      </c>
      <c r="L201">
        <v>2.5</v>
      </c>
      <c r="M201">
        <v>2</v>
      </c>
      <c r="N201">
        <v>143.80000000000001</v>
      </c>
      <c r="O201">
        <v>0.32</v>
      </c>
      <c r="P201">
        <v>0.14000000000000001</v>
      </c>
      <c r="Q201">
        <v>0.78</v>
      </c>
      <c r="R201">
        <v>6.4</v>
      </c>
      <c r="S201">
        <v>25.5</v>
      </c>
      <c r="T201">
        <v>33.36</v>
      </c>
      <c r="U201">
        <v>2.67</v>
      </c>
      <c r="V201">
        <v>3.6</v>
      </c>
      <c r="W201">
        <v>29</v>
      </c>
      <c r="X201">
        <v>0.08</v>
      </c>
      <c r="Y201">
        <v>14.7</v>
      </c>
      <c r="Z201">
        <v>0.38</v>
      </c>
      <c r="AA201">
        <v>170</v>
      </c>
      <c r="AB201">
        <v>2.08</v>
      </c>
      <c r="AC201">
        <v>4.0000000000000001E-3</v>
      </c>
      <c r="AD201">
        <v>26.1</v>
      </c>
      <c r="AE201">
        <v>9.7000000000000003E-2</v>
      </c>
      <c r="AF201">
        <v>33.33</v>
      </c>
      <c r="AG201">
        <v>0.04</v>
      </c>
      <c r="AH201">
        <v>1.28</v>
      </c>
      <c r="AI201">
        <v>2</v>
      </c>
      <c r="AJ201">
        <v>0.5</v>
      </c>
      <c r="AK201">
        <v>25.6</v>
      </c>
      <c r="AL201">
        <v>0.04</v>
      </c>
      <c r="AM201">
        <v>2.5</v>
      </c>
      <c r="AN201">
        <v>3.5999999999999997E-2</v>
      </c>
      <c r="AO201">
        <v>0.13</v>
      </c>
      <c r="AP201">
        <v>1.3</v>
      </c>
      <c r="AQ201">
        <v>39</v>
      </c>
      <c r="AR201">
        <v>0.2</v>
      </c>
      <c r="AS201">
        <v>98.8</v>
      </c>
    </row>
    <row r="202" spans="1:45">
      <c r="A202" t="s">
        <v>529</v>
      </c>
      <c r="B202" s="8">
        <v>41070</v>
      </c>
      <c r="C202" t="s">
        <v>105</v>
      </c>
      <c r="D202">
        <v>6805503</v>
      </c>
      <c r="E202">
        <v>590493</v>
      </c>
      <c r="G202" t="s">
        <v>147</v>
      </c>
      <c r="H202" t="s">
        <v>530</v>
      </c>
      <c r="I202">
        <v>443</v>
      </c>
      <c r="J202">
        <v>0.68</v>
      </c>
      <c r="K202">
        <v>40.1</v>
      </c>
      <c r="L202">
        <v>4</v>
      </c>
      <c r="M202">
        <v>1</v>
      </c>
      <c r="N202">
        <v>127.7</v>
      </c>
      <c r="O202">
        <v>0.3</v>
      </c>
      <c r="P202">
        <v>7.0000000000000007E-2</v>
      </c>
      <c r="Q202">
        <v>0.48</v>
      </c>
      <c r="R202">
        <v>4.8</v>
      </c>
      <c r="S202">
        <v>18.5</v>
      </c>
      <c r="T202">
        <v>24.71</v>
      </c>
      <c r="U202">
        <v>2.36</v>
      </c>
      <c r="V202">
        <v>3.7</v>
      </c>
      <c r="W202">
        <v>14</v>
      </c>
      <c r="X202">
        <v>0.09</v>
      </c>
      <c r="Y202">
        <v>18.8</v>
      </c>
      <c r="Z202">
        <v>0.16</v>
      </c>
      <c r="AA202">
        <v>131</v>
      </c>
      <c r="AB202">
        <v>2.6</v>
      </c>
      <c r="AC202">
        <v>4.0000000000000001E-3</v>
      </c>
      <c r="AD202">
        <v>25.7</v>
      </c>
      <c r="AE202">
        <v>7.5999999999999998E-2</v>
      </c>
      <c r="AF202">
        <v>29.95</v>
      </c>
      <c r="AG202">
        <v>0.06</v>
      </c>
      <c r="AH202">
        <v>2.12</v>
      </c>
      <c r="AI202">
        <v>1.1000000000000001</v>
      </c>
      <c r="AJ202">
        <v>0.7</v>
      </c>
      <c r="AK202">
        <v>32.5</v>
      </c>
      <c r="AL202">
        <v>0.05</v>
      </c>
      <c r="AM202">
        <v>0.9</v>
      </c>
      <c r="AN202">
        <v>2.9000000000000001E-2</v>
      </c>
      <c r="AO202">
        <v>0.13</v>
      </c>
      <c r="AP202">
        <v>1.1000000000000001</v>
      </c>
      <c r="AQ202">
        <v>35</v>
      </c>
      <c r="AR202">
        <v>0.2</v>
      </c>
      <c r="AS202">
        <v>127.1</v>
      </c>
    </row>
    <row r="203" spans="1:45">
      <c r="A203" t="s">
        <v>531</v>
      </c>
      <c r="B203" s="8">
        <v>41070</v>
      </c>
      <c r="C203" t="s">
        <v>105</v>
      </c>
      <c r="D203">
        <v>6805401</v>
      </c>
      <c r="E203">
        <v>590497</v>
      </c>
      <c r="F203">
        <v>1457</v>
      </c>
      <c r="G203" t="s">
        <v>147</v>
      </c>
      <c r="H203" t="s">
        <v>532</v>
      </c>
      <c r="I203">
        <v>409</v>
      </c>
      <c r="J203">
        <v>0.74</v>
      </c>
      <c r="K203">
        <v>23.6</v>
      </c>
      <c r="L203">
        <v>2.5</v>
      </c>
      <c r="M203">
        <v>2</v>
      </c>
      <c r="N203">
        <v>178.8</v>
      </c>
      <c r="O203">
        <v>0.55000000000000004</v>
      </c>
      <c r="P203">
        <v>0.13</v>
      </c>
      <c r="Q203">
        <v>0.56999999999999995</v>
      </c>
      <c r="R203">
        <v>4.5999999999999996</v>
      </c>
      <c r="S203">
        <v>20.7</v>
      </c>
      <c r="T203">
        <v>24.5</v>
      </c>
      <c r="U203">
        <v>2.37</v>
      </c>
      <c r="V203">
        <v>3.2</v>
      </c>
      <c r="W203">
        <v>22</v>
      </c>
      <c r="X203">
        <v>0.09</v>
      </c>
      <c r="Y203">
        <v>17.600000000000001</v>
      </c>
      <c r="Z203">
        <v>0.23</v>
      </c>
      <c r="AA203">
        <v>107</v>
      </c>
      <c r="AB203">
        <v>2.2000000000000002</v>
      </c>
      <c r="AC203">
        <v>6.0000000000000001E-3</v>
      </c>
      <c r="AD203">
        <v>20.5</v>
      </c>
      <c r="AE203">
        <v>0.111</v>
      </c>
      <c r="AF203">
        <v>26.98</v>
      </c>
      <c r="AG203">
        <v>0.05</v>
      </c>
      <c r="AH203">
        <v>1.37</v>
      </c>
      <c r="AI203">
        <v>1.3</v>
      </c>
      <c r="AJ203">
        <v>0.6</v>
      </c>
      <c r="AK203">
        <v>30.3</v>
      </c>
      <c r="AL203">
        <v>0.02</v>
      </c>
      <c r="AM203">
        <v>1.5</v>
      </c>
      <c r="AN203">
        <v>3.2000000000000001E-2</v>
      </c>
      <c r="AO203">
        <v>0.12</v>
      </c>
      <c r="AP203">
        <v>1.1000000000000001</v>
      </c>
      <c r="AQ203">
        <v>39</v>
      </c>
      <c r="AR203">
        <v>0.3</v>
      </c>
      <c r="AS203">
        <v>103.5</v>
      </c>
    </row>
    <row r="204" spans="1:45">
      <c r="A204" t="s">
        <v>533</v>
      </c>
      <c r="B204" s="8">
        <v>41070</v>
      </c>
      <c r="C204" t="s">
        <v>105</v>
      </c>
      <c r="D204">
        <v>6805198</v>
      </c>
      <c r="E204">
        <v>590505</v>
      </c>
      <c r="F204">
        <v>1491</v>
      </c>
      <c r="G204" t="s">
        <v>147</v>
      </c>
      <c r="H204" t="s">
        <v>534</v>
      </c>
      <c r="I204">
        <v>788</v>
      </c>
      <c r="J204">
        <v>0.94</v>
      </c>
      <c r="K204">
        <v>30.6</v>
      </c>
      <c r="L204">
        <v>1.8</v>
      </c>
      <c r="M204">
        <v>2</v>
      </c>
      <c r="N204">
        <v>180.4</v>
      </c>
      <c r="O204">
        <v>0.2</v>
      </c>
      <c r="P204">
        <v>0.06</v>
      </c>
      <c r="Q204">
        <v>0.87</v>
      </c>
      <c r="R204">
        <v>5.9</v>
      </c>
      <c r="S204">
        <v>13.6</v>
      </c>
      <c r="T204">
        <v>72.58</v>
      </c>
      <c r="U204">
        <v>2.41</v>
      </c>
      <c r="V204">
        <v>1.8</v>
      </c>
      <c r="W204">
        <v>39</v>
      </c>
      <c r="X204">
        <v>0.14000000000000001</v>
      </c>
      <c r="Y204">
        <v>25.7</v>
      </c>
      <c r="Z204">
        <v>0.08</v>
      </c>
      <c r="AA204">
        <v>95</v>
      </c>
      <c r="AB204">
        <v>2.98</v>
      </c>
      <c r="AC204">
        <v>1E-3</v>
      </c>
      <c r="AD204">
        <v>33.4</v>
      </c>
      <c r="AE204">
        <v>0.121</v>
      </c>
      <c r="AF204">
        <v>30.18</v>
      </c>
      <c r="AG204">
        <v>7.0000000000000007E-2</v>
      </c>
      <c r="AH204">
        <v>1.99</v>
      </c>
      <c r="AI204">
        <v>1.5</v>
      </c>
      <c r="AJ204">
        <v>2.1</v>
      </c>
      <c r="AK204">
        <v>66.900000000000006</v>
      </c>
      <c r="AL204">
        <v>0.02</v>
      </c>
      <c r="AM204">
        <v>5.4</v>
      </c>
      <c r="AN204">
        <v>7.0000000000000001E-3</v>
      </c>
      <c r="AO204">
        <v>0.31</v>
      </c>
      <c r="AP204">
        <v>1.7</v>
      </c>
      <c r="AQ204">
        <v>24</v>
      </c>
      <c r="AR204">
        <v>0.1</v>
      </c>
      <c r="AS204">
        <v>210.5</v>
      </c>
    </row>
    <row r="205" spans="1:45">
      <c r="A205" t="s">
        <v>535</v>
      </c>
      <c r="B205" s="8">
        <v>41070</v>
      </c>
      <c r="C205" t="s">
        <v>105</v>
      </c>
      <c r="D205">
        <v>6805092</v>
      </c>
      <c r="E205">
        <v>590512</v>
      </c>
      <c r="F205">
        <v>1469</v>
      </c>
      <c r="G205" t="s">
        <v>147</v>
      </c>
      <c r="H205" t="s">
        <v>536</v>
      </c>
      <c r="I205">
        <v>742</v>
      </c>
      <c r="J205">
        <v>0.63</v>
      </c>
      <c r="K205">
        <v>46.5</v>
      </c>
      <c r="L205">
        <v>2.9</v>
      </c>
      <c r="M205">
        <v>1</v>
      </c>
      <c r="N205">
        <v>113.9</v>
      </c>
      <c r="O205">
        <v>0.25</v>
      </c>
      <c r="P205">
        <v>7.0000000000000007E-2</v>
      </c>
      <c r="Q205">
        <v>1.04</v>
      </c>
      <c r="R205">
        <v>5.8</v>
      </c>
      <c r="S205">
        <v>13.9</v>
      </c>
      <c r="T205">
        <v>29.19</v>
      </c>
      <c r="U205">
        <v>2.4900000000000002</v>
      </c>
      <c r="V205">
        <v>2.2999999999999998</v>
      </c>
      <c r="W205">
        <v>29</v>
      </c>
      <c r="X205">
        <v>0.12</v>
      </c>
      <c r="Y205">
        <v>27.2</v>
      </c>
      <c r="Z205">
        <v>0.13</v>
      </c>
      <c r="AA205">
        <v>177</v>
      </c>
      <c r="AB205">
        <v>2.4</v>
      </c>
      <c r="AC205">
        <v>2E-3</v>
      </c>
      <c r="AD205">
        <v>30.6</v>
      </c>
      <c r="AE205">
        <v>0.08</v>
      </c>
      <c r="AF205">
        <v>22.93</v>
      </c>
      <c r="AG205">
        <v>0.06</v>
      </c>
      <c r="AH205">
        <v>1.95</v>
      </c>
      <c r="AI205">
        <v>1</v>
      </c>
      <c r="AJ205">
        <v>0.8</v>
      </c>
      <c r="AK205">
        <v>23.8</v>
      </c>
      <c r="AL205">
        <v>0.03</v>
      </c>
      <c r="AM205">
        <v>1.5</v>
      </c>
      <c r="AN205">
        <v>1.7000000000000001E-2</v>
      </c>
      <c r="AO205">
        <v>0.14000000000000001</v>
      </c>
      <c r="AP205">
        <v>1.1000000000000001</v>
      </c>
      <c r="AQ205">
        <v>24</v>
      </c>
      <c r="AR205">
        <v>0.1</v>
      </c>
      <c r="AS205">
        <v>170.5</v>
      </c>
    </row>
    <row r="206" spans="1:45">
      <c r="A206" t="s">
        <v>537</v>
      </c>
      <c r="B206" s="8">
        <v>41070</v>
      </c>
      <c r="C206" t="s">
        <v>105</v>
      </c>
      <c r="D206">
        <v>6805097</v>
      </c>
      <c r="E206">
        <v>590608</v>
      </c>
      <c r="F206">
        <v>1475</v>
      </c>
      <c r="G206" t="s">
        <v>147</v>
      </c>
      <c r="H206" t="s">
        <v>538</v>
      </c>
      <c r="I206">
        <v>751</v>
      </c>
      <c r="J206">
        <v>0.87</v>
      </c>
      <c r="K206">
        <v>30.8</v>
      </c>
      <c r="L206">
        <v>1.9</v>
      </c>
      <c r="M206">
        <v>0.5</v>
      </c>
      <c r="N206">
        <v>125.2</v>
      </c>
      <c r="O206">
        <v>0.23</v>
      </c>
      <c r="P206">
        <v>7.0000000000000007E-2</v>
      </c>
      <c r="Q206">
        <v>1.1000000000000001</v>
      </c>
      <c r="R206">
        <v>6</v>
      </c>
      <c r="S206">
        <v>21.9</v>
      </c>
      <c r="T206">
        <v>25.35</v>
      </c>
      <c r="U206">
        <v>2.2599999999999998</v>
      </c>
      <c r="V206">
        <v>3.2</v>
      </c>
      <c r="W206">
        <v>29</v>
      </c>
      <c r="X206">
        <v>0.1</v>
      </c>
      <c r="Y206">
        <v>27</v>
      </c>
      <c r="Z206">
        <v>0.25</v>
      </c>
      <c r="AA206">
        <v>183</v>
      </c>
      <c r="AB206">
        <v>2.37</v>
      </c>
      <c r="AC206">
        <v>2E-3</v>
      </c>
      <c r="AD206">
        <v>26.3</v>
      </c>
      <c r="AE206">
        <v>6.7000000000000004E-2</v>
      </c>
      <c r="AF206">
        <v>21.53</v>
      </c>
      <c r="AG206">
        <v>0.05</v>
      </c>
      <c r="AH206">
        <v>1.94</v>
      </c>
      <c r="AI206">
        <v>1.6</v>
      </c>
      <c r="AJ206">
        <v>0.7</v>
      </c>
      <c r="AK206">
        <v>27.8</v>
      </c>
      <c r="AL206">
        <v>0.02</v>
      </c>
      <c r="AM206">
        <v>3.4</v>
      </c>
      <c r="AN206">
        <v>2.5999999999999999E-2</v>
      </c>
      <c r="AO206">
        <v>0.14000000000000001</v>
      </c>
      <c r="AP206">
        <v>1.2</v>
      </c>
      <c r="AQ206">
        <v>32</v>
      </c>
      <c r="AR206">
        <v>0.1</v>
      </c>
      <c r="AS206">
        <v>128.4</v>
      </c>
    </row>
    <row r="207" spans="1:45">
      <c r="A207" t="s">
        <v>539</v>
      </c>
      <c r="B207" s="8">
        <v>41070</v>
      </c>
      <c r="C207" t="s">
        <v>105</v>
      </c>
      <c r="D207">
        <v>6805101</v>
      </c>
      <c r="E207">
        <v>590704</v>
      </c>
      <c r="F207">
        <v>1460</v>
      </c>
      <c r="G207" t="s">
        <v>147</v>
      </c>
      <c r="H207" t="s">
        <v>540</v>
      </c>
      <c r="I207">
        <v>175</v>
      </c>
      <c r="J207">
        <v>0.5</v>
      </c>
      <c r="K207">
        <v>41.2</v>
      </c>
      <c r="L207">
        <v>1.2</v>
      </c>
      <c r="M207">
        <v>0.5</v>
      </c>
      <c r="N207">
        <v>44.8</v>
      </c>
      <c r="O207">
        <v>0.08</v>
      </c>
      <c r="P207">
        <v>0.04</v>
      </c>
      <c r="Q207">
        <v>0.11</v>
      </c>
      <c r="R207">
        <v>1.6</v>
      </c>
      <c r="S207">
        <v>5.5</v>
      </c>
      <c r="T207">
        <v>13.66</v>
      </c>
      <c r="U207">
        <v>1.18</v>
      </c>
      <c r="V207">
        <v>2.7</v>
      </c>
      <c r="W207">
        <v>19</v>
      </c>
      <c r="X207">
        <v>0.03</v>
      </c>
      <c r="Y207">
        <v>5.4</v>
      </c>
      <c r="Z207">
        <v>0.03</v>
      </c>
      <c r="AA207">
        <v>35</v>
      </c>
      <c r="AB207">
        <v>1.2</v>
      </c>
      <c r="AC207">
        <v>2.1999999999999999E-2</v>
      </c>
      <c r="AD207">
        <v>5.9</v>
      </c>
      <c r="AE207">
        <v>3.9E-2</v>
      </c>
      <c r="AF207">
        <v>4.66</v>
      </c>
      <c r="AG207">
        <v>0.01</v>
      </c>
      <c r="AH207">
        <v>1.3</v>
      </c>
      <c r="AI207">
        <v>0.6</v>
      </c>
      <c r="AJ207">
        <v>0.4</v>
      </c>
      <c r="AK207">
        <v>8.9</v>
      </c>
      <c r="AL207">
        <v>0.01</v>
      </c>
      <c r="AM207">
        <v>0.3</v>
      </c>
      <c r="AN207">
        <v>2.8000000000000001E-2</v>
      </c>
      <c r="AO207">
        <v>7.0000000000000007E-2</v>
      </c>
      <c r="AP207">
        <v>0.4</v>
      </c>
      <c r="AQ207">
        <v>22</v>
      </c>
      <c r="AR207">
        <v>0.05</v>
      </c>
      <c r="AS207">
        <v>29</v>
      </c>
    </row>
    <row r="208" spans="1:45">
      <c r="A208" t="s">
        <v>541</v>
      </c>
      <c r="B208" s="8">
        <v>41070</v>
      </c>
      <c r="C208" t="s">
        <v>105</v>
      </c>
      <c r="D208">
        <v>6805203</v>
      </c>
      <c r="E208">
        <v>590599</v>
      </c>
      <c r="F208">
        <v>1476</v>
      </c>
      <c r="G208" t="s">
        <v>147</v>
      </c>
      <c r="H208" t="s">
        <v>542</v>
      </c>
      <c r="I208">
        <v>1154</v>
      </c>
      <c r="J208">
        <v>1.45</v>
      </c>
      <c r="K208">
        <v>15.3</v>
      </c>
      <c r="L208">
        <v>3.6</v>
      </c>
      <c r="M208">
        <v>1</v>
      </c>
      <c r="N208">
        <v>122.7</v>
      </c>
      <c r="O208">
        <v>0.21</v>
      </c>
      <c r="P208">
        <v>7.0000000000000007E-2</v>
      </c>
      <c r="Q208">
        <v>1.24</v>
      </c>
      <c r="R208">
        <v>9.4</v>
      </c>
      <c r="S208">
        <v>27</v>
      </c>
      <c r="T208">
        <v>29.21</v>
      </c>
      <c r="U208">
        <v>2.44</v>
      </c>
      <c r="V208">
        <v>3.6</v>
      </c>
      <c r="W208">
        <v>45</v>
      </c>
      <c r="X208">
        <v>0.09</v>
      </c>
      <c r="Y208">
        <v>20.100000000000001</v>
      </c>
      <c r="Z208">
        <v>0.33</v>
      </c>
      <c r="AA208">
        <v>210</v>
      </c>
      <c r="AB208">
        <v>1.9</v>
      </c>
      <c r="AC208">
        <v>3.0000000000000001E-3</v>
      </c>
      <c r="AD208">
        <v>32.799999999999997</v>
      </c>
      <c r="AE208">
        <v>4.1000000000000002E-2</v>
      </c>
      <c r="AF208">
        <v>16.399999999999999</v>
      </c>
      <c r="AG208">
        <v>0.03</v>
      </c>
      <c r="AH208">
        <v>1.91</v>
      </c>
      <c r="AI208">
        <v>2.8</v>
      </c>
      <c r="AJ208">
        <v>0.9</v>
      </c>
      <c r="AK208">
        <v>15.9</v>
      </c>
      <c r="AL208">
        <v>0.04</v>
      </c>
      <c r="AM208">
        <v>7.1</v>
      </c>
      <c r="AN208">
        <v>3.5000000000000003E-2</v>
      </c>
      <c r="AO208">
        <v>0.21</v>
      </c>
      <c r="AP208">
        <v>1.2</v>
      </c>
      <c r="AQ208">
        <v>39</v>
      </c>
      <c r="AR208">
        <v>0.2</v>
      </c>
      <c r="AS208">
        <v>124.7</v>
      </c>
    </row>
    <row r="209" spans="1:45">
      <c r="A209" t="s">
        <v>543</v>
      </c>
      <c r="B209" s="8">
        <v>41070</v>
      </c>
      <c r="C209" t="s">
        <v>105</v>
      </c>
      <c r="D209">
        <v>6805308</v>
      </c>
      <c r="E209">
        <v>590423</v>
      </c>
      <c r="F209">
        <v>1488</v>
      </c>
      <c r="G209" t="s">
        <v>147</v>
      </c>
      <c r="H209" t="s">
        <v>544</v>
      </c>
      <c r="I209">
        <v>604</v>
      </c>
      <c r="J209">
        <v>0.87</v>
      </c>
      <c r="K209">
        <v>28.5</v>
      </c>
      <c r="L209">
        <v>1.5</v>
      </c>
      <c r="M209">
        <v>1</v>
      </c>
      <c r="N209">
        <v>146.4</v>
      </c>
      <c r="O209">
        <v>1.49</v>
      </c>
      <c r="P209">
        <v>7.0000000000000007E-2</v>
      </c>
      <c r="Q209">
        <v>0.3</v>
      </c>
      <c r="R209">
        <v>3.5</v>
      </c>
      <c r="S209">
        <v>18.5</v>
      </c>
      <c r="T209">
        <v>21.71</v>
      </c>
      <c r="U209">
        <v>2.06</v>
      </c>
      <c r="V209">
        <v>3.4</v>
      </c>
      <c r="W209">
        <v>25</v>
      </c>
      <c r="X209">
        <v>0.09</v>
      </c>
      <c r="Y209">
        <v>18.899999999999999</v>
      </c>
      <c r="Z209">
        <v>0.23</v>
      </c>
      <c r="AA209">
        <v>91</v>
      </c>
      <c r="AB209">
        <v>2.17</v>
      </c>
      <c r="AC209">
        <v>4.0000000000000001E-3</v>
      </c>
      <c r="AD209">
        <v>16.2</v>
      </c>
      <c r="AE209">
        <v>5.8999999999999997E-2</v>
      </c>
      <c r="AF209">
        <v>77.22</v>
      </c>
      <c r="AG209">
        <v>7.0000000000000007E-2</v>
      </c>
      <c r="AH209">
        <v>1.05</v>
      </c>
      <c r="AI209">
        <v>1.2</v>
      </c>
      <c r="AJ209">
        <v>0.7</v>
      </c>
      <c r="AK209">
        <v>29.2</v>
      </c>
      <c r="AL209">
        <v>0.04</v>
      </c>
      <c r="AM209">
        <v>0.9</v>
      </c>
      <c r="AN209">
        <v>2.5999999999999999E-2</v>
      </c>
      <c r="AO209">
        <v>0.18</v>
      </c>
      <c r="AP209">
        <v>1</v>
      </c>
      <c r="AQ209">
        <v>34</v>
      </c>
      <c r="AR209">
        <v>0.2</v>
      </c>
      <c r="AS209">
        <v>76.099999999999994</v>
      </c>
    </row>
    <row r="210" spans="1:45">
      <c r="A210" t="s">
        <v>545</v>
      </c>
      <c r="B210" s="8">
        <v>41070</v>
      </c>
      <c r="C210" t="s">
        <v>105</v>
      </c>
      <c r="D210">
        <v>6805398</v>
      </c>
      <c r="E210">
        <v>590395</v>
      </c>
      <c r="F210">
        <v>1504</v>
      </c>
      <c r="G210" t="s">
        <v>147</v>
      </c>
      <c r="H210" t="s">
        <v>546</v>
      </c>
      <c r="I210">
        <v>160</v>
      </c>
      <c r="J210">
        <v>0.89</v>
      </c>
      <c r="K210">
        <v>12.6</v>
      </c>
      <c r="L210">
        <v>1.4</v>
      </c>
      <c r="M210">
        <v>1</v>
      </c>
      <c r="N210">
        <v>107.3</v>
      </c>
      <c r="O210">
        <v>0.34</v>
      </c>
      <c r="P210">
        <v>0.08</v>
      </c>
      <c r="Q210">
        <v>0.38</v>
      </c>
      <c r="R210">
        <v>4.3</v>
      </c>
      <c r="S210">
        <v>22.1</v>
      </c>
      <c r="T210">
        <v>19.5</v>
      </c>
      <c r="U210">
        <v>2.16</v>
      </c>
      <c r="V210">
        <v>3.9</v>
      </c>
      <c r="W210">
        <v>16</v>
      </c>
      <c r="X210">
        <v>0.06</v>
      </c>
      <c r="Y210">
        <v>16.600000000000001</v>
      </c>
      <c r="Z210">
        <v>0.18</v>
      </c>
      <c r="AA210">
        <v>180</v>
      </c>
      <c r="AB210">
        <v>1.94</v>
      </c>
      <c r="AC210">
        <v>3.0000000000000001E-3</v>
      </c>
      <c r="AD210">
        <v>17.3</v>
      </c>
      <c r="AE210">
        <v>5.6000000000000001E-2</v>
      </c>
      <c r="AF210">
        <v>22.01</v>
      </c>
      <c r="AG210">
        <v>0.04</v>
      </c>
      <c r="AH210">
        <v>1.02</v>
      </c>
      <c r="AI210">
        <v>0.9</v>
      </c>
      <c r="AJ210">
        <v>0.7</v>
      </c>
      <c r="AK210">
        <v>19.5</v>
      </c>
      <c r="AL210">
        <v>0.04</v>
      </c>
      <c r="AM210">
        <v>0.4</v>
      </c>
      <c r="AN210">
        <v>2.4E-2</v>
      </c>
      <c r="AO210">
        <v>0.15</v>
      </c>
      <c r="AP210">
        <v>0.9</v>
      </c>
      <c r="AQ210">
        <v>40</v>
      </c>
      <c r="AR210">
        <v>0.2</v>
      </c>
      <c r="AS210">
        <v>80.8</v>
      </c>
    </row>
    <row r="211" spans="1:45">
      <c r="A211" t="s">
        <v>547</v>
      </c>
      <c r="B211" s="8">
        <v>41070</v>
      </c>
      <c r="C211" t="s">
        <v>105</v>
      </c>
      <c r="D211">
        <v>6805403</v>
      </c>
      <c r="E211">
        <v>590298</v>
      </c>
      <c r="F211">
        <v>1544</v>
      </c>
      <c r="G211" t="s">
        <v>147</v>
      </c>
      <c r="H211" t="s">
        <v>548</v>
      </c>
      <c r="I211">
        <v>307</v>
      </c>
      <c r="J211">
        <v>1.1200000000000001</v>
      </c>
      <c r="K211">
        <v>17.2</v>
      </c>
      <c r="L211">
        <v>2.8</v>
      </c>
      <c r="M211">
        <v>2</v>
      </c>
      <c r="N211">
        <v>182.3</v>
      </c>
      <c r="O211">
        <v>0.32</v>
      </c>
      <c r="P211">
        <v>0.12</v>
      </c>
      <c r="Q211">
        <v>0.56999999999999995</v>
      </c>
      <c r="R211">
        <v>4.9000000000000004</v>
      </c>
      <c r="S211">
        <v>24.5</v>
      </c>
      <c r="T211">
        <v>25.71</v>
      </c>
      <c r="U211">
        <v>2.38</v>
      </c>
      <c r="V211">
        <v>4</v>
      </c>
      <c r="W211">
        <v>33</v>
      </c>
      <c r="X211">
        <v>0.08</v>
      </c>
      <c r="Y211">
        <v>15.7</v>
      </c>
      <c r="Z211">
        <v>0.28999999999999998</v>
      </c>
      <c r="AA211">
        <v>160</v>
      </c>
      <c r="AB211">
        <v>2.06</v>
      </c>
      <c r="AC211">
        <v>5.0000000000000001E-3</v>
      </c>
      <c r="AD211">
        <v>20.399999999999999</v>
      </c>
      <c r="AE211">
        <v>8.5999999999999993E-2</v>
      </c>
      <c r="AF211">
        <v>20.28</v>
      </c>
      <c r="AG211">
        <v>7.0000000000000007E-2</v>
      </c>
      <c r="AH211">
        <v>0.98</v>
      </c>
      <c r="AI211">
        <v>1</v>
      </c>
      <c r="AJ211">
        <v>1.3</v>
      </c>
      <c r="AK211">
        <v>21</v>
      </c>
      <c r="AL211">
        <v>0.05</v>
      </c>
      <c r="AM211">
        <v>0.4</v>
      </c>
      <c r="AN211">
        <v>2.1000000000000001E-2</v>
      </c>
      <c r="AO211">
        <v>0.14000000000000001</v>
      </c>
      <c r="AP211">
        <v>1.1000000000000001</v>
      </c>
      <c r="AQ211">
        <v>42</v>
      </c>
      <c r="AR211">
        <v>0.2</v>
      </c>
      <c r="AS211">
        <v>82.3</v>
      </c>
    </row>
    <row r="212" spans="1:45">
      <c r="A212" t="s">
        <v>549</v>
      </c>
      <c r="B212" s="8">
        <v>41070</v>
      </c>
      <c r="C212" t="s">
        <v>105</v>
      </c>
      <c r="D212">
        <v>6805402</v>
      </c>
      <c r="E212">
        <v>590199</v>
      </c>
      <c r="F212">
        <v>1571</v>
      </c>
      <c r="G212" t="s">
        <v>147</v>
      </c>
      <c r="H212" t="s">
        <v>550</v>
      </c>
      <c r="I212">
        <v>342</v>
      </c>
      <c r="J212">
        <v>0.96</v>
      </c>
      <c r="K212">
        <v>19.8</v>
      </c>
      <c r="L212">
        <v>3.3</v>
      </c>
      <c r="M212">
        <v>1</v>
      </c>
      <c r="N212">
        <v>160.6</v>
      </c>
      <c r="O212">
        <v>0.32</v>
      </c>
      <c r="P212">
        <v>0.11</v>
      </c>
      <c r="Q212">
        <v>0.86</v>
      </c>
      <c r="R212">
        <v>6.5</v>
      </c>
      <c r="S212">
        <v>22.6</v>
      </c>
      <c r="T212">
        <v>25.4</v>
      </c>
      <c r="U212">
        <v>2.62</v>
      </c>
      <c r="V212">
        <v>3.8</v>
      </c>
      <c r="W212">
        <v>22</v>
      </c>
      <c r="X212">
        <v>7.0000000000000007E-2</v>
      </c>
      <c r="Y212">
        <v>18.100000000000001</v>
      </c>
      <c r="Z212">
        <v>0.26</v>
      </c>
      <c r="AA212">
        <v>177</v>
      </c>
      <c r="AB212">
        <v>2.5099999999999998</v>
      </c>
      <c r="AC212">
        <v>3.0000000000000001E-3</v>
      </c>
      <c r="AD212">
        <v>24.8</v>
      </c>
      <c r="AE212">
        <v>6.0999999999999999E-2</v>
      </c>
      <c r="AF212">
        <v>22.86</v>
      </c>
      <c r="AG212">
        <v>0.03</v>
      </c>
      <c r="AH212">
        <v>1.32</v>
      </c>
      <c r="AI212">
        <v>1.9</v>
      </c>
      <c r="AJ212">
        <v>0.6</v>
      </c>
      <c r="AK212">
        <v>24</v>
      </c>
      <c r="AL212">
        <v>0.01</v>
      </c>
      <c r="AM212">
        <v>4.3</v>
      </c>
      <c r="AN212">
        <v>4.5999999999999999E-2</v>
      </c>
      <c r="AO212">
        <v>0.15</v>
      </c>
      <c r="AP212">
        <v>1.1000000000000001</v>
      </c>
      <c r="AQ212">
        <v>43</v>
      </c>
      <c r="AR212">
        <v>0.2</v>
      </c>
      <c r="AS212">
        <v>114.5</v>
      </c>
    </row>
    <row r="213" spans="1:45">
      <c r="A213" t="s">
        <v>551</v>
      </c>
      <c r="B213" s="8">
        <v>41070</v>
      </c>
      <c r="C213" t="s">
        <v>105</v>
      </c>
      <c r="D213">
        <v>6805396</v>
      </c>
      <c r="E213">
        <v>590092</v>
      </c>
      <c r="F213">
        <v>1587</v>
      </c>
      <c r="G213" t="s">
        <v>147</v>
      </c>
      <c r="H213" t="s">
        <v>552</v>
      </c>
      <c r="I213">
        <v>214</v>
      </c>
      <c r="J213">
        <v>1.1399999999999999</v>
      </c>
      <c r="K213">
        <v>21.4</v>
      </c>
      <c r="L213">
        <v>7.3</v>
      </c>
      <c r="M213">
        <v>1</v>
      </c>
      <c r="N213">
        <v>181.2</v>
      </c>
      <c r="O213">
        <v>0.27</v>
      </c>
      <c r="P213">
        <v>0.1</v>
      </c>
      <c r="Q213">
        <v>0.54</v>
      </c>
      <c r="R213">
        <v>7.3</v>
      </c>
      <c r="S213">
        <v>24.9</v>
      </c>
      <c r="T213">
        <v>29.29</v>
      </c>
      <c r="U213">
        <v>2.52</v>
      </c>
      <c r="V213">
        <v>3.9</v>
      </c>
      <c r="W213">
        <v>20</v>
      </c>
      <c r="X213">
        <v>7.0000000000000007E-2</v>
      </c>
      <c r="Y213">
        <v>18.899999999999999</v>
      </c>
      <c r="Z213">
        <v>0.26</v>
      </c>
      <c r="AA213">
        <v>201</v>
      </c>
      <c r="AB213">
        <v>2.19</v>
      </c>
      <c r="AC213">
        <v>4.0000000000000001E-3</v>
      </c>
      <c r="AD213">
        <v>31</v>
      </c>
      <c r="AE213">
        <v>7.5999999999999998E-2</v>
      </c>
      <c r="AF213">
        <v>23.51</v>
      </c>
      <c r="AG213">
        <v>0.05</v>
      </c>
      <c r="AH213">
        <v>1.35</v>
      </c>
      <c r="AI213">
        <v>1.1000000000000001</v>
      </c>
      <c r="AJ213">
        <v>0.5</v>
      </c>
      <c r="AK213">
        <v>24.1</v>
      </c>
      <c r="AL213">
        <v>0.01</v>
      </c>
      <c r="AM213">
        <v>0.6</v>
      </c>
      <c r="AN213">
        <v>0.02</v>
      </c>
      <c r="AO213">
        <v>0.17</v>
      </c>
      <c r="AP213">
        <v>1.2</v>
      </c>
      <c r="AQ213">
        <v>44</v>
      </c>
      <c r="AR213">
        <v>0.2</v>
      </c>
      <c r="AS213">
        <v>132.1</v>
      </c>
    </row>
    <row r="214" spans="1:45">
      <c r="A214" t="s">
        <v>553</v>
      </c>
      <c r="B214" s="8">
        <v>41070</v>
      </c>
      <c r="C214" t="s">
        <v>105</v>
      </c>
      <c r="D214">
        <v>6805396</v>
      </c>
      <c r="E214">
        <v>589999</v>
      </c>
      <c r="F214">
        <v>1605</v>
      </c>
      <c r="G214" t="s">
        <v>147</v>
      </c>
      <c r="H214" t="s">
        <v>554</v>
      </c>
      <c r="I214">
        <v>218</v>
      </c>
      <c r="J214">
        <v>1.04</v>
      </c>
      <c r="K214">
        <v>18.2</v>
      </c>
      <c r="L214">
        <v>11.6</v>
      </c>
      <c r="M214">
        <v>1</v>
      </c>
      <c r="N214">
        <v>148.30000000000001</v>
      </c>
      <c r="O214">
        <v>0.25</v>
      </c>
      <c r="P214">
        <v>0.1</v>
      </c>
      <c r="Q214">
        <v>0.53</v>
      </c>
      <c r="R214">
        <v>5.4</v>
      </c>
      <c r="S214">
        <v>22</v>
      </c>
      <c r="T214">
        <v>26.18</v>
      </c>
      <c r="U214">
        <v>2.36</v>
      </c>
      <c r="V214">
        <v>3.6</v>
      </c>
      <c r="W214">
        <v>25</v>
      </c>
      <c r="X214">
        <v>7.0000000000000007E-2</v>
      </c>
      <c r="Y214">
        <v>19</v>
      </c>
      <c r="Z214">
        <v>0.24</v>
      </c>
      <c r="AA214">
        <v>133</v>
      </c>
      <c r="AB214">
        <v>2.1800000000000002</v>
      </c>
      <c r="AC214">
        <v>4.0000000000000001E-3</v>
      </c>
      <c r="AD214">
        <v>24.3</v>
      </c>
      <c r="AE214">
        <v>0.06</v>
      </c>
      <c r="AF214">
        <v>21.88</v>
      </c>
      <c r="AG214">
        <v>0.04</v>
      </c>
      <c r="AH214">
        <v>1.39</v>
      </c>
      <c r="AI214">
        <v>1.1000000000000001</v>
      </c>
      <c r="AJ214">
        <v>1</v>
      </c>
      <c r="AK214">
        <v>19.899999999999999</v>
      </c>
      <c r="AL214">
        <v>0.01</v>
      </c>
      <c r="AM214">
        <v>0.8</v>
      </c>
      <c r="AN214">
        <v>1.9E-2</v>
      </c>
      <c r="AO214">
        <v>0.14000000000000001</v>
      </c>
      <c r="AP214">
        <v>1</v>
      </c>
      <c r="AQ214">
        <v>40</v>
      </c>
      <c r="AR214">
        <v>0.2</v>
      </c>
      <c r="AS214">
        <v>111.9</v>
      </c>
    </row>
    <row r="215" spans="1:45">
      <c r="A215" t="s">
        <v>555</v>
      </c>
      <c r="B215" s="8">
        <v>41070</v>
      </c>
      <c r="C215" t="s">
        <v>105</v>
      </c>
      <c r="D215">
        <v>6805399</v>
      </c>
      <c r="E215">
        <v>589896</v>
      </c>
      <c r="G215" t="s">
        <v>147</v>
      </c>
      <c r="H215" t="s">
        <v>556</v>
      </c>
      <c r="I215">
        <v>286</v>
      </c>
      <c r="J215">
        <v>1.01</v>
      </c>
      <c r="K215">
        <v>20.399999999999999</v>
      </c>
      <c r="L215">
        <v>2.1</v>
      </c>
      <c r="M215">
        <v>2</v>
      </c>
      <c r="N215">
        <v>137.80000000000001</v>
      </c>
      <c r="O215">
        <v>0.3</v>
      </c>
      <c r="P215">
        <v>0.08</v>
      </c>
      <c r="Q215">
        <v>0.76</v>
      </c>
      <c r="R215">
        <v>7.1</v>
      </c>
      <c r="S215">
        <v>22.7</v>
      </c>
      <c r="T215">
        <v>31.61</v>
      </c>
      <c r="U215">
        <v>2.71</v>
      </c>
      <c r="V215">
        <v>3.7</v>
      </c>
      <c r="W215">
        <v>39</v>
      </c>
      <c r="X215">
        <v>0.08</v>
      </c>
      <c r="Y215">
        <v>17.8</v>
      </c>
      <c r="Z215">
        <v>0.28999999999999998</v>
      </c>
      <c r="AA215">
        <v>189</v>
      </c>
      <c r="AB215">
        <v>2.25</v>
      </c>
      <c r="AC215">
        <v>3.0000000000000001E-3</v>
      </c>
      <c r="AD215">
        <v>28.5</v>
      </c>
      <c r="AE215">
        <v>8.2000000000000003E-2</v>
      </c>
      <c r="AF215">
        <v>23.03</v>
      </c>
      <c r="AG215">
        <v>0.05</v>
      </c>
      <c r="AH215">
        <v>1.64</v>
      </c>
      <c r="AI215">
        <v>0.7</v>
      </c>
      <c r="AJ215">
        <v>0.8</v>
      </c>
      <c r="AK215">
        <v>21</v>
      </c>
      <c r="AL215">
        <v>0.05</v>
      </c>
      <c r="AM215">
        <v>0.4</v>
      </c>
      <c r="AN215">
        <v>1.4999999999999999E-2</v>
      </c>
      <c r="AO215">
        <v>0.18</v>
      </c>
      <c r="AP215">
        <v>1.3</v>
      </c>
      <c r="AQ215">
        <v>39</v>
      </c>
      <c r="AR215">
        <v>0.2</v>
      </c>
      <c r="AS215">
        <v>136.19999999999999</v>
      </c>
    </row>
    <row r="216" spans="1:45">
      <c r="A216" t="s">
        <v>557</v>
      </c>
      <c r="B216" s="8">
        <v>41070</v>
      </c>
      <c r="C216" t="s">
        <v>105</v>
      </c>
      <c r="D216">
        <v>6805012</v>
      </c>
      <c r="E216">
        <v>589887</v>
      </c>
      <c r="G216" t="s">
        <v>558</v>
      </c>
      <c r="H216" t="s">
        <v>559</v>
      </c>
      <c r="I216">
        <v>4658</v>
      </c>
      <c r="J216">
        <v>0.43</v>
      </c>
      <c r="K216">
        <v>349.2</v>
      </c>
      <c r="L216">
        <v>13</v>
      </c>
      <c r="M216">
        <v>0.5</v>
      </c>
      <c r="N216">
        <v>300.60000000000002</v>
      </c>
      <c r="O216">
        <v>1.27</v>
      </c>
      <c r="P216">
        <v>0.04</v>
      </c>
      <c r="Q216">
        <v>1.76</v>
      </c>
      <c r="R216">
        <v>0.7</v>
      </c>
      <c r="S216">
        <v>9.6</v>
      </c>
      <c r="T216">
        <v>43.75</v>
      </c>
      <c r="U216">
        <v>2.5099999999999998</v>
      </c>
      <c r="V216">
        <v>1.2</v>
      </c>
      <c r="W216">
        <v>62</v>
      </c>
      <c r="X216">
        <v>0.2</v>
      </c>
      <c r="Y216">
        <v>13.5</v>
      </c>
      <c r="Z216">
        <v>0.03</v>
      </c>
      <c r="AA216">
        <v>19</v>
      </c>
      <c r="AB216">
        <v>3.36</v>
      </c>
      <c r="AC216">
        <v>3.0000000000000001E-3</v>
      </c>
      <c r="AD216">
        <v>4.7</v>
      </c>
      <c r="AE216">
        <v>0.11700000000000001</v>
      </c>
      <c r="AF216">
        <v>336.08</v>
      </c>
      <c r="AG216">
        <v>0.57999999999999996</v>
      </c>
      <c r="AH216">
        <v>5.85</v>
      </c>
      <c r="AI216">
        <v>2.9</v>
      </c>
      <c r="AJ216">
        <v>2.2999999999999998</v>
      </c>
      <c r="AK216">
        <v>192.4</v>
      </c>
      <c r="AL216">
        <v>0.11</v>
      </c>
      <c r="AM216">
        <v>3.7</v>
      </c>
      <c r="AN216">
        <v>1E-3</v>
      </c>
      <c r="AO216">
        <v>0.28999999999999998</v>
      </c>
      <c r="AP216">
        <v>1.9</v>
      </c>
      <c r="AQ216">
        <v>12</v>
      </c>
      <c r="AR216">
        <v>0.5</v>
      </c>
      <c r="AS216">
        <v>38</v>
      </c>
    </row>
    <row r="217" spans="1:45">
      <c r="A217" t="s">
        <v>560</v>
      </c>
      <c r="B217" s="8">
        <v>41070</v>
      </c>
      <c r="C217" t="s">
        <v>105</v>
      </c>
      <c r="D217">
        <v>6804798</v>
      </c>
      <c r="E217">
        <v>589900</v>
      </c>
      <c r="F217">
        <v>1567</v>
      </c>
      <c r="G217" t="s">
        <v>558</v>
      </c>
      <c r="H217" t="s">
        <v>561</v>
      </c>
      <c r="I217">
        <v>959</v>
      </c>
      <c r="J217">
        <v>0.88</v>
      </c>
      <c r="K217">
        <v>34.799999999999997</v>
      </c>
      <c r="L217">
        <v>9.4</v>
      </c>
      <c r="M217">
        <v>2</v>
      </c>
      <c r="N217">
        <v>220.1</v>
      </c>
      <c r="O217">
        <v>0.28000000000000003</v>
      </c>
      <c r="P217">
        <v>0.09</v>
      </c>
      <c r="Q217">
        <v>0.52</v>
      </c>
      <c r="R217">
        <v>14</v>
      </c>
      <c r="S217">
        <v>18.5</v>
      </c>
      <c r="T217">
        <v>93.72</v>
      </c>
      <c r="U217">
        <v>2.68</v>
      </c>
      <c r="V217">
        <v>2.8</v>
      </c>
      <c r="W217">
        <v>49</v>
      </c>
      <c r="X217">
        <v>0.08</v>
      </c>
      <c r="Y217">
        <v>20.8</v>
      </c>
      <c r="Z217">
        <v>0.38</v>
      </c>
      <c r="AA217">
        <v>1102</v>
      </c>
      <c r="AB217">
        <v>1.49</v>
      </c>
      <c r="AC217">
        <v>5.0000000000000001E-4</v>
      </c>
      <c r="AD217">
        <v>55.3</v>
      </c>
      <c r="AE217">
        <v>0.06</v>
      </c>
      <c r="AF217">
        <v>21.9</v>
      </c>
      <c r="AG217">
        <v>0.03</v>
      </c>
      <c r="AH217">
        <v>2.35</v>
      </c>
      <c r="AI217">
        <v>1.4</v>
      </c>
      <c r="AJ217">
        <v>0.8</v>
      </c>
      <c r="AK217">
        <v>11.2</v>
      </c>
      <c r="AL217">
        <v>0.1</v>
      </c>
      <c r="AM217">
        <v>3</v>
      </c>
      <c r="AN217">
        <v>3.0000000000000001E-3</v>
      </c>
      <c r="AO217">
        <v>0.12</v>
      </c>
      <c r="AP217">
        <v>0.8</v>
      </c>
      <c r="AQ217">
        <v>19</v>
      </c>
      <c r="AR217">
        <v>0.1</v>
      </c>
      <c r="AS217">
        <v>161.30000000000001</v>
      </c>
    </row>
    <row r="218" spans="1:45">
      <c r="A218" t="s">
        <v>562</v>
      </c>
      <c r="B218" s="8">
        <v>41071</v>
      </c>
      <c r="C218" t="s">
        <v>105</v>
      </c>
      <c r="D218">
        <v>6802195</v>
      </c>
      <c r="E218">
        <v>588800</v>
      </c>
      <c r="F218">
        <v>1059</v>
      </c>
      <c r="G218" t="s">
        <v>558</v>
      </c>
      <c r="H218" t="s">
        <v>563</v>
      </c>
      <c r="I218">
        <v>162</v>
      </c>
      <c r="J218">
        <v>1.23</v>
      </c>
      <c r="K218">
        <v>38</v>
      </c>
      <c r="L218">
        <v>3.4</v>
      </c>
      <c r="M218">
        <v>3</v>
      </c>
      <c r="N218">
        <v>120.5</v>
      </c>
      <c r="O218">
        <v>0.11</v>
      </c>
      <c r="P218">
        <v>0.25</v>
      </c>
      <c r="Q218">
        <v>2.17</v>
      </c>
      <c r="R218">
        <v>30.5</v>
      </c>
      <c r="S218">
        <v>204</v>
      </c>
      <c r="T218">
        <v>37.1</v>
      </c>
      <c r="U218">
        <v>3.25</v>
      </c>
      <c r="V218">
        <v>3</v>
      </c>
      <c r="W218">
        <v>21</v>
      </c>
      <c r="X218">
        <v>7.0000000000000007E-2</v>
      </c>
      <c r="Y218">
        <v>11.4</v>
      </c>
      <c r="Z218">
        <v>2.35</v>
      </c>
      <c r="AA218">
        <v>415</v>
      </c>
      <c r="AB218">
        <v>4.25</v>
      </c>
      <c r="AC218">
        <v>5.0000000000000001E-3</v>
      </c>
      <c r="AD218">
        <v>298.7</v>
      </c>
      <c r="AE218">
        <v>5.7000000000000002E-2</v>
      </c>
      <c r="AF218">
        <v>9.81</v>
      </c>
      <c r="AG218">
        <v>0.01</v>
      </c>
      <c r="AH218">
        <v>2.78</v>
      </c>
      <c r="AI218">
        <v>4.4000000000000004</v>
      </c>
      <c r="AJ218">
        <v>1.6</v>
      </c>
      <c r="AK218">
        <v>27.2</v>
      </c>
      <c r="AL218">
        <v>0.04</v>
      </c>
      <c r="AM218">
        <v>3.6</v>
      </c>
      <c r="AN218">
        <v>6.0999999999999999E-2</v>
      </c>
      <c r="AO218">
        <v>0.12</v>
      </c>
      <c r="AP218">
        <v>1</v>
      </c>
      <c r="AQ218">
        <v>59</v>
      </c>
      <c r="AR218">
        <v>0.05</v>
      </c>
      <c r="AS218">
        <v>164.3</v>
      </c>
    </row>
    <row r="219" spans="1:45">
      <c r="A219" t="s">
        <v>564</v>
      </c>
      <c r="B219" s="8">
        <v>41071</v>
      </c>
      <c r="C219" t="s">
        <v>105</v>
      </c>
      <c r="D219">
        <v>6802201</v>
      </c>
      <c r="E219">
        <v>588902</v>
      </c>
      <c r="F219">
        <v>1103</v>
      </c>
      <c r="G219" t="s">
        <v>558</v>
      </c>
      <c r="H219" t="s">
        <v>565</v>
      </c>
      <c r="I219">
        <v>789</v>
      </c>
      <c r="J219">
        <v>0.73</v>
      </c>
      <c r="K219">
        <v>25.9</v>
      </c>
      <c r="L219">
        <v>38.200000000000003</v>
      </c>
      <c r="M219">
        <v>2</v>
      </c>
      <c r="N219">
        <v>89.1</v>
      </c>
      <c r="O219">
        <v>0.22</v>
      </c>
      <c r="P219">
        <v>0.24</v>
      </c>
      <c r="Q219">
        <v>2.0499999999999998</v>
      </c>
      <c r="R219">
        <v>13.5</v>
      </c>
      <c r="S219">
        <v>64.3</v>
      </c>
      <c r="T219">
        <v>31.37</v>
      </c>
      <c r="U219">
        <v>2.4500000000000002</v>
      </c>
      <c r="V219">
        <v>2.5</v>
      </c>
      <c r="W219">
        <v>19</v>
      </c>
      <c r="X219">
        <v>0.08</v>
      </c>
      <c r="Y219">
        <v>16.5</v>
      </c>
      <c r="Z219">
        <v>0.71</v>
      </c>
      <c r="AA219">
        <v>179</v>
      </c>
      <c r="AB219">
        <v>4.12</v>
      </c>
      <c r="AC219">
        <v>3.0000000000000001E-3</v>
      </c>
      <c r="AD219">
        <v>97.5</v>
      </c>
      <c r="AE219">
        <v>0.154</v>
      </c>
      <c r="AF219">
        <v>18.48</v>
      </c>
      <c r="AG219">
        <v>0.01</v>
      </c>
      <c r="AH219">
        <v>2.5</v>
      </c>
      <c r="AI219">
        <v>2.4</v>
      </c>
      <c r="AJ219">
        <v>1.7</v>
      </c>
      <c r="AK219">
        <v>28.3</v>
      </c>
      <c r="AL219">
        <v>0.04</v>
      </c>
      <c r="AM219">
        <v>7.1</v>
      </c>
      <c r="AN219">
        <v>3.6999999999999998E-2</v>
      </c>
      <c r="AO219">
        <v>0.13</v>
      </c>
      <c r="AP219">
        <v>1.2</v>
      </c>
      <c r="AQ219">
        <v>34</v>
      </c>
      <c r="AR219">
        <v>0.2</v>
      </c>
      <c r="AS219">
        <v>159</v>
      </c>
    </row>
    <row r="220" spans="1:45">
      <c r="A220" t="s">
        <v>566</v>
      </c>
      <c r="B220" s="8">
        <v>41071</v>
      </c>
      <c r="C220" t="s">
        <v>105</v>
      </c>
      <c r="D220">
        <v>6802205</v>
      </c>
      <c r="E220">
        <v>588998</v>
      </c>
      <c r="F220">
        <v>1144</v>
      </c>
      <c r="G220" t="s">
        <v>558</v>
      </c>
      <c r="H220" t="s">
        <v>567</v>
      </c>
      <c r="I220">
        <v>147</v>
      </c>
      <c r="J220">
        <v>1.21</v>
      </c>
      <c r="K220">
        <v>31</v>
      </c>
      <c r="L220">
        <v>4.5</v>
      </c>
      <c r="M220">
        <v>12</v>
      </c>
      <c r="N220">
        <v>137.30000000000001</v>
      </c>
      <c r="O220">
        <v>0.08</v>
      </c>
      <c r="P220">
        <v>0.13</v>
      </c>
      <c r="Q220">
        <v>0.59</v>
      </c>
      <c r="R220">
        <v>59.2</v>
      </c>
      <c r="S220">
        <v>525.5</v>
      </c>
      <c r="T220">
        <v>44.63</v>
      </c>
      <c r="U220">
        <v>3.54</v>
      </c>
      <c r="V220">
        <v>2.5</v>
      </c>
      <c r="W220">
        <v>44</v>
      </c>
      <c r="X220">
        <v>0.05</v>
      </c>
      <c r="Y220">
        <v>9.3000000000000007</v>
      </c>
      <c r="Z220">
        <v>5.86</v>
      </c>
      <c r="AA220">
        <v>584</v>
      </c>
      <c r="AB220">
        <v>2.89</v>
      </c>
      <c r="AC220">
        <v>4.0000000000000001E-3</v>
      </c>
      <c r="AD220">
        <v>749</v>
      </c>
      <c r="AE220">
        <v>2.5000000000000001E-2</v>
      </c>
      <c r="AF220">
        <v>8.14</v>
      </c>
      <c r="AG220">
        <v>0.01</v>
      </c>
      <c r="AH220">
        <v>3.18</v>
      </c>
      <c r="AI220">
        <v>7.8</v>
      </c>
      <c r="AJ220">
        <v>0.9</v>
      </c>
      <c r="AK220">
        <v>12.5</v>
      </c>
      <c r="AL220">
        <v>0.03</v>
      </c>
      <c r="AM220">
        <v>2.8</v>
      </c>
      <c r="AN220">
        <v>1.6E-2</v>
      </c>
      <c r="AO220">
        <v>0.1</v>
      </c>
      <c r="AP220">
        <v>1</v>
      </c>
      <c r="AQ220">
        <v>73</v>
      </c>
      <c r="AR220">
        <v>0.05</v>
      </c>
      <c r="AS220">
        <v>86.3</v>
      </c>
    </row>
    <row r="221" spans="1:45">
      <c r="A221" t="s">
        <v>568</v>
      </c>
      <c r="B221" s="8">
        <v>41071</v>
      </c>
      <c r="C221" t="s">
        <v>105</v>
      </c>
      <c r="D221">
        <v>6802209</v>
      </c>
      <c r="E221">
        <v>589097</v>
      </c>
      <c r="F221">
        <v>1175</v>
      </c>
      <c r="G221" t="s">
        <v>558</v>
      </c>
      <c r="H221" t="s">
        <v>569</v>
      </c>
      <c r="I221">
        <v>58</v>
      </c>
      <c r="J221">
        <v>1.43</v>
      </c>
      <c r="K221">
        <v>92</v>
      </c>
      <c r="L221">
        <v>1.5</v>
      </c>
      <c r="M221">
        <v>3</v>
      </c>
      <c r="N221">
        <v>293.2</v>
      </c>
      <c r="O221">
        <v>0.1</v>
      </c>
      <c r="P221">
        <v>0.21</v>
      </c>
      <c r="Q221">
        <v>0.61</v>
      </c>
      <c r="R221">
        <v>45</v>
      </c>
      <c r="S221">
        <v>263.8</v>
      </c>
      <c r="T221">
        <v>23.91</v>
      </c>
      <c r="U221">
        <v>3.88</v>
      </c>
      <c r="V221">
        <v>3.1</v>
      </c>
      <c r="W221">
        <v>5</v>
      </c>
      <c r="X221">
        <v>0.05</v>
      </c>
      <c r="Y221">
        <v>11.1</v>
      </c>
      <c r="Z221">
        <v>3.6</v>
      </c>
      <c r="AA221">
        <v>390</v>
      </c>
      <c r="AB221">
        <v>3.71</v>
      </c>
      <c r="AC221">
        <v>5.0000000000000001E-3</v>
      </c>
      <c r="AD221">
        <v>344.8</v>
      </c>
      <c r="AE221">
        <v>0.02</v>
      </c>
      <c r="AF221">
        <v>8.6</v>
      </c>
      <c r="AG221">
        <v>0.01</v>
      </c>
      <c r="AH221">
        <v>11.18</v>
      </c>
      <c r="AI221">
        <v>3.7</v>
      </c>
      <c r="AJ221">
        <v>1</v>
      </c>
      <c r="AK221">
        <v>17</v>
      </c>
      <c r="AL221">
        <v>0.03</v>
      </c>
      <c r="AM221">
        <v>3.1</v>
      </c>
      <c r="AN221">
        <v>3.9E-2</v>
      </c>
      <c r="AO221">
        <v>0.11</v>
      </c>
      <c r="AP221">
        <v>0.5</v>
      </c>
      <c r="AQ221">
        <v>65</v>
      </c>
      <c r="AR221">
        <v>0.2</v>
      </c>
      <c r="AS221">
        <v>139.19999999999999</v>
      </c>
    </row>
    <row r="222" spans="1:45">
      <c r="A222" t="s">
        <v>570</v>
      </c>
      <c r="B222" s="8">
        <v>41071</v>
      </c>
      <c r="C222" t="s">
        <v>105</v>
      </c>
      <c r="D222">
        <v>6802156</v>
      </c>
      <c r="E222">
        <v>589189</v>
      </c>
      <c r="F222">
        <v>1196</v>
      </c>
      <c r="G222" t="s">
        <v>558</v>
      </c>
      <c r="H222" t="s">
        <v>571</v>
      </c>
      <c r="I222">
        <v>45</v>
      </c>
      <c r="J222">
        <v>1.41</v>
      </c>
      <c r="K222">
        <v>40.6</v>
      </c>
      <c r="L222">
        <v>2.9</v>
      </c>
      <c r="M222">
        <v>4</v>
      </c>
      <c r="N222">
        <v>139</v>
      </c>
      <c r="O222">
        <v>0.1</v>
      </c>
      <c r="P222">
        <v>0.15</v>
      </c>
      <c r="Q222">
        <v>0.45</v>
      </c>
      <c r="R222">
        <v>71</v>
      </c>
      <c r="S222">
        <v>576.20000000000005</v>
      </c>
      <c r="T222">
        <v>22.03</v>
      </c>
      <c r="U222">
        <v>5.14</v>
      </c>
      <c r="V222">
        <v>3.8</v>
      </c>
      <c r="W222">
        <v>7</v>
      </c>
      <c r="X222">
        <v>0.04</v>
      </c>
      <c r="Y222">
        <v>6.9</v>
      </c>
      <c r="Z222">
        <v>3.35</v>
      </c>
      <c r="AA222">
        <v>979</v>
      </c>
      <c r="AB222">
        <v>1.62</v>
      </c>
      <c r="AC222">
        <v>5.0000000000000001E-3</v>
      </c>
      <c r="AD222">
        <v>670.4</v>
      </c>
      <c r="AE222">
        <v>6.5000000000000002E-2</v>
      </c>
      <c r="AF222">
        <v>5.41</v>
      </c>
      <c r="AG222">
        <v>0.01</v>
      </c>
      <c r="AH222">
        <v>7.7</v>
      </c>
      <c r="AI222">
        <v>5.2</v>
      </c>
      <c r="AJ222">
        <v>0.2</v>
      </c>
      <c r="AK222">
        <v>11.4</v>
      </c>
      <c r="AL222">
        <v>0.04</v>
      </c>
      <c r="AM222">
        <v>2</v>
      </c>
      <c r="AN222">
        <v>3.6999999999999998E-2</v>
      </c>
      <c r="AO222">
        <v>0.06</v>
      </c>
      <c r="AP222">
        <v>0.4</v>
      </c>
      <c r="AQ222">
        <v>83</v>
      </c>
      <c r="AR222">
        <v>0.2</v>
      </c>
      <c r="AS222">
        <v>88.2</v>
      </c>
    </row>
    <row r="223" spans="1:45">
      <c r="A223" t="s">
        <v>572</v>
      </c>
      <c r="B223" s="8">
        <v>41071</v>
      </c>
      <c r="C223" t="s">
        <v>105</v>
      </c>
      <c r="D223">
        <v>6802119</v>
      </c>
      <c r="E223">
        <v>589279</v>
      </c>
      <c r="F223">
        <v>1229</v>
      </c>
      <c r="G223" t="s">
        <v>558</v>
      </c>
      <c r="H223" t="s">
        <v>573</v>
      </c>
      <c r="I223">
        <v>28</v>
      </c>
      <c r="J223">
        <v>1.26</v>
      </c>
      <c r="K223">
        <v>13.6</v>
      </c>
      <c r="L223">
        <v>1</v>
      </c>
      <c r="M223">
        <v>4</v>
      </c>
      <c r="N223">
        <v>150.6</v>
      </c>
      <c r="O223">
        <v>0.11</v>
      </c>
      <c r="P223">
        <v>0.13</v>
      </c>
      <c r="Q223">
        <v>0.55000000000000004</v>
      </c>
      <c r="R223">
        <v>34.299999999999997</v>
      </c>
      <c r="S223">
        <v>318.39999999999998</v>
      </c>
      <c r="T223">
        <v>18.809999999999999</v>
      </c>
      <c r="U223">
        <v>3.45</v>
      </c>
      <c r="V223">
        <v>4.3</v>
      </c>
      <c r="W223">
        <v>5</v>
      </c>
      <c r="X223">
        <v>0.03</v>
      </c>
      <c r="Y223">
        <v>8.3000000000000007</v>
      </c>
      <c r="Z223">
        <v>2.0699999999999998</v>
      </c>
      <c r="AA223">
        <v>434</v>
      </c>
      <c r="AB223">
        <v>1.27</v>
      </c>
      <c r="AC223">
        <v>7.0000000000000001E-3</v>
      </c>
      <c r="AD223">
        <v>224.6</v>
      </c>
      <c r="AE223">
        <v>3.4000000000000002E-2</v>
      </c>
      <c r="AF223">
        <v>5.9</v>
      </c>
      <c r="AG223">
        <v>0.01</v>
      </c>
      <c r="AH223">
        <v>1.49</v>
      </c>
      <c r="AI223">
        <v>3.8</v>
      </c>
      <c r="AJ223">
        <v>0.2</v>
      </c>
      <c r="AK223">
        <v>11.6</v>
      </c>
      <c r="AL223">
        <v>0.02</v>
      </c>
      <c r="AM223">
        <v>2.2999999999999998</v>
      </c>
      <c r="AN223">
        <v>6.7000000000000004E-2</v>
      </c>
      <c r="AO223">
        <v>7.0000000000000007E-2</v>
      </c>
      <c r="AP223">
        <v>0.4</v>
      </c>
      <c r="AQ223">
        <v>68</v>
      </c>
      <c r="AR223">
        <v>0.2</v>
      </c>
      <c r="AS223">
        <v>68.900000000000006</v>
      </c>
    </row>
    <row r="224" spans="1:45">
      <c r="A224" t="s">
        <v>574</v>
      </c>
      <c r="B224" s="8">
        <v>41071</v>
      </c>
      <c r="C224" t="s">
        <v>105</v>
      </c>
      <c r="D224">
        <v>6802056</v>
      </c>
      <c r="E224">
        <v>589367</v>
      </c>
      <c r="F224">
        <v>1266</v>
      </c>
      <c r="G224" t="s">
        <v>558</v>
      </c>
      <c r="H224" t="s">
        <v>575</v>
      </c>
      <c r="I224">
        <v>36</v>
      </c>
      <c r="J224">
        <v>1.95</v>
      </c>
      <c r="K224">
        <v>19.399999999999999</v>
      </c>
      <c r="L224">
        <v>5.5</v>
      </c>
      <c r="M224">
        <v>8</v>
      </c>
      <c r="N224">
        <v>85.5</v>
      </c>
      <c r="O224">
        <v>0.08</v>
      </c>
      <c r="P224">
        <v>0.2</v>
      </c>
      <c r="Q224">
        <v>0.15</v>
      </c>
      <c r="R224">
        <v>43.3</v>
      </c>
      <c r="S224">
        <v>473.8</v>
      </c>
      <c r="T224">
        <v>63.03</v>
      </c>
      <c r="U224">
        <v>4.25</v>
      </c>
      <c r="V224">
        <v>4.7</v>
      </c>
      <c r="W224">
        <v>11</v>
      </c>
      <c r="X224">
        <v>0.04</v>
      </c>
      <c r="Y224">
        <v>6</v>
      </c>
      <c r="Z224">
        <v>3.8</v>
      </c>
      <c r="AA224">
        <v>421</v>
      </c>
      <c r="AB224">
        <v>1.29</v>
      </c>
      <c r="AC224">
        <v>4.0000000000000001E-3</v>
      </c>
      <c r="AD224">
        <v>450.3</v>
      </c>
      <c r="AE224">
        <v>4.3999999999999997E-2</v>
      </c>
      <c r="AF224">
        <v>5.3</v>
      </c>
      <c r="AG224">
        <v>0.01</v>
      </c>
      <c r="AH224">
        <v>1.85</v>
      </c>
      <c r="AI224">
        <v>5.0999999999999996</v>
      </c>
      <c r="AJ224">
        <v>0.2</v>
      </c>
      <c r="AK224">
        <v>19.7</v>
      </c>
      <c r="AL224">
        <v>0.03</v>
      </c>
      <c r="AM224">
        <v>1.9</v>
      </c>
      <c r="AN224">
        <v>8.3000000000000004E-2</v>
      </c>
      <c r="AO224">
        <v>7.0000000000000007E-2</v>
      </c>
      <c r="AP224">
        <v>0.3</v>
      </c>
      <c r="AQ224">
        <v>91</v>
      </c>
      <c r="AR224">
        <v>0.2</v>
      </c>
      <c r="AS224">
        <v>48.3</v>
      </c>
    </row>
    <row r="225" spans="1:45">
      <c r="A225" t="s">
        <v>576</v>
      </c>
      <c r="B225" s="8">
        <v>41071</v>
      </c>
      <c r="C225" t="s">
        <v>105</v>
      </c>
      <c r="D225">
        <v>6802030</v>
      </c>
      <c r="E225">
        <v>589472</v>
      </c>
      <c r="F225">
        <v>1293</v>
      </c>
      <c r="G225" t="s">
        <v>558</v>
      </c>
      <c r="H225" t="s">
        <v>577</v>
      </c>
      <c r="I225">
        <v>33</v>
      </c>
      <c r="J225">
        <v>2.39</v>
      </c>
      <c r="K225">
        <v>16.399999999999999</v>
      </c>
      <c r="L225">
        <v>0.2</v>
      </c>
      <c r="M225">
        <v>3</v>
      </c>
      <c r="N225">
        <v>89.4</v>
      </c>
      <c r="O225">
        <v>7.0000000000000007E-2</v>
      </c>
      <c r="P225">
        <v>0.63</v>
      </c>
      <c r="Q225">
        <v>0.16</v>
      </c>
      <c r="R225">
        <v>41.3</v>
      </c>
      <c r="S225">
        <v>310.2</v>
      </c>
      <c r="T225">
        <v>46.18</v>
      </c>
      <c r="U225">
        <v>4.58</v>
      </c>
      <c r="V225">
        <v>5.2</v>
      </c>
      <c r="W225">
        <v>19</v>
      </c>
      <c r="X225">
        <v>7.0000000000000007E-2</v>
      </c>
      <c r="Y225">
        <v>5</v>
      </c>
      <c r="Z225">
        <v>2.04</v>
      </c>
      <c r="AA225">
        <v>757</v>
      </c>
      <c r="AB225">
        <v>0.56000000000000005</v>
      </c>
      <c r="AC225">
        <v>8.9999999999999993E-3</v>
      </c>
      <c r="AD225">
        <v>249.4</v>
      </c>
      <c r="AE225">
        <v>1.7999999999999999E-2</v>
      </c>
      <c r="AF225">
        <v>4.46</v>
      </c>
      <c r="AG225">
        <v>0.01</v>
      </c>
      <c r="AH225">
        <v>1.34</v>
      </c>
      <c r="AI225">
        <v>9.1999999999999993</v>
      </c>
      <c r="AJ225">
        <v>0.3</v>
      </c>
      <c r="AK225">
        <v>22.3</v>
      </c>
      <c r="AL225">
        <v>0.01</v>
      </c>
      <c r="AM225">
        <v>1.5</v>
      </c>
      <c r="AN225">
        <v>0.42699999999999999</v>
      </c>
      <c r="AO225">
        <v>0.2</v>
      </c>
      <c r="AP225">
        <v>0.3</v>
      </c>
      <c r="AQ225">
        <v>90</v>
      </c>
      <c r="AR225">
        <v>0.2</v>
      </c>
      <c r="AS225">
        <v>62</v>
      </c>
    </row>
    <row r="226" spans="1:45">
      <c r="A226" t="s">
        <v>578</v>
      </c>
      <c r="B226" s="8">
        <v>41071</v>
      </c>
      <c r="C226" t="s">
        <v>105</v>
      </c>
      <c r="D226">
        <v>6802057</v>
      </c>
      <c r="E226">
        <v>589581</v>
      </c>
      <c r="F226">
        <v>1321</v>
      </c>
      <c r="G226" t="s">
        <v>558</v>
      </c>
      <c r="H226" t="s">
        <v>579</v>
      </c>
      <c r="I226">
        <v>28</v>
      </c>
      <c r="J226">
        <v>1.32</v>
      </c>
      <c r="K226">
        <v>9.1</v>
      </c>
      <c r="L226">
        <v>2.5</v>
      </c>
      <c r="M226">
        <v>6</v>
      </c>
      <c r="N226">
        <v>120</v>
      </c>
      <c r="O226">
        <v>0.1</v>
      </c>
      <c r="P226">
        <v>0.25</v>
      </c>
      <c r="Q226">
        <v>0.19</v>
      </c>
      <c r="R226">
        <v>54</v>
      </c>
      <c r="S226">
        <v>422.4</v>
      </c>
      <c r="T226">
        <v>17.04</v>
      </c>
      <c r="U226">
        <v>4.29</v>
      </c>
      <c r="V226">
        <v>3.7</v>
      </c>
      <c r="W226">
        <v>13</v>
      </c>
      <c r="X226">
        <v>0.03</v>
      </c>
      <c r="Y226">
        <v>5.9</v>
      </c>
      <c r="Z226">
        <v>4.37</v>
      </c>
      <c r="AA226">
        <v>821</v>
      </c>
      <c r="AB226">
        <v>0.79</v>
      </c>
      <c r="AC226">
        <v>6.0000000000000001E-3</v>
      </c>
      <c r="AD226">
        <v>392.8</v>
      </c>
      <c r="AE226">
        <v>4.3999999999999997E-2</v>
      </c>
      <c r="AF226">
        <v>5.57</v>
      </c>
      <c r="AG226">
        <v>0.03</v>
      </c>
      <c r="AH226">
        <v>1.2</v>
      </c>
      <c r="AI226">
        <v>5.2</v>
      </c>
      <c r="AJ226">
        <v>0.2</v>
      </c>
      <c r="AK226">
        <v>12.5</v>
      </c>
      <c r="AL226">
        <v>0.04</v>
      </c>
      <c r="AM226">
        <v>1.2</v>
      </c>
      <c r="AN226">
        <v>4.2000000000000003E-2</v>
      </c>
      <c r="AO226">
        <v>0.03</v>
      </c>
      <c r="AP226">
        <v>0.3</v>
      </c>
      <c r="AQ226">
        <v>58</v>
      </c>
      <c r="AR226">
        <v>0.1</v>
      </c>
      <c r="AS226">
        <v>50.6</v>
      </c>
    </row>
    <row r="227" spans="1:45">
      <c r="A227" t="s">
        <v>580</v>
      </c>
      <c r="B227" s="8">
        <v>41071</v>
      </c>
      <c r="C227" t="s">
        <v>105</v>
      </c>
      <c r="D227">
        <v>6802053</v>
      </c>
      <c r="E227">
        <v>589684</v>
      </c>
      <c r="F227">
        <v>1350</v>
      </c>
      <c r="G227" t="s">
        <v>558</v>
      </c>
      <c r="H227" t="s">
        <v>581</v>
      </c>
      <c r="I227">
        <v>33</v>
      </c>
      <c r="J227">
        <v>1.0900000000000001</v>
      </c>
      <c r="K227">
        <v>11.6</v>
      </c>
      <c r="L227">
        <v>33.299999999999997</v>
      </c>
      <c r="M227">
        <v>7</v>
      </c>
      <c r="N227">
        <v>94.1</v>
      </c>
      <c r="O227">
        <v>0.09</v>
      </c>
      <c r="P227">
        <v>0.19</v>
      </c>
      <c r="Q227">
        <v>0.23</v>
      </c>
      <c r="R227">
        <v>61.9</v>
      </c>
      <c r="S227">
        <v>628.1</v>
      </c>
      <c r="T227">
        <v>21.09</v>
      </c>
      <c r="U227">
        <v>4.82</v>
      </c>
      <c r="V227">
        <v>2.5</v>
      </c>
      <c r="W227">
        <v>19</v>
      </c>
      <c r="X227">
        <v>0.03</v>
      </c>
      <c r="Y227">
        <v>8.3000000000000007</v>
      </c>
      <c r="Z227">
        <v>3.48</v>
      </c>
      <c r="AA227">
        <v>1458</v>
      </c>
      <c r="AB227">
        <v>0.63</v>
      </c>
      <c r="AC227">
        <v>7.0000000000000001E-3</v>
      </c>
      <c r="AD227">
        <v>506.5</v>
      </c>
      <c r="AE227">
        <v>3.1E-2</v>
      </c>
      <c r="AF227">
        <v>5.15</v>
      </c>
      <c r="AG227">
        <v>0.02</v>
      </c>
      <c r="AH227">
        <v>3.1</v>
      </c>
      <c r="AI227">
        <v>15.8</v>
      </c>
      <c r="AJ227">
        <v>0.05</v>
      </c>
      <c r="AK227">
        <v>10.4</v>
      </c>
      <c r="AL227">
        <v>0.03</v>
      </c>
      <c r="AM227">
        <v>2.1</v>
      </c>
      <c r="AN227">
        <v>3.5000000000000003E-2</v>
      </c>
      <c r="AO227">
        <v>0.04</v>
      </c>
      <c r="AP227">
        <v>0.4</v>
      </c>
      <c r="AQ227">
        <v>40</v>
      </c>
      <c r="AR227">
        <v>0.2</v>
      </c>
      <c r="AS227">
        <v>35.1</v>
      </c>
    </row>
    <row r="228" spans="1:45">
      <c r="A228" t="s">
        <v>582</v>
      </c>
      <c r="B228" s="8">
        <v>41071</v>
      </c>
      <c r="C228" t="s">
        <v>105</v>
      </c>
      <c r="D228">
        <v>6802040</v>
      </c>
      <c r="E228">
        <v>589797</v>
      </c>
      <c r="F228">
        <v>1382</v>
      </c>
      <c r="G228" t="s">
        <v>558</v>
      </c>
      <c r="H228" t="s">
        <v>583</v>
      </c>
      <c r="I228">
        <v>19</v>
      </c>
      <c r="J228">
        <v>1.58</v>
      </c>
      <c r="K228">
        <v>17.7</v>
      </c>
      <c r="L228">
        <v>2.1</v>
      </c>
      <c r="M228">
        <v>5</v>
      </c>
      <c r="N228">
        <v>105.9</v>
      </c>
      <c r="O228">
        <v>0.05</v>
      </c>
      <c r="P228">
        <v>0.26</v>
      </c>
      <c r="Q228">
        <v>0.12</v>
      </c>
      <c r="R228">
        <v>44.9</v>
      </c>
      <c r="S228">
        <v>597.6</v>
      </c>
      <c r="T228">
        <v>18.739999999999998</v>
      </c>
      <c r="U228">
        <v>4.18</v>
      </c>
      <c r="V228">
        <v>4.5</v>
      </c>
      <c r="W228">
        <v>13</v>
      </c>
      <c r="X228">
        <v>0.02</v>
      </c>
      <c r="Y228">
        <v>4.2</v>
      </c>
      <c r="Z228">
        <v>3.06</v>
      </c>
      <c r="AA228">
        <v>568</v>
      </c>
      <c r="AB228">
        <v>0.6</v>
      </c>
      <c r="AC228">
        <v>4.0000000000000001E-3</v>
      </c>
      <c r="AD228">
        <v>377</v>
      </c>
      <c r="AE228">
        <v>1.2E-2</v>
      </c>
      <c r="AF228">
        <v>3.32</v>
      </c>
      <c r="AG228">
        <v>0.01</v>
      </c>
      <c r="AH228">
        <v>1.54</v>
      </c>
      <c r="AI228">
        <v>4.5999999999999996</v>
      </c>
      <c r="AJ228">
        <v>0.05</v>
      </c>
      <c r="AK228">
        <v>9.6</v>
      </c>
      <c r="AL228">
        <v>0.01</v>
      </c>
      <c r="AM228">
        <v>1.1000000000000001</v>
      </c>
      <c r="AN228">
        <v>9.8000000000000004E-2</v>
      </c>
      <c r="AO228">
        <v>0.04</v>
      </c>
      <c r="AP228">
        <v>0.2</v>
      </c>
      <c r="AQ228">
        <v>80</v>
      </c>
      <c r="AR228">
        <v>0.05</v>
      </c>
      <c r="AS228">
        <v>38.799999999999997</v>
      </c>
    </row>
    <row r="229" spans="1:45">
      <c r="A229" t="s">
        <v>584</v>
      </c>
      <c r="B229" s="8">
        <v>41071</v>
      </c>
      <c r="C229" t="s">
        <v>105</v>
      </c>
      <c r="D229">
        <v>6802010</v>
      </c>
      <c r="E229">
        <v>589896</v>
      </c>
      <c r="F229">
        <v>1417</v>
      </c>
      <c r="G229" t="s">
        <v>558</v>
      </c>
      <c r="H229" t="s">
        <v>585</v>
      </c>
      <c r="I229">
        <v>28</v>
      </c>
      <c r="J229">
        <v>1.45</v>
      </c>
      <c r="K229">
        <v>25.4</v>
      </c>
      <c r="L229">
        <v>1.9</v>
      </c>
      <c r="M229">
        <v>10</v>
      </c>
      <c r="N229">
        <v>114.7</v>
      </c>
      <c r="O229">
        <v>0.11</v>
      </c>
      <c r="P229">
        <v>0.12</v>
      </c>
      <c r="Q229">
        <v>0.18</v>
      </c>
      <c r="R229">
        <v>47.9</v>
      </c>
      <c r="S229">
        <v>472.8</v>
      </c>
      <c r="T229">
        <v>17.14</v>
      </c>
      <c r="U229">
        <v>4.26</v>
      </c>
      <c r="V229">
        <v>3.8</v>
      </c>
      <c r="W229">
        <v>16</v>
      </c>
      <c r="X229">
        <v>0.04</v>
      </c>
      <c r="Y229">
        <v>7</v>
      </c>
      <c r="Z229">
        <v>2.81</v>
      </c>
      <c r="AA229">
        <v>596</v>
      </c>
      <c r="AB229">
        <v>0.74</v>
      </c>
      <c r="AC229">
        <v>8.0000000000000002E-3</v>
      </c>
      <c r="AD229">
        <v>401.5</v>
      </c>
      <c r="AE229">
        <v>3.1E-2</v>
      </c>
      <c r="AF229">
        <v>5.32</v>
      </c>
      <c r="AG229">
        <v>0.01</v>
      </c>
      <c r="AH229">
        <v>2.23</v>
      </c>
      <c r="AI229">
        <v>4.3</v>
      </c>
      <c r="AJ229">
        <v>0.05</v>
      </c>
      <c r="AK229">
        <v>10.7</v>
      </c>
      <c r="AL229">
        <v>0.03</v>
      </c>
      <c r="AM229">
        <v>1.9</v>
      </c>
      <c r="AN229">
        <v>4.4999999999999998E-2</v>
      </c>
      <c r="AO229">
        <v>7.0000000000000007E-2</v>
      </c>
      <c r="AP229">
        <v>0.4</v>
      </c>
      <c r="AQ229">
        <v>60</v>
      </c>
      <c r="AR229">
        <v>0.3</v>
      </c>
      <c r="AS229">
        <v>41.7</v>
      </c>
    </row>
    <row r="230" spans="1:45">
      <c r="A230" t="s">
        <v>586</v>
      </c>
      <c r="B230" s="8">
        <v>41071</v>
      </c>
      <c r="C230" t="s">
        <v>105</v>
      </c>
      <c r="D230">
        <v>6801990</v>
      </c>
      <c r="E230">
        <v>589993</v>
      </c>
      <c r="F230">
        <v>1444</v>
      </c>
      <c r="G230" t="s">
        <v>558</v>
      </c>
      <c r="H230" t="s">
        <v>587</v>
      </c>
      <c r="I230">
        <v>22</v>
      </c>
      <c r="J230">
        <v>0.45</v>
      </c>
      <c r="K230">
        <v>28.6</v>
      </c>
      <c r="L230">
        <v>2.9</v>
      </c>
      <c r="M230">
        <v>106</v>
      </c>
      <c r="N230">
        <v>10.4</v>
      </c>
      <c r="O230">
        <v>0.01</v>
      </c>
      <c r="P230">
        <v>0.02</v>
      </c>
      <c r="Q230">
        <v>0.03</v>
      </c>
      <c r="R230">
        <v>139</v>
      </c>
      <c r="S230">
        <v>1111.5999999999999</v>
      </c>
      <c r="T230">
        <v>12.73</v>
      </c>
      <c r="U230">
        <v>3.45</v>
      </c>
      <c r="V230">
        <v>0.8</v>
      </c>
      <c r="W230">
        <v>24</v>
      </c>
      <c r="X230">
        <v>5.0000000000000001E-3</v>
      </c>
      <c r="Y230">
        <v>0.25</v>
      </c>
      <c r="Z230">
        <v>21.45</v>
      </c>
      <c r="AA230">
        <v>563</v>
      </c>
      <c r="AB230">
        <v>0.04</v>
      </c>
      <c r="AC230">
        <v>5.0000000000000001E-4</v>
      </c>
      <c r="AD230">
        <v>2025.2</v>
      </c>
      <c r="AE230">
        <v>4.0000000000000001E-3</v>
      </c>
      <c r="AF230">
        <v>0.24</v>
      </c>
      <c r="AG230">
        <v>0.01</v>
      </c>
      <c r="AH230">
        <v>4.04</v>
      </c>
      <c r="AI230">
        <v>7.9</v>
      </c>
      <c r="AJ230">
        <v>0.05</v>
      </c>
      <c r="AK230">
        <v>0.6</v>
      </c>
      <c r="AL230">
        <v>0.01</v>
      </c>
      <c r="AM230">
        <v>0.05</v>
      </c>
      <c r="AN230">
        <v>3.0000000000000001E-3</v>
      </c>
      <c r="AO230">
        <v>0.01</v>
      </c>
      <c r="AP230">
        <v>0.1</v>
      </c>
      <c r="AQ230">
        <v>23</v>
      </c>
      <c r="AR230">
        <v>0.05</v>
      </c>
      <c r="AS230">
        <v>6.7</v>
      </c>
    </row>
    <row r="231" spans="1:45">
      <c r="A231" t="s">
        <v>588</v>
      </c>
      <c r="B231" s="8">
        <v>41071</v>
      </c>
      <c r="C231" t="s">
        <v>105</v>
      </c>
      <c r="D231">
        <v>6802093</v>
      </c>
      <c r="E231">
        <v>590033</v>
      </c>
      <c r="F231">
        <v>1448</v>
      </c>
      <c r="G231" t="s">
        <v>558</v>
      </c>
      <c r="H231" t="s">
        <v>589</v>
      </c>
      <c r="I231">
        <v>37</v>
      </c>
      <c r="J231">
        <v>1.19</v>
      </c>
      <c r="K231">
        <v>36.200000000000003</v>
      </c>
      <c r="L231">
        <v>2.9</v>
      </c>
      <c r="M231">
        <v>18</v>
      </c>
      <c r="N231">
        <v>126.3</v>
      </c>
      <c r="O231">
        <v>0.05</v>
      </c>
      <c r="P231">
        <v>0.12</v>
      </c>
      <c r="Q231">
        <v>0.25</v>
      </c>
      <c r="R231">
        <v>83</v>
      </c>
      <c r="S231">
        <v>780.2</v>
      </c>
      <c r="T231">
        <v>27.97</v>
      </c>
      <c r="U231">
        <v>4.49</v>
      </c>
      <c r="V231">
        <v>2.7</v>
      </c>
      <c r="W231">
        <v>17</v>
      </c>
      <c r="X231">
        <v>0.03</v>
      </c>
      <c r="Y231">
        <v>5.7</v>
      </c>
      <c r="Z231">
        <v>5.61</v>
      </c>
      <c r="AA231">
        <v>1169</v>
      </c>
      <c r="AB231">
        <v>1.02</v>
      </c>
      <c r="AC231">
        <v>3.0000000000000001E-3</v>
      </c>
      <c r="AD231">
        <v>707</v>
      </c>
      <c r="AE231">
        <v>3.9E-2</v>
      </c>
      <c r="AF231">
        <v>4.5599999999999996</v>
      </c>
      <c r="AG231">
        <v>0.01</v>
      </c>
      <c r="AH231">
        <v>2.93</v>
      </c>
      <c r="AI231">
        <v>10.3</v>
      </c>
      <c r="AJ231">
        <v>0.2</v>
      </c>
      <c r="AK231">
        <v>8.6999999999999993</v>
      </c>
      <c r="AL231">
        <v>0.01</v>
      </c>
      <c r="AM231">
        <v>1.4</v>
      </c>
      <c r="AN231">
        <v>1.9E-2</v>
      </c>
      <c r="AO231">
        <v>0.05</v>
      </c>
      <c r="AP231">
        <v>0.3</v>
      </c>
      <c r="AQ231">
        <v>68</v>
      </c>
      <c r="AR231">
        <v>0.1</v>
      </c>
      <c r="AS231">
        <v>47.8</v>
      </c>
    </row>
    <row r="232" spans="1:45">
      <c r="A232" t="s">
        <v>590</v>
      </c>
      <c r="B232" s="8">
        <v>41071</v>
      </c>
      <c r="C232" t="s">
        <v>105</v>
      </c>
      <c r="D232">
        <v>6802200</v>
      </c>
      <c r="E232">
        <v>590099</v>
      </c>
      <c r="G232" t="s">
        <v>558</v>
      </c>
      <c r="H232" t="s">
        <v>591</v>
      </c>
      <c r="I232">
        <v>58</v>
      </c>
      <c r="J232">
        <v>1.1000000000000001</v>
      </c>
      <c r="K232">
        <v>21.7</v>
      </c>
      <c r="L232">
        <v>5</v>
      </c>
      <c r="M232">
        <v>7</v>
      </c>
      <c r="N232">
        <v>147.69999999999999</v>
      </c>
      <c r="O232">
        <v>7.0000000000000007E-2</v>
      </c>
      <c r="P232">
        <v>0.15</v>
      </c>
      <c r="Q232">
        <v>0.43</v>
      </c>
      <c r="R232">
        <v>52.4</v>
      </c>
      <c r="S232">
        <v>556.9</v>
      </c>
      <c r="T232">
        <v>25.92</v>
      </c>
      <c r="U232">
        <v>4.01</v>
      </c>
      <c r="V232">
        <v>2.7</v>
      </c>
      <c r="W232">
        <v>17</v>
      </c>
      <c r="X232">
        <v>0.03</v>
      </c>
      <c r="Y232">
        <v>6.7</v>
      </c>
      <c r="Z232">
        <v>3.35</v>
      </c>
      <c r="AA232">
        <v>894</v>
      </c>
      <c r="AB232">
        <v>0.54</v>
      </c>
      <c r="AC232">
        <v>3.0000000000000001E-3</v>
      </c>
      <c r="AD232">
        <v>502.9</v>
      </c>
      <c r="AE232">
        <v>4.1000000000000002E-2</v>
      </c>
      <c r="AF232">
        <v>4.46</v>
      </c>
      <c r="AG232">
        <v>0.02</v>
      </c>
      <c r="AH232">
        <v>2.36</v>
      </c>
      <c r="AI232">
        <v>8</v>
      </c>
      <c r="AJ232">
        <v>0.05</v>
      </c>
      <c r="AK232">
        <v>7.7</v>
      </c>
      <c r="AL232">
        <v>0.01</v>
      </c>
      <c r="AM232">
        <v>1.2</v>
      </c>
      <c r="AN232">
        <v>2.3E-2</v>
      </c>
      <c r="AO232">
        <v>0.04</v>
      </c>
      <c r="AP232">
        <v>0.4</v>
      </c>
      <c r="AQ232">
        <v>43</v>
      </c>
      <c r="AR232">
        <v>0.2</v>
      </c>
      <c r="AS232">
        <v>47.5</v>
      </c>
    </row>
    <row r="233" spans="1:45">
      <c r="A233" t="s">
        <v>592</v>
      </c>
      <c r="B233" s="8">
        <v>41071</v>
      </c>
      <c r="C233" t="s">
        <v>105</v>
      </c>
      <c r="D233">
        <v>6802212</v>
      </c>
      <c r="E233">
        <v>590196</v>
      </c>
      <c r="F233">
        <v>1486</v>
      </c>
      <c r="G233" t="s">
        <v>558</v>
      </c>
      <c r="H233" t="s">
        <v>593</v>
      </c>
      <c r="I233">
        <v>59</v>
      </c>
      <c r="J233">
        <v>1.19</v>
      </c>
      <c r="K233">
        <v>32.1</v>
      </c>
      <c r="L233">
        <v>4.9000000000000004</v>
      </c>
      <c r="M233">
        <v>16</v>
      </c>
      <c r="N233">
        <v>82.8</v>
      </c>
      <c r="O233">
        <v>0.01</v>
      </c>
      <c r="P233">
        <v>0.11</v>
      </c>
      <c r="Q233">
        <v>0.13</v>
      </c>
      <c r="R233">
        <v>67.900000000000006</v>
      </c>
      <c r="S233">
        <v>688.6</v>
      </c>
      <c r="T233">
        <v>46.01</v>
      </c>
      <c r="U233">
        <v>4.25</v>
      </c>
      <c r="V233">
        <v>2.5</v>
      </c>
      <c r="W233">
        <v>28</v>
      </c>
      <c r="X233">
        <v>0.02</v>
      </c>
      <c r="Y233">
        <v>3.6</v>
      </c>
      <c r="Z233">
        <v>6.43</v>
      </c>
      <c r="AA233">
        <v>945</v>
      </c>
      <c r="AB233">
        <v>0.34</v>
      </c>
      <c r="AC233">
        <v>5.0000000000000001E-4</v>
      </c>
      <c r="AD233">
        <v>889</v>
      </c>
      <c r="AE233">
        <v>1.6E-2</v>
      </c>
      <c r="AF233">
        <v>2.59</v>
      </c>
      <c r="AG233">
        <v>0.01</v>
      </c>
      <c r="AH233">
        <v>2.5099999999999998</v>
      </c>
      <c r="AI233">
        <v>11.1</v>
      </c>
      <c r="AJ233">
        <v>0.05</v>
      </c>
      <c r="AK233">
        <v>5.3</v>
      </c>
      <c r="AL233">
        <v>0.02</v>
      </c>
      <c r="AM233">
        <v>0.8</v>
      </c>
      <c r="AN233">
        <v>0.02</v>
      </c>
      <c r="AO233">
        <v>0.03</v>
      </c>
      <c r="AP233">
        <v>0.2</v>
      </c>
      <c r="AQ233">
        <v>45</v>
      </c>
      <c r="AR233">
        <v>0.05</v>
      </c>
      <c r="AS233">
        <v>36</v>
      </c>
    </row>
    <row r="234" spans="1:45">
      <c r="A234" t="s">
        <v>594</v>
      </c>
      <c r="B234" s="8">
        <v>41071</v>
      </c>
      <c r="C234" t="s">
        <v>105</v>
      </c>
      <c r="D234">
        <v>6802216</v>
      </c>
      <c r="E234">
        <v>590304</v>
      </c>
      <c r="F234">
        <v>1493</v>
      </c>
      <c r="G234" t="s">
        <v>558</v>
      </c>
      <c r="H234" t="s">
        <v>595</v>
      </c>
      <c r="I234">
        <v>44</v>
      </c>
      <c r="J234">
        <v>1.32</v>
      </c>
      <c r="K234">
        <v>67.7</v>
      </c>
      <c r="L234">
        <v>0.7</v>
      </c>
      <c r="M234">
        <v>3</v>
      </c>
      <c r="N234">
        <v>206.6</v>
      </c>
      <c r="O234">
        <v>0.09</v>
      </c>
      <c r="P234">
        <v>0.27</v>
      </c>
      <c r="Q234">
        <v>0.36</v>
      </c>
      <c r="R234">
        <v>43.1</v>
      </c>
      <c r="S234">
        <v>351.9</v>
      </c>
      <c r="T234">
        <v>20.88</v>
      </c>
      <c r="U234">
        <v>5.98</v>
      </c>
      <c r="V234">
        <v>3.8</v>
      </c>
      <c r="W234">
        <v>16</v>
      </c>
      <c r="X234">
        <v>0.03</v>
      </c>
      <c r="Y234">
        <v>5.6</v>
      </c>
      <c r="Z234">
        <v>3.63</v>
      </c>
      <c r="AA234">
        <v>1088</v>
      </c>
      <c r="AB234">
        <v>0.7</v>
      </c>
      <c r="AC234">
        <v>2E-3</v>
      </c>
      <c r="AD234">
        <v>325.5</v>
      </c>
      <c r="AE234">
        <v>4.3999999999999997E-2</v>
      </c>
      <c r="AF234">
        <v>5.7</v>
      </c>
      <c r="AG234">
        <v>0.01</v>
      </c>
      <c r="AH234">
        <v>6.06</v>
      </c>
      <c r="AI234">
        <v>7.8</v>
      </c>
      <c r="AJ234">
        <v>0.05</v>
      </c>
      <c r="AK234">
        <v>13.2</v>
      </c>
      <c r="AL234">
        <v>0.01</v>
      </c>
      <c r="AM234">
        <v>1.2</v>
      </c>
      <c r="AN234">
        <v>3.5000000000000003E-2</v>
      </c>
      <c r="AO234">
        <v>0.05</v>
      </c>
      <c r="AP234">
        <v>0.3</v>
      </c>
      <c r="AQ234">
        <v>52</v>
      </c>
      <c r="AR234">
        <v>0.3</v>
      </c>
      <c r="AS234">
        <v>42.7</v>
      </c>
    </row>
    <row r="235" spans="1:45">
      <c r="A235" t="s">
        <v>596</v>
      </c>
      <c r="B235" s="8">
        <v>41071</v>
      </c>
      <c r="C235" t="s">
        <v>105</v>
      </c>
      <c r="D235">
        <v>6802242</v>
      </c>
      <c r="E235">
        <v>590394</v>
      </c>
      <c r="F235">
        <v>1524</v>
      </c>
      <c r="G235" t="s">
        <v>558</v>
      </c>
      <c r="H235" t="s">
        <v>597</v>
      </c>
      <c r="I235">
        <v>86</v>
      </c>
      <c r="J235">
        <v>0.77</v>
      </c>
      <c r="K235">
        <v>41</v>
      </c>
      <c r="L235">
        <v>0.8</v>
      </c>
      <c r="M235">
        <v>2</v>
      </c>
      <c r="N235">
        <v>139.4</v>
      </c>
      <c r="O235">
        <v>0.17</v>
      </c>
      <c r="P235">
        <v>0.1</v>
      </c>
      <c r="Q235">
        <v>0.21</v>
      </c>
      <c r="R235">
        <v>9.9</v>
      </c>
      <c r="S235">
        <v>30.7</v>
      </c>
      <c r="T235">
        <v>66.37</v>
      </c>
      <c r="U235">
        <v>2.37</v>
      </c>
      <c r="V235">
        <v>3</v>
      </c>
      <c r="W235">
        <v>27</v>
      </c>
      <c r="X235">
        <v>0.04</v>
      </c>
      <c r="Y235">
        <v>13.3</v>
      </c>
      <c r="Z235">
        <v>0.23</v>
      </c>
      <c r="AA235">
        <v>923</v>
      </c>
      <c r="AB235">
        <v>1.29</v>
      </c>
      <c r="AC235">
        <v>2E-3</v>
      </c>
      <c r="AD235">
        <v>48</v>
      </c>
      <c r="AE235">
        <v>4.1000000000000002E-2</v>
      </c>
      <c r="AF235">
        <v>9.85</v>
      </c>
      <c r="AG235">
        <v>0.03</v>
      </c>
      <c r="AH235">
        <v>2.42</v>
      </c>
      <c r="AI235">
        <v>1.5</v>
      </c>
      <c r="AJ235">
        <v>0.05</v>
      </c>
      <c r="AK235">
        <v>7.7</v>
      </c>
      <c r="AL235">
        <v>0.08</v>
      </c>
      <c r="AM235">
        <v>0.9</v>
      </c>
      <c r="AN235">
        <v>1.4999999999999999E-2</v>
      </c>
      <c r="AO235">
        <v>0.06</v>
      </c>
      <c r="AP235">
        <v>0.3</v>
      </c>
      <c r="AQ235">
        <v>28</v>
      </c>
      <c r="AR235">
        <v>0.1</v>
      </c>
      <c r="AS235">
        <v>69.2</v>
      </c>
    </row>
    <row r="236" spans="1:45">
      <c r="A236" t="s">
        <v>598</v>
      </c>
      <c r="B236" s="8">
        <v>41072</v>
      </c>
      <c r="C236" t="s">
        <v>105</v>
      </c>
      <c r="D236">
        <v>6806001</v>
      </c>
      <c r="E236">
        <v>591601</v>
      </c>
      <c r="F236">
        <v>1140</v>
      </c>
      <c r="G236" t="s">
        <v>558</v>
      </c>
      <c r="H236" t="s">
        <v>599</v>
      </c>
      <c r="I236">
        <v>283</v>
      </c>
      <c r="J236">
        <v>1.37</v>
      </c>
      <c r="K236">
        <v>14</v>
      </c>
      <c r="L236">
        <v>0.9</v>
      </c>
      <c r="M236">
        <v>1</v>
      </c>
      <c r="N236">
        <v>322.89999999999998</v>
      </c>
      <c r="O236">
        <v>0.24</v>
      </c>
      <c r="P236">
        <v>0.16</v>
      </c>
      <c r="Q236">
        <v>1.2</v>
      </c>
      <c r="R236">
        <v>12.3</v>
      </c>
      <c r="S236">
        <v>55.8</v>
      </c>
      <c r="T236">
        <v>28.69</v>
      </c>
      <c r="U236">
        <v>2.85</v>
      </c>
      <c r="V236">
        <v>4</v>
      </c>
      <c r="W236">
        <v>16</v>
      </c>
      <c r="X236">
        <v>7.0000000000000007E-2</v>
      </c>
      <c r="Y236">
        <v>26</v>
      </c>
      <c r="Z236">
        <v>0.73</v>
      </c>
      <c r="AA236">
        <v>229</v>
      </c>
      <c r="AB236">
        <v>2.94</v>
      </c>
      <c r="AC236">
        <v>3.0000000000000001E-3</v>
      </c>
      <c r="AD236">
        <v>68</v>
      </c>
      <c r="AE236">
        <v>8.5000000000000006E-2</v>
      </c>
      <c r="AF236">
        <v>20.78</v>
      </c>
      <c r="AG236">
        <v>0.01</v>
      </c>
      <c r="AH236">
        <v>2.1800000000000002</v>
      </c>
      <c r="AI236">
        <v>2.2999999999999998</v>
      </c>
      <c r="AJ236">
        <v>0.5</v>
      </c>
      <c r="AK236">
        <v>26.7</v>
      </c>
      <c r="AL236">
        <v>0.05</v>
      </c>
      <c r="AM236">
        <v>7.1</v>
      </c>
      <c r="AN236">
        <v>2.5000000000000001E-2</v>
      </c>
      <c r="AO236">
        <v>0.13</v>
      </c>
      <c r="AP236">
        <v>1.1000000000000001</v>
      </c>
      <c r="AQ236">
        <v>44</v>
      </c>
      <c r="AR236">
        <v>0.2</v>
      </c>
      <c r="AS236">
        <v>192.1</v>
      </c>
    </row>
    <row r="237" spans="1:45">
      <c r="A237" t="s">
        <v>600</v>
      </c>
      <c r="B237" s="8">
        <v>41072</v>
      </c>
      <c r="C237" t="s">
        <v>105</v>
      </c>
      <c r="D237">
        <v>6806000</v>
      </c>
      <c r="E237">
        <v>591500</v>
      </c>
      <c r="F237">
        <v>1164</v>
      </c>
      <c r="G237" t="s">
        <v>558</v>
      </c>
      <c r="H237" t="s">
        <v>601</v>
      </c>
      <c r="I237">
        <v>581</v>
      </c>
      <c r="J237">
        <v>1.3</v>
      </c>
      <c r="K237">
        <v>11.1</v>
      </c>
      <c r="L237">
        <v>1.5</v>
      </c>
      <c r="M237">
        <v>2</v>
      </c>
      <c r="N237">
        <v>189.3</v>
      </c>
      <c r="O237">
        <v>0.32</v>
      </c>
      <c r="P237">
        <v>0.16</v>
      </c>
      <c r="Q237">
        <v>2.34</v>
      </c>
      <c r="R237">
        <v>11.9</v>
      </c>
      <c r="S237">
        <v>49.5</v>
      </c>
      <c r="T237">
        <v>26.4</v>
      </c>
      <c r="U237">
        <v>2.88</v>
      </c>
      <c r="V237">
        <v>5.3</v>
      </c>
      <c r="W237">
        <v>17</v>
      </c>
      <c r="X237">
        <v>0.08</v>
      </c>
      <c r="Y237">
        <v>19.5</v>
      </c>
      <c r="Z237">
        <v>0.57999999999999996</v>
      </c>
      <c r="AA237">
        <v>207</v>
      </c>
      <c r="AB237">
        <v>3.04</v>
      </c>
      <c r="AC237">
        <v>6.0000000000000001E-3</v>
      </c>
      <c r="AD237">
        <v>51.2</v>
      </c>
      <c r="AE237">
        <v>0.13</v>
      </c>
      <c r="AF237">
        <v>21.33</v>
      </c>
      <c r="AG237">
        <v>0.01</v>
      </c>
      <c r="AH237">
        <v>1.9</v>
      </c>
      <c r="AI237">
        <v>2.2999999999999998</v>
      </c>
      <c r="AJ237">
        <v>0.4</v>
      </c>
      <c r="AK237">
        <v>24.9</v>
      </c>
      <c r="AL237">
        <v>0.04</v>
      </c>
      <c r="AM237">
        <v>5.8</v>
      </c>
      <c r="AN237">
        <v>3.9E-2</v>
      </c>
      <c r="AO237">
        <v>0.12</v>
      </c>
      <c r="AP237">
        <v>1.1000000000000001</v>
      </c>
      <c r="AQ237">
        <v>48</v>
      </c>
      <c r="AR237">
        <v>0.3</v>
      </c>
      <c r="AS237">
        <v>257.60000000000002</v>
      </c>
    </row>
    <row r="238" spans="1:45">
      <c r="A238" t="s">
        <v>602</v>
      </c>
      <c r="B238" s="8">
        <v>41072</v>
      </c>
      <c r="C238" t="s">
        <v>105</v>
      </c>
      <c r="D238">
        <v>6806001</v>
      </c>
      <c r="E238">
        <v>591398</v>
      </c>
      <c r="F238">
        <v>1179</v>
      </c>
      <c r="G238" t="s">
        <v>558</v>
      </c>
      <c r="H238" t="s">
        <v>603</v>
      </c>
      <c r="I238">
        <v>388</v>
      </c>
      <c r="J238">
        <v>1.3</v>
      </c>
      <c r="K238">
        <v>16.100000000000001</v>
      </c>
      <c r="L238">
        <v>0.8</v>
      </c>
      <c r="M238">
        <v>0.5</v>
      </c>
      <c r="N238">
        <v>154.9</v>
      </c>
      <c r="O238">
        <v>0.25</v>
      </c>
      <c r="P238">
        <v>0.13</v>
      </c>
      <c r="Q238">
        <v>0.96</v>
      </c>
      <c r="R238">
        <v>8.6</v>
      </c>
      <c r="S238">
        <v>61.1</v>
      </c>
      <c r="T238">
        <v>23.83</v>
      </c>
      <c r="U238">
        <v>2.58</v>
      </c>
      <c r="V238">
        <v>4.9000000000000004</v>
      </c>
      <c r="W238">
        <v>15</v>
      </c>
      <c r="X238">
        <v>7.0000000000000007E-2</v>
      </c>
      <c r="Y238">
        <v>16.899999999999999</v>
      </c>
      <c r="Z238">
        <v>0.53</v>
      </c>
      <c r="AA238">
        <v>171</v>
      </c>
      <c r="AB238">
        <v>3.33</v>
      </c>
      <c r="AC238">
        <v>5.0000000000000001E-3</v>
      </c>
      <c r="AD238">
        <v>46.7</v>
      </c>
      <c r="AE238">
        <v>0.1</v>
      </c>
      <c r="AF238">
        <v>20.83</v>
      </c>
      <c r="AG238">
        <v>0.02</v>
      </c>
      <c r="AH238">
        <v>2.0699999999999998</v>
      </c>
      <c r="AI238">
        <v>2.4</v>
      </c>
      <c r="AJ238">
        <v>0.5</v>
      </c>
      <c r="AK238">
        <v>21.7</v>
      </c>
      <c r="AL238">
        <v>0.04</v>
      </c>
      <c r="AM238">
        <v>4.9000000000000004</v>
      </c>
      <c r="AN238">
        <v>0.04</v>
      </c>
      <c r="AO238">
        <v>0.12</v>
      </c>
      <c r="AP238">
        <v>0.9</v>
      </c>
      <c r="AQ238">
        <v>52</v>
      </c>
      <c r="AR238">
        <v>0.3</v>
      </c>
      <c r="AS238">
        <v>120.1</v>
      </c>
    </row>
    <row r="239" spans="1:45">
      <c r="A239" t="s">
        <v>604</v>
      </c>
      <c r="B239" s="8">
        <v>41072</v>
      </c>
      <c r="C239" t="s">
        <v>105</v>
      </c>
      <c r="D239">
        <v>6806004</v>
      </c>
      <c r="E239">
        <v>591302</v>
      </c>
      <c r="F239">
        <v>1222</v>
      </c>
      <c r="G239" t="s">
        <v>558</v>
      </c>
      <c r="H239" t="s">
        <v>605</v>
      </c>
      <c r="I239">
        <v>270</v>
      </c>
      <c r="J239">
        <v>0.65</v>
      </c>
      <c r="K239">
        <v>14.1</v>
      </c>
      <c r="L239">
        <v>0.4</v>
      </c>
      <c r="M239">
        <v>2</v>
      </c>
      <c r="N239">
        <v>337.5</v>
      </c>
      <c r="O239">
        <v>0.23</v>
      </c>
      <c r="P239">
        <v>0.1</v>
      </c>
      <c r="Q239">
        <v>1.01</v>
      </c>
      <c r="R239">
        <v>5.9</v>
      </c>
      <c r="S239">
        <v>37.299999999999997</v>
      </c>
      <c r="T239">
        <v>22.83</v>
      </c>
      <c r="U239">
        <v>1.93</v>
      </c>
      <c r="V239">
        <v>3.1</v>
      </c>
      <c r="W239">
        <v>13</v>
      </c>
      <c r="X239">
        <v>0.08</v>
      </c>
      <c r="Y239">
        <v>22.3</v>
      </c>
      <c r="Z239">
        <v>0.22</v>
      </c>
      <c r="AA239">
        <v>97</v>
      </c>
      <c r="AB239">
        <v>3.14</v>
      </c>
      <c r="AC239">
        <v>5.0000000000000001E-3</v>
      </c>
      <c r="AD239">
        <v>33.9</v>
      </c>
      <c r="AE239">
        <v>5.1999999999999998E-2</v>
      </c>
      <c r="AF239">
        <v>25.21</v>
      </c>
      <c r="AG239">
        <v>0.01</v>
      </c>
      <c r="AH239">
        <v>1.97</v>
      </c>
      <c r="AI239">
        <v>1.1000000000000001</v>
      </c>
      <c r="AJ239">
        <v>0.6</v>
      </c>
      <c r="AK239">
        <v>22.5</v>
      </c>
      <c r="AL239">
        <v>0.03</v>
      </c>
      <c r="AM239">
        <v>5.4</v>
      </c>
      <c r="AN239">
        <v>1.7999999999999999E-2</v>
      </c>
      <c r="AO239">
        <v>0.11</v>
      </c>
      <c r="AP239">
        <v>0.9</v>
      </c>
      <c r="AQ239">
        <v>33</v>
      </c>
      <c r="AR239">
        <v>0.1</v>
      </c>
      <c r="AS239">
        <v>100.9</v>
      </c>
    </row>
    <row r="240" spans="1:45">
      <c r="A240" t="s">
        <v>606</v>
      </c>
      <c r="B240" s="8">
        <v>41072</v>
      </c>
      <c r="C240" t="s">
        <v>105</v>
      </c>
      <c r="D240">
        <v>6805980</v>
      </c>
      <c r="E240">
        <v>591201</v>
      </c>
      <c r="G240" t="s">
        <v>558</v>
      </c>
      <c r="H240" t="s">
        <v>607</v>
      </c>
      <c r="I240">
        <v>427</v>
      </c>
      <c r="J240">
        <v>0.55000000000000004</v>
      </c>
      <c r="K240">
        <v>5.7</v>
      </c>
      <c r="L240">
        <v>0.1</v>
      </c>
      <c r="M240">
        <v>0.5</v>
      </c>
      <c r="N240">
        <v>103.8</v>
      </c>
      <c r="O240">
        <v>0.14000000000000001</v>
      </c>
      <c r="P240">
        <v>0.04</v>
      </c>
      <c r="Q240">
        <v>0.13</v>
      </c>
      <c r="R240">
        <v>1.7</v>
      </c>
      <c r="S240">
        <v>5.0999999999999996</v>
      </c>
      <c r="T240">
        <v>9.59</v>
      </c>
      <c r="U240">
        <v>0.79</v>
      </c>
      <c r="V240">
        <v>2.1</v>
      </c>
      <c r="W240">
        <v>8</v>
      </c>
      <c r="X240">
        <v>0.03</v>
      </c>
      <c r="Y240">
        <v>6.5</v>
      </c>
      <c r="Z240">
        <v>0.05</v>
      </c>
      <c r="AA240">
        <v>32</v>
      </c>
      <c r="AB240">
        <v>6.16</v>
      </c>
      <c r="AC240">
        <v>2.4E-2</v>
      </c>
      <c r="AD240">
        <v>6.3</v>
      </c>
      <c r="AE240">
        <v>1.7999999999999999E-2</v>
      </c>
      <c r="AF240">
        <v>5</v>
      </c>
      <c r="AG240">
        <v>0.01</v>
      </c>
      <c r="AH240">
        <v>2.34</v>
      </c>
      <c r="AI240">
        <v>0.6</v>
      </c>
      <c r="AJ240">
        <v>0.4</v>
      </c>
      <c r="AK240">
        <v>7</v>
      </c>
      <c r="AL240">
        <v>0.03</v>
      </c>
      <c r="AM240">
        <v>0.4</v>
      </c>
      <c r="AN240">
        <v>2.3E-2</v>
      </c>
      <c r="AO240">
        <v>7.0000000000000007E-2</v>
      </c>
      <c r="AP240">
        <v>0.4</v>
      </c>
      <c r="AQ240">
        <v>25</v>
      </c>
      <c r="AR240">
        <v>0.05</v>
      </c>
      <c r="AS240">
        <v>27.9</v>
      </c>
    </row>
    <row r="241" spans="1:45">
      <c r="A241" t="s">
        <v>608</v>
      </c>
      <c r="B241" s="8">
        <v>41072</v>
      </c>
      <c r="C241" t="s">
        <v>105</v>
      </c>
      <c r="D241">
        <v>6805929</v>
      </c>
      <c r="E241">
        <v>591106</v>
      </c>
      <c r="F241">
        <v>1286</v>
      </c>
      <c r="G241" t="s">
        <v>558</v>
      </c>
      <c r="H241" t="s">
        <v>609</v>
      </c>
      <c r="I241">
        <v>1664</v>
      </c>
      <c r="J241">
        <v>1.1100000000000001</v>
      </c>
      <c r="K241">
        <v>106</v>
      </c>
      <c r="L241">
        <v>1.8</v>
      </c>
      <c r="M241">
        <v>0.5</v>
      </c>
      <c r="N241">
        <v>561.4</v>
      </c>
      <c r="O241">
        <v>0.3</v>
      </c>
      <c r="P241">
        <v>0.03</v>
      </c>
      <c r="Q241">
        <v>0.28999999999999998</v>
      </c>
      <c r="R241">
        <v>4.8</v>
      </c>
      <c r="S241">
        <v>29.8</v>
      </c>
      <c r="T241">
        <v>53.42</v>
      </c>
      <c r="U241">
        <v>2.59</v>
      </c>
      <c r="V241">
        <v>2</v>
      </c>
      <c r="W241">
        <v>52</v>
      </c>
      <c r="X241">
        <v>0.06</v>
      </c>
      <c r="Y241">
        <v>18</v>
      </c>
      <c r="Z241">
        <v>0.22</v>
      </c>
      <c r="AA241">
        <v>57</v>
      </c>
      <c r="AB241">
        <v>34.76</v>
      </c>
      <c r="AC241">
        <v>5.0000000000000001E-4</v>
      </c>
      <c r="AD241">
        <v>35.299999999999997</v>
      </c>
      <c r="AE241">
        <v>7.0999999999999994E-2</v>
      </c>
      <c r="AF241">
        <v>22.64</v>
      </c>
      <c r="AG241">
        <v>0.06</v>
      </c>
      <c r="AH241">
        <v>7.3</v>
      </c>
      <c r="AI241">
        <v>1.8</v>
      </c>
      <c r="AJ241">
        <v>1.9</v>
      </c>
      <c r="AK241">
        <v>43.6</v>
      </c>
      <c r="AL241">
        <v>0.13</v>
      </c>
      <c r="AM241">
        <v>6.5</v>
      </c>
      <c r="AN241">
        <v>6.0000000000000001E-3</v>
      </c>
      <c r="AO241">
        <v>0.72</v>
      </c>
      <c r="AP241">
        <v>3.6</v>
      </c>
      <c r="AQ241">
        <v>60</v>
      </c>
      <c r="AR241">
        <v>0.2</v>
      </c>
      <c r="AS241">
        <v>57.2</v>
      </c>
    </row>
    <row r="242" spans="1:45">
      <c r="A242" t="s">
        <v>610</v>
      </c>
      <c r="B242" s="8">
        <v>41072</v>
      </c>
      <c r="C242" t="s">
        <v>105</v>
      </c>
      <c r="D242">
        <v>6805897</v>
      </c>
      <c r="E242">
        <v>591004</v>
      </c>
      <c r="G242" t="s">
        <v>558</v>
      </c>
      <c r="H242" t="s">
        <v>611</v>
      </c>
      <c r="I242">
        <v>331</v>
      </c>
      <c r="J242">
        <v>0.47</v>
      </c>
      <c r="K242">
        <v>22.6</v>
      </c>
      <c r="L242">
        <v>0.7</v>
      </c>
      <c r="M242">
        <v>2</v>
      </c>
      <c r="N242">
        <v>182.7</v>
      </c>
      <c r="O242">
        <v>0.28000000000000003</v>
      </c>
      <c r="P242">
        <v>0.02</v>
      </c>
      <c r="Q242">
        <v>0.4</v>
      </c>
      <c r="R242">
        <v>11.2</v>
      </c>
      <c r="S242">
        <v>16.100000000000001</v>
      </c>
      <c r="T242">
        <v>43.74</v>
      </c>
      <c r="U242">
        <v>3.62</v>
      </c>
      <c r="V242">
        <v>3.2</v>
      </c>
      <c r="W242">
        <v>17</v>
      </c>
      <c r="X242">
        <v>0.03</v>
      </c>
      <c r="Y242">
        <v>21.9</v>
      </c>
      <c r="Z242">
        <v>0.03</v>
      </c>
      <c r="AA242">
        <v>64</v>
      </c>
      <c r="AB242">
        <v>24.1</v>
      </c>
      <c r="AC242">
        <v>3.0000000000000001E-3</v>
      </c>
      <c r="AD242">
        <v>54.7</v>
      </c>
      <c r="AE242">
        <v>7.4999999999999997E-2</v>
      </c>
      <c r="AF242">
        <v>22.57</v>
      </c>
      <c r="AG242">
        <v>0.02</v>
      </c>
      <c r="AH242">
        <v>7.48</v>
      </c>
      <c r="AI242">
        <v>0.7</v>
      </c>
      <c r="AJ242">
        <v>1.6</v>
      </c>
      <c r="AK242">
        <v>45.2</v>
      </c>
      <c r="AL242">
        <v>0.11</v>
      </c>
      <c r="AM242">
        <v>3</v>
      </c>
      <c r="AN242">
        <v>0.02</v>
      </c>
      <c r="AO242">
        <v>0.23</v>
      </c>
      <c r="AP242">
        <v>1.1000000000000001</v>
      </c>
      <c r="AQ242">
        <v>59</v>
      </c>
      <c r="AR242">
        <v>0.4</v>
      </c>
      <c r="AS242">
        <v>244.2</v>
      </c>
    </row>
    <row r="243" spans="1:45">
      <c r="A243" t="s">
        <v>612</v>
      </c>
      <c r="B243" s="8">
        <v>41072</v>
      </c>
      <c r="C243" t="s">
        <v>105</v>
      </c>
      <c r="D243">
        <v>6805881</v>
      </c>
      <c r="E243">
        <v>590909</v>
      </c>
      <c r="F243">
        <v>1327</v>
      </c>
      <c r="G243" t="s">
        <v>558</v>
      </c>
      <c r="H243" t="s">
        <v>613</v>
      </c>
      <c r="I243">
        <v>467</v>
      </c>
      <c r="J243">
        <v>0.48</v>
      </c>
      <c r="K243">
        <v>62.8</v>
      </c>
      <c r="L243">
        <v>3.4</v>
      </c>
      <c r="M243">
        <v>3</v>
      </c>
      <c r="N243">
        <v>2065.5</v>
      </c>
      <c r="O243">
        <v>0.43</v>
      </c>
      <c r="P243">
        <v>0.09</v>
      </c>
      <c r="Q243">
        <v>0.18</v>
      </c>
      <c r="R243">
        <v>0.8</v>
      </c>
      <c r="S243">
        <v>12.4</v>
      </c>
      <c r="T243">
        <v>32.5</v>
      </c>
      <c r="U243">
        <v>2</v>
      </c>
      <c r="V243">
        <v>3.3</v>
      </c>
      <c r="W243">
        <v>126</v>
      </c>
      <c r="X243">
        <v>0.08</v>
      </c>
      <c r="Y243">
        <v>25.5</v>
      </c>
      <c r="Z243">
        <v>0.03</v>
      </c>
      <c r="AA243">
        <v>12</v>
      </c>
      <c r="AB243">
        <v>71.02</v>
      </c>
      <c r="AC243">
        <v>3.0000000000000001E-3</v>
      </c>
      <c r="AD243">
        <v>4.2</v>
      </c>
      <c r="AE243">
        <v>0.19400000000000001</v>
      </c>
      <c r="AF243">
        <v>29.21</v>
      </c>
      <c r="AG243">
        <v>0.15</v>
      </c>
      <c r="AH243">
        <v>12.45</v>
      </c>
      <c r="AI243">
        <v>0.8</v>
      </c>
      <c r="AJ243">
        <v>4.5999999999999996</v>
      </c>
      <c r="AK243">
        <v>547.9</v>
      </c>
      <c r="AL243">
        <v>0.38</v>
      </c>
      <c r="AM243">
        <v>4.5999999999999996</v>
      </c>
      <c r="AN243">
        <v>1.7999999999999999E-2</v>
      </c>
      <c r="AO243">
        <v>1.98</v>
      </c>
      <c r="AP243">
        <v>1.9</v>
      </c>
      <c r="AQ243">
        <v>99</v>
      </c>
      <c r="AR243">
        <v>1.2</v>
      </c>
      <c r="AS243">
        <v>18.600000000000001</v>
      </c>
    </row>
    <row r="244" spans="1:45">
      <c r="A244" t="s">
        <v>614</v>
      </c>
      <c r="B244" s="8">
        <v>41072</v>
      </c>
      <c r="C244" t="s">
        <v>105</v>
      </c>
      <c r="D244">
        <v>6805836</v>
      </c>
      <c r="E244">
        <v>590812</v>
      </c>
      <c r="F244">
        <v>1355</v>
      </c>
      <c r="G244" t="s">
        <v>558</v>
      </c>
      <c r="H244" t="s">
        <v>615</v>
      </c>
      <c r="I244">
        <v>1088</v>
      </c>
      <c r="J244">
        <v>0.45</v>
      </c>
      <c r="K244">
        <v>70.7</v>
      </c>
      <c r="L244">
        <v>2.2000000000000002</v>
      </c>
      <c r="M244">
        <v>1</v>
      </c>
      <c r="N244">
        <v>152.1</v>
      </c>
      <c r="O244">
        <v>0.25</v>
      </c>
      <c r="P244">
        <v>5.0000000000000001E-3</v>
      </c>
      <c r="Q244">
        <v>0.18</v>
      </c>
      <c r="R244">
        <v>5.8</v>
      </c>
      <c r="S244">
        <v>6.8</v>
      </c>
      <c r="T244">
        <v>28.11</v>
      </c>
      <c r="U244">
        <v>2.14</v>
      </c>
      <c r="V244">
        <v>1.4</v>
      </c>
      <c r="W244">
        <v>62</v>
      </c>
      <c r="X244">
        <v>0.05</v>
      </c>
      <c r="Y244">
        <v>26</v>
      </c>
      <c r="Z244">
        <v>0.02</v>
      </c>
      <c r="AA244">
        <v>60</v>
      </c>
      <c r="AB244">
        <v>38.049999999999997</v>
      </c>
      <c r="AC244">
        <v>1E-3</v>
      </c>
      <c r="AD244">
        <v>46.9</v>
      </c>
      <c r="AE244">
        <v>7.0999999999999994E-2</v>
      </c>
      <c r="AF244">
        <v>20.04</v>
      </c>
      <c r="AG244">
        <v>0.02</v>
      </c>
      <c r="AH244">
        <v>9.52</v>
      </c>
      <c r="AI244">
        <v>1</v>
      </c>
      <c r="AJ244">
        <v>1.5</v>
      </c>
      <c r="AK244">
        <v>14.5</v>
      </c>
      <c r="AL244">
        <v>0.09</v>
      </c>
      <c r="AM244">
        <v>2.9</v>
      </c>
      <c r="AN244">
        <v>4.0000000000000001E-3</v>
      </c>
      <c r="AO244">
        <v>0.26</v>
      </c>
      <c r="AP244">
        <v>2.8</v>
      </c>
      <c r="AQ244">
        <v>28</v>
      </c>
      <c r="AR244">
        <v>0.1</v>
      </c>
      <c r="AS244">
        <v>150.30000000000001</v>
      </c>
    </row>
    <row r="245" spans="1:45">
      <c r="A245" t="s">
        <v>616</v>
      </c>
      <c r="B245" s="8">
        <v>41072</v>
      </c>
      <c r="C245" t="s">
        <v>105</v>
      </c>
      <c r="D245">
        <v>6805809</v>
      </c>
      <c r="E245">
        <v>590717</v>
      </c>
      <c r="F245">
        <v>1385</v>
      </c>
      <c r="G245" t="s">
        <v>558</v>
      </c>
      <c r="H245" t="s">
        <v>617</v>
      </c>
      <c r="I245">
        <v>496</v>
      </c>
      <c r="J245">
        <v>1.35</v>
      </c>
      <c r="K245">
        <v>21.4</v>
      </c>
      <c r="L245">
        <v>1.8</v>
      </c>
      <c r="M245">
        <v>0.5</v>
      </c>
      <c r="N245">
        <v>132.6</v>
      </c>
      <c r="O245">
        <v>0.26</v>
      </c>
      <c r="P245">
        <v>0.08</v>
      </c>
      <c r="Q245">
        <v>0.46</v>
      </c>
      <c r="R245">
        <v>9.3000000000000007</v>
      </c>
      <c r="S245">
        <v>37.6</v>
      </c>
      <c r="T245">
        <v>35.25</v>
      </c>
      <c r="U245">
        <v>2.94</v>
      </c>
      <c r="V245">
        <v>3.8</v>
      </c>
      <c r="W245">
        <v>49</v>
      </c>
      <c r="X245">
        <v>0.06</v>
      </c>
      <c r="Y245">
        <v>20.7</v>
      </c>
      <c r="Z245">
        <v>0.38</v>
      </c>
      <c r="AA245">
        <v>165</v>
      </c>
      <c r="AB245">
        <v>3.16</v>
      </c>
      <c r="AC245">
        <v>2E-3</v>
      </c>
      <c r="AD245">
        <v>40</v>
      </c>
      <c r="AE245">
        <v>4.3999999999999997E-2</v>
      </c>
      <c r="AF245">
        <v>28.31</v>
      </c>
      <c r="AG245">
        <v>0.03</v>
      </c>
      <c r="AH245">
        <v>2.42</v>
      </c>
      <c r="AI245">
        <v>1.8</v>
      </c>
      <c r="AJ245">
        <v>0.8</v>
      </c>
      <c r="AK245">
        <v>20.7</v>
      </c>
      <c r="AL245">
        <v>0.05</v>
      </c>
      <c r="AM245">
        <v>4.9000000000000004</v>
      </c>
      <c r="AN245">
        <v>2.9000000000000001E-2</v>
      </c>
      <c r="AO245">
        <v>0.13</v>
      </c>
      <c r="AP245">
        <v>1.1000000000000001</v>
      </c>
      <c r="AQ245">
        <v>41</v>
      </c>
      <c r="AR245">
        <v>0.2</v>
      </c>
      <c r="AS245">
        <v>111.7</v>
      </c>
    </row>
    <row r="246" spans="1:45">
      <c r="A246" t="s">
        <v>618</v>
      </c>
      <c r="B246" s="8">
        <v>41072</v>
      </c>
      <c r="C246" t="s">
        <v>105</v>
      </c>
      <c r="D246">
        <v>6805781</v>
      </c>
      <c r="E246">
        <v>590613</v>
      </c>
      <c r="F246">
        <v>1425</v>
      </c>
      <c r="G246" t="s">
        <v>558</v>
      </c>
      <c r="H246" t="s">
        <v>619</v>
      </c>
      <c r="I246">
        <v>494</v>
      </c>
      <c r="J246">
        <v>1.21</v>
      </c>
      <c r="K246">
        <v>17.2</v>
      </c>
      <c r="L246">
        <v>3.1</v>
      </c>
      <c r="M246">
        <v>0.5</v>
      </c>
      <c r="N246">
        <v>135.9</v>
      </c>
      <c r="O246">
        <v>0.35</v>
      </c>
      <c r="P246">
        <v>7.0000000000000007E-2</v>
      </c>
      <c r="Q246">
        <v>0.48</v>
      </c>
      <c r="R246">
        <v>8.6</v>
      </c>
      <c r="S246">
        <v>25.4</v>
      </c>
      <c r="T246">
        <v>34.03</v>
      </c>
      <c r="U246">
        <v>2.98</v>
      </c>
      <c r="V246">
        <v>3.3</v>
      </c>
      <c r="W246">
        <v>65</v>
      </c>
      <c r="X246">
        <v>0.06</v>
      </c>
      <c r="Y246">
        <v>20</v>
      </c>
      <c r="Z246">
        <v>0.35</v>
      </c>
      <c r="AA246">
        <v>127</v>
      </c>
      <c r="AB246">
        <v>3.3</v>
      </c>
      <c r="AC246">
        <v>1E-3</v>
      </c>
      <c r="AD246">
        <v>46.7</v>
      </c>
      <c r="AE246">
        <v>5.5E-2</v>
      </c>
      <c r="AF246">
        <v>33.29</v>
      </c>
      <c r="AG246">
        <v>0.03</v>
      </c>
      <c r="AH246">
        <v>2.37</v>
      </c>
      <c r="AI246">
        <v>1.2</v>
      </c>
      <c r="AJ246">
        <v>0.9</v>
      </c>
      <c r="AK246">
        <v>20.7</v>
      </c>
      <c r="AL246">
        <v>0.06</v>
      </c>
      <c r="AM246">
        <v>3.4</v>
      </c>
      <c r="AN246">
        <v>1.2E-2</v>
      </c>
      <c r="AO246">
        <v>0.11</v>
      </c>
      <c r="AP246">
        <v>1.3</v>
      </c>
      <c r="AQ246">
        <v>36</v>
      </c>
      <c r="AR246">
        <v>0.2</v>
      </c>
      <c r="AS246">
        <v>175.3</v>
      </c>
    </row>
    <row r="247" spans="1:45">
      <c r="A247" t="s">
        <v>620</v>
      </c>
      <c r="B247" s="8">
        <v>41072</v>
      </c>
      <c r="C247" t="s">
        <v>105</v>
      </c>
      <c r="D247">
        <v>6805757</v>
      </c>
      <c r="E247">
        <v>590514</v>
      </c>
      <c r="F247">
        <v>1466</v>
      </c>
      <c r="G247" t="s">
        <v>558</v>
      </c>
      <c r="H247" t="s">
        <v>621</v>
      </c>
      <c r="I247">
        <v>531</v>
      </c>
      <c r="J247">
        <v>1.02</v>
      </c>
      <c r="K247">
        <v>20.2</v>
      </c>
      <c r="L247">
        <v>2.5</v>
      </c>
      <c r="M247">
        <v>0.5</v>
      </c>
      <c r="N247">
        <v>117</v>
      </c>
      <c r="O247">
        <v>0.28000000000000003</v>
      </c>
      <c r="P247">
        <v>7.0000000000000007E-2</v>
      </c>
      <c r="Q247">
        <v>0.42</v>
      </c>
      <c r="R247">
        <v>4.3</v>
      </c>
      <c r="S247">
        <v>21.6</v>
      </c>
      <c r="T247">
        <v>31.4</v>
      </c>
      <c r="U247">
        <v>3.15</v>
      </c>
      <c r="V247">
        <v>4.2</v>
      </c>
      <c r="W247">
        <v>42</v>
      </c>
      <c r="X247">
        <v>0.05</v>
      </c>
      <c r="Y247">
        <v>19.2</v>
      </c>
      <c r="Z247">
        <v>0.2</v>
      </c>
      <c r="AA247">
        <v>99</v>
      </c>
      <c r="AB247">
        <v>2.64</v>
      </c>
      <c r="AC247">
        <v>3.0000000000000001E-3</v>
      </c>
      <c r="AD247">
        <v>19.3</v>
      </c>
      <c r="AE247">
        <v>6.8000000000000005E-2</v>
      </c>
      <c r="AF247">
        <v>53.39</v>
      </c>
      <c r="AG247">
        <v>0.03</v>
      </c>
      <c r="AH247">
        <v>2.35</v>
      </c>
      <c r="AI247">
        <v>1.3</v>
      </c>
      <c r="AJ247">
        <v>0.8</v>
      </c>
      <c r="AK247">
        <v>25.2</v>
      </c>
      <c r="AL247">
        <v>0.01</v>
      </c>
      <c r="AM247">
        <v>4.2</v>
      </c>
      <c r="AN247">
        <v>2.5999999999999999E-2</v>
      </c>
      <c r="AO247">
        <v>0.11</v>
      </c>
      <c r="AP247">
        <v>1.2</v>
      </c>
      <c r="AQ247">
        <v>43</v>
      </c>
      <c r="AR247">
        <v>0.2</v>
      </c>
      <c r="AS247">
        <v>97.6</v>
      </c>
    </row>
    <row r="248" spans="1:45">
      <c r="A248" t="s">
        <v>622</v>
      </c>
      <c r="B248" s="8">
        <v>41072</v>
      </c>
      <c r="C248" t="s">
        <v>105</v>
      </c>
      <c r="D248">
        <v>6805718</v>
      </c>
      <c r="E248">
        <v>590415</v>
      </c>
      <c r="F248">
        <v>1517</v>
      </c>
      <c r="G248" t="s">
        <v>558</v>
      </c>
      <c r="H248" t="s">
        <v>623</v>
      </c>
      <c r="I248">
        <v>381</v>
      </c>
      <c r="J248">
        <v>1.01</v>
      </c>
      <c r="K248">
        <v>33.799999999999997</v>
      </c>
      <c r="L248">
        <v>2.5</v>
      </c>
      <c r="M248">
        <v>0.5</v>
      </c>
      <c r="N248">
        <v>134.80000000000001</v>
      </c>
      <c r="O248">
        <v>0.19</v>
      </c>
      <c r="P248">
        <v>0.05</v>
      </c>
      <c r="Q248">
        <v>0.43</v>
      </c>
      <c r="R248">
        <v>5.0999999999999996</v>
      </c>
      <c r="S248">
        <v>19</v>
      </c>
      <c r="T248">
        <v>34.880000000000003</v>
      </c>
      <c r="U248">
        <v>3.13</v>
      </c>
      <c r="V248">
        <v>3.5</v>
      </c>
      <c r="W248">
        <v>34</v>
      </c>
      <c r="X248">
        <v>0.05</v>
      </c>
      <c r="Y248">
        <v>16</v>
      </c>
      <c r="Z248">
        <v>0.2</v>
      </c>
      <c r="AA248">
        <v>87</v>
      </c>
      <c r="AB248">
        <v>2.81</v>
      </c>
      <c r="AC248">
        <v>3.0000000000000001E-3</v>
      </c>
      <c r="AD248">
        <v>27.9</v>
      </c>
      <c r="AE248">
        <v>5.7000000000000002E-2</v>
      </c>
      <c r="AF248">
        <v>47.36</v>
      </c>
      <c r="AG248">
        <v>0.03</v>
      </c>
      <c r="AH248">
        <v>1.96</v>
      </c>
      <c r="AI248">
        <v>1.2</v>
      </c>
      <c r="AJ248">
        <v>1.1000000000000001</v>
      </c>
      <c r="AK248">
        <v>20</v>
      </c>
      <c r="AL248">
        <v>0.06</v>
      </c>
      <c r="AM248">
        <v>2.4</v>
      </c>
      <c r="AN248">
        <v>1.7000000000000001E-2</v>
      </c>
      <c r="AO248">
        <v>0.12</v>
      </c>
      <c r="AP248">
        <v>1.2</v>
      </c>
      <c r="AQ248">
        <v>36</v>
      </c>
      <c r="AR248">
        <v>0.2</v>
      </c>
      <c r="AS248">
        <v>121.3</v>
      </c>
    </row>
    <row r="249" spans="1:45">
      <c r="A249" t="s">
        <v>624</v>
      </c>
      <c r="B249" s="8">
        <v>41072</v>
      </c>
      <c r="C249" t="s">
        <v>105</v>
      </c>
      <c r="D249">
        <v>6805673</v>
      </c>
      <c r="E249">
        <v>590319</v>
      </c>
      <c r="F249">
        <v>1549</v>
      </c>
      <c r="G249" t="s">
        <v>558</v>
      </c>
      <c r="H249" t="s">
        <v>625</v>
      </c>
      <c r="I249">
        <v>288</v>
      </c>
      <c r="J249">
        <v>1.39</v>
      </c>
      <c r="K249">
        <v>19.8</v>
      </c>
      <c r="L249">
        <v>2.5</v>
      </c>
      <c r="M249">
        <v>1</v>
      </c>
      <c r="N249">
        <v>172.9</v>
      </c>
      <c r="O249">
        <v>0.24</v>
      </c>
      <c r="P249">
        <v>0.1</v>
      </c>
      <c r="Q249">
        <v>0.49</v>
      </c>
      <c r="R249">
        <v>7.6</v>
      </c>
      <c r="S249">
        <v>25.8</v>
      </c>
      <c r="T249">
        <v>42.14</v>
      </c>
      <c r="U249">
        <v>2.88</v>
      </c>
      <c r="V249">
        <v>3.5</v>
      </c>
      <c r="W249">
        <v>22</v>
      </c>
      <c r="X249">
        <v>0.06</v>
      </c>
      <c r="Y249">
        <v>18.5</v>
      </c>
      <c r="Z249">
        <v>0.36</v>
      </c>
      <c r="AA249">
        <v>138</v>
      </c>
      <c r="AB249">
        <v>2.59</v>
      </c>
      <c r="AC249">
        <v>5.0000000000000001E-3</v>
      </c>
      <c r="AD249">
        <v>28.6</v>
      </c>
      <c r="AE249">
        <v>5.2999999999999999E-2</v>
      </c>
      <c r="AF249">
        <v>32.700000000000003</v>
      </c>
      <c r="AG249">
        <v>0.04</v>
      </c>
      <c r="AH249">
        <v>1.96</v>
      </c>
      <c r="AI249">
        <v>1.8</v>
      </c>
      <c r="AJ249">
        <v>0.8</v>
      </c>
      <c r="AK249">
        <v>27.3</v>
      </c>
      <c r="AL249">
        <v>0.06</v>
      </c>
      <c r="AM249">
        <v>4.8</v>
      </c>
      <c r="AN249">
        <v>2.8000000000000001E-2</v>
      </c>
      <c r="AO249">
        <v>0.15</v>
      </c>
      <c r="AP249">
        <v>1.5</v>
      </c>
      <c r="AQ249">
        <v>40</v>
      </c>
      <c r="AR249">
        <v>0.2</v>
      </c>
      <c r="AS249">
        <v>106.6</v>
      </c>
    </row>
    <row r="250" spans="1:45">
      <c r="A250" t="s">
        <v>626</v>
      </c>
      <c r="B250" s="8">
        <v>41073</v>
      </c>
      <c r="C250" t="s">
        <v>105</v>
      </c>
      <c r="D250">
        <v>6805607</v>
      </c>
      <c r="E250">
        <v>591896</v>
      </c>
      <c r="F250">
        <v>1026</v>
      </c>
      <c r="G250" t="s">
        <v>558</v>
      </c>
      <c r="H250" t="s">
        <v>627</v>
      </c>
      <c r="I250">
        <v>427</v>
      </c>
      <c r="J250">
        <v>1.41</v>
      </c>
      <c r="K250">
        <v>17</v>
      </c>
      <c r="L250">
        <v>1.9</v>
      </c>
      <c r="M250">
        <v>4</v>
      </c>
      <c r="N250">
        <v>334.8</v>
      </c>
      <c r="O250">
        <v>0.21</v>
      </c>
      <c r="P250">
        <v>0.27</v>
      </c>
      <c r="Q250">
        <v>0.71</v>
      </c>
      <c r="R250">
        <v>18.899999999999999</v>
      </c>
      <c r="S250">
        <v>101.2</v>
      </c>
      <c r="T250">
        <v>28.22</v>
      </c>
      <c r="U250">
        <v>2.74</v>
      </c>
      <c r="V250">
        <v>4.7</v>
      </c>
      <c r="W250">
        <v>19</v>
      </c>
      <c r="X250">
        <v>0.09</v>
      </c>
      <c r="Y250">
        <v>19.100000000000001</v>
      </c>
      <c r="Z250">
        <v>1.48</v>
      </c>
      <c r="AA250">
        <v>376</v>
      </c>
      <c r="AB250">
        <v>3.1</v>
      </c>
      <c r="AC250">
        <v>8.0000000000000002E-3</v>
      </c>
      <c r="AD250">
        <v>114.5</v>
      </c>
      <c r="AE250">
        <v>7.2999999999999995E-2</v>
      </c>
      <c r="AF250">
        <v>20.81</v>
      </c>
      <c r="AG250">
        <v>0.01</v>
      </c>
      <c r="AH250">
        <v>1.92</v>
      </c>
      <c r="AI250">
        <v>3.3</v>
      </c>
      <c r="AJ250">
        <v>0.4</v>
      </c>
      <c r="AK250">
        <v>31</v>
      </c>
      <c r="AL250">
        <v>0.04</v>
      </c>
      <c r="AM250">
        <v>5.0999999999999996</v>
      </c>
      <c r="AN250">
        <v>5.7000000000000002E-2</v>
      </c>
      <c r="AO250">
        <v>0.13</v>
      </c>
      <c r="AP250">
        <v>1.1000000000000001</v>
      </c>
      <c r="AQ250">
        <v>53</v>
      </c>
      <c r="AR250">
        <v>0.2</v>
      </c>
      <c r="AS250">
        <v>107.8</v>
      </c>
    </row>
    <row r="251" spans="1:45">
      <c r="A251" t="s">
        <v>628</v>
      </c>
      <c r="B251" s="8">
        <v>41073</v>
      </c>
      <c r="C251" t="s">
        <v>105</v>
      </c>
      <c r="D251">
        <v>6805604</v>
      </c>
      <c r="E251">
        <v>591803</v>
      </c>
      <c r="F251">
        <v>1024</v>
      </c>
      <c r="G251" t="s">
        <v>558</v>
      </c>
      <c r="H251" t="s">
        <v>629</v>
      </c>
      <c r="I251">
        <v>334</v>
      </c>
      <c r="J251">
        <v>1.44</v>
      </c>
      <c r="K251">
        <v>13.1</v>
      </c>
      <c r="L251">
        <v>0.8</v>
      </c>
      <c r="M251">
        <v>2</v>
      </c>
      <c r="N251">
        <v>190.9</v>
      </c>
      <c r="O251">
        <v>0.17</v>
      </c>
      <c r="P251">
        <v>0.23</v>
      </c>
      <c r="Q251">
        <v>1.47</v>
      </c>
      <c r="R251">
        <v>25.5</v>
      </c>
      <c r="S251">
        <v>202.9</v>
      </c>
      <c r="T251">
        <v>28.65</v>
      </c>
      <c r="U251">
        <v>3.1</v>
      </c>
      <c r="V251">
        <v>4.2</v>
      </c>
      <c r="W251">
        <v>7</v>
      </c>
      <c r="X251">
        <v>7.0000000000000007E-2</v>
      </c>
      <c r="Y251">
        <v>15.8</v>
      </c>
      <c r="Z251">
        <v>1.9</v>
      </c>
      <c r="AA251">
        <v>369</v>
      </c>
      <c r="AB251">
        <v>2.39</v>
      </c>
      <c r="AC251">
        <v>8.0000000000000002E-3</v>
      </c>
      <c r="AD251">
        <v>170.6</v>
      </c>
      <c r="AE251">
        <v>3.7999999999999999E-2</v>
      </c>
      <c r="AF251">
        <v>12.98</v>
      </c>
      <c r="AG251">
        <v>0.01</v>
      </c>
      <c r="AH251">
        <v>1.72</v>
      </c>
      <c r="AI251">
        <v>3.6</v>
      </c>
      <c r="AJ251">
        <v>0.3</v>
      </c>
      <c r="AK251">
        <v>18.600000000000001</v>
      </c>
      <c r="AL251">
        <v>0.05</v>
      </c>
      <c r="AM251">
        <v>4</v>
      </c>
      <c r="AN251">
        <v>0.06</v>
      </c>
      <c r="AO251">
        <v>0.1</v>
      </c>
      <c r="AP251">
        <v>0.8</v>
      </c>
      <c r="AQ251">
        <v>60</v>
      </c>
      <c r="AR251">
        <v>0.2</v>
      </c>
      <c r="AS251">
        <v>119.7</v>
      </c>
    </row>
    <row r="252" spans="1:45">
      <c r="A252" t="s">
        <v>630</v>
      </c>
      <c r="B252" s="8">
        <v>41073</v>
      </c>
      <c r="C252" t="s">
        <v>105</v>
      </c>
      <c r="D252">
        <v>6805599</v>
      </c>
      <c r="E252">
        <v>591701</v>
      </c>
      <c r="F252">
        <v>1062</v>
      </c>
      <c r="G252" t="s">
        <v>558</v>
      </c>
      <c r="H252" t="s">
        <v>631</v>
      </c>
      <c r="I252">
        <v>932</v>
      </c>
      <c r="J252">
        <v>0.99</v>
      </c>
      <c r="K252">
        <v>15.6</v>
      </c>
      <c r="L252">
        <v>1.1000000000000001</v>
      </c>
      <c r="M252">
        <v>2</v>
      </c>
      <c r="N252">
        <v>224.6</v>
      </c>
      <c r="O252">
        <v>0.24</v>
      </c>
      <c r="P252">
        <v>0.16</v>
      </c>
      <c r="Q252">
        <v>1.23</v>
      </c>
      <c r="R252">
        <v>11.9</v>
      </c>
      <c r="S252">
        <v>68.3</v>
      </c>
      <c r="T252">
        <v>24.49</v>
      </c>
      <c r="U252">
        <v>2.65</v>
      </c>
      <c r="V252">
        <v>3.3</v>
      </c>
      <c r="W252">
        <v>18</v>
      </c>
      <c r="X252">
        <v>7.0000000000000007E-2</v>
      </c>
      <c r="Y252">
        <v>17.600000000000001</v>
      </c>
      <c r="Z252">
        <v>0.71</v>
      </c>
      <c r="AA252">
        <v>255</v>
      </c>
      <c r="AB252">
        <v>2.54</v>
      </c>
      <c r="AC252">
        <v>5.0000000000000001E-3</v>
      </c>
      <c r="AD252">
        <v>75.7</v>
      </c>
      <c r="AE252">
        <v>8.2000000000000003E-2</v>
      </c>
      <c r="AF252">
        <v>18.86</v>
      </c>
      <c r="AG252">
        <v>0.01</v>
      </c>
      <c r="AH252">
        <v>2.0699999999999998</v>
      </c>
      <c r="AI252">
        <v>1.8</v>
      </c>
      <c r="AJ252">
        <v>0.6</v>
      </c>
      <c r="AK252">
        <v>23.2</v>
      </c>
      <c r="AL252">
        <v>0.05</v>
      </c>
      <c r="AM252">
        <v>6</v>
      </c>
      <c r="AN252">
        <v>3.1E-2</v>
      </c>
      <c r="AO252">
        <v>0.08</v>
      </c>
      <c r="AP252">
        <v>1.1000000000000001</v>
      </c>
      <c r="AQ252">
        <v>37</v>
      </c>
      <c r="AR252">
        <v>0.2</v>
      </c>
      <c r="AS252">
        <v>184.2</v>
      </c>
    </row>
    <row r="253" spans="1:45">
      <c r="A253" t="s">
        <v>632</v>
      </c>
      <c r="B253" s="8">
        <v>41073</v>
      </c>
      <c r="C253" t="s">
        <v>105</v>
      </c>
      <c r="D253">
        <v>6805594</v>
      </c>
      <c r="E253">
        <v>591601</v>
      </c>
      <c r="G253" t="s">
        <v>558</v>
      </c>
      <c r="H253" t="s">
        <v>633</v>
      </c>
      <c r="I253">
        <v>1986</v>
      </c>
      <c r="J253">
        <v>1.8</v>
      </c>
      <c r="K253">
        <v>25</v>
      </c>
      <c r="L253">
        <v>21.8</v>
      </c>
      <c r="M253">
        <v>2</v>
      </c>
      <c r="N253">
        <v>268.89999999999998</v>
      </c>
      <c r="O253">
        <v>0.27</v>
      </c>
      <c r="P253">
        <v>0.12</v>
      </c>
      <c r="Q253">
        <v>1.78</v>
      </c>
      <c r="R253">
        <v>12.4</v>
      </c>
      <c r="S253">
        <v>70.2</v>
      </c>
      <c r="T253">
        <v>36.99</v>
      </c>
      <c r="U253">
        <v>3.68</v>
      </c>
      <c r="V253">
        <v>5</v>
      </c>
      <c r="W253">
        <v>55</v>
      </c>
      <c r="X253">
        <v>0.08</v>
      </c>
      <c r="Y253">
        <v>14.6</v>
      </c>
      <c r="Z253">
        <v>0.85</v>
      </c>
      <c r="AA253">
        <v>227</v>
      </c>
      <c r="AB253">
        <v>4.07</v>
      </c>
      <c r="AC253">
        <v>5.0000000000000001E-3</v>
      </c>
      <c r="AD253">
        <v>79.900000000000006</v>
      </c>
      <c r="AE253">
        <v>6.7000000000000004E-2</v>
      </c>
      <c r="AF253">
        <v>22.16</v>
      </c>
      <c r="AG253">
        <v>0.01</v>
      </c>
      <c r="AH253">
        <v>1.92</v>
      </c>
      <c r="AI253">
        <v>3</v>
      </c>
      <c r="AJ253">
        <v>1</v>
      </c>
      <c r="AK253">
        <v>19.7</v>
      </c>
      <c r="AL253">
        <v>0.1</v>
      </c>
      <c r="AM253">
        <v>5.3</v>
      </c>
      <c r="AN253">
        <v>4.3999999999999997E-2</v>
      </c>
      <c r="AO253">
        <v>0.15</v>
      </c>
      <c r="AP253">
        <v>1.2</v>
      </c>
      <c r="AQ253">
        <v>58</v>
      </c>
      <c r="AR253">
        <v>0.3</v>
      </c>
      <c r="AS253">
        <v>181</v>
      </c>
    </row>
    <row r="254" spans="1:45">
      <c r="A254" t="s">
        <v>634</v>
      </c>
      <c r="B254" s="8">
        <v>41073</v>
      </c>
      <c r="C254" t="s">
        <v>105</v>
      </c>
      <c r="D254">
        <v>6805605</v>
      </c>
      <c r="E254">
        <v>591505</v>
      </c>
      <c r="F254">
        <v>1134</v>
      </c>
      <c r="G254" t="s">
        <v>558</v>
      </c>
      <c r="H254" t="s">
        <v>635</v>
      </c>
      <c r="I254">
        <v>313</v>
      </c>
      <c r="J254">
        <v>1.31</v>
      </c>
      <c r="K254">
        <v>13.9</v>
      </c>
      <c r="L254">
        <v>5.4</v>
      </c>
      <c r="M254">
        <v>2</v>
      </c>
      <c r="N254">
        <v>167.4</v>
      </c>
      <c r="O254">
        <v>0.26</v>
      </c>
      <c r="P254">
        <v>0.03</v>
      </c>
      <c r="Q254">
        <v>1.37</v>
      </c>
      <c r="R254">
        <v>7.8</v>
      </c>
      <c r="S254">
        <v>23.4</v>
      </c>
      <c r="T254">
        <v>46.37</v>
      </c>
      <c r="U254">
        <v>2.77</v>
      </c>
      <c r="V254">
        <v>3.1</v>
      </c>
      <c r="W254">
        <v>23</v>
      </c>
      <c r="X254">
        <v>0.05</v>
      </c>
      <c r="Y254">
        <v>20.399999999999999</v>
      </c>
      <c r="Z254">
        <v>0.48</v>
      </c>
      <c r="AA254">
        <v>82</v>
      </c>
      <c r="AB254">
        <v>3.37</v>
      </c>
      <c r="AC254">
        <v>2E-3</v>
      </c>
      <c r="AD254">
        <v>35.799999999999997</v>
      </c>
      <c r="AE254">
        <v>7.8E-2</v>
      </c>
      <c r="AF254">
        <v>25.56</v>
      </c>
      <c r="AG254">
        <v>0.01</v>
      </c>
      <c r="AH254">
        <v>1.87</v>
      </c>
      <c r="AI254">
        <v>1.4</v>
      </c>
      <c r="AJ254">
        <v>1.5</v>
      </c>
      <c r="AK254">
        <v>9</v>
      </c>
      <c r="AL254">
        <v>7.0000000000000007E-2</v>
      </c>
      <c r="AM254">
        <v>7.6</v>
      </c>
      <c r="AN254">
        <v>6.0000000000000001E-3</v>
      </c>
      <c r="AO254">
        <v>0.08</v>
      </c>
      <c r="AP254">
        <v>1.1000000000000001</v>
      </c>
      <c r="AQ254">
        <v>32</v>
      </c>
      <c r="AR254">
        <v>0.1</v>
      </c>
      <c r="AS254">
        <v>161.1</v>
      </c>
    </row>
    <row r="255" spans="1:45">
      <c r="A255" t="s">
        <v>636</v>
      </c>
      <c r="B255" s="8">
        <v>41073</v>
      </c>
      <c r="C255" t="s">
        <v>105</v>
      </c>
      <c r="D255">
        <v>6805599</v>
      </c>
      <c r="E255">
        <v>591397</v>
      </c>
      <c r="F255">
        <v>1174</v>
      </c>
      <c r="G255" t="s">
        <v>558</v>
      </c>
      <c r="H255" t="s">
        <v>637</v>
      </c>
      <c r="I255">
        <v>1019</v>
      </c>
      <c r="J255">
        <v>1.21</v>
      </c>
      <c r="K255">
        <v>14.3</v>
      </c>
      <c r="L255">
        <v>3.7</v>
      </c>
      <c r="M255">
        <v>2</v>
      </c>
      <c r="N255">
        <v>136.69999999999999</v>
      </c>
      <c r="O255">
        <v>0.2</v>
      </c>
      <c r="P255">
        <v>0.12</v>
      </c>
      <c r="Q255">
        <v>1.44</v>
      </c>
      <c r="R255">
        <v>11.8</v>
      </c>
      <c r="S255">
        <v>61</v>
      </c>
      <c r="T255">
        <v>21.25</v>
      </c>
      <c r="U255">
        <v>2.78</v>
      </c>
      <c r="V255">
        <v>4.8</v>
      </c>
      <c r="W255">
        <v>22</v>
      </c>
      <c r="X255">
        <v>0.06</v>
      </c>
      <c r="Y255">
        <v>13.1</v>
      </c>
      <c r="Z255">
        <v>0.74</v>
      </c>
      <c r="AA255">
        <v>321</v>
      </c>
      <c r="AB255">
        <v>2.66</v>
      </c>
      <c r="AC255">
        <v>6.0000000000000001E-3</v>
      </c>
      <c r="AD255">
        <v>77.8</v>
      </c>
      <c r="AE255">
        <v>0.10100000000000001</v>
      </c>
      <c r="AF255">
        <v>19.3</v>
      </c>
      <c r="AG255">
        <v>0.01</v>
      </c>
      <c r="AH255">
        <v>1.56</v>
      </c>
      <c r="AI255">
        <v>2.4</v>
      </c>
      <c r="AJ255">
        <v>0.6</v>
      </c>
      <c r="AK255">
        <v>15</v>
      </c>
      <c r="AL255">
        <v>0.03</v>
      </c>
      <c r="AM255">
        <v>4</v>
      </c>
      <c r="AN255">
        <v>3.5999999999999997E-2</v>
      </c>
      <c r="AO255">
        <v>0.1</v>
      </c>
      <c r="AP255">
        <v>0.8</v>
      </c>
      <c r="AQ255">
        <v>46</v>
      </c>
      <c r="AR255">
        <v>0.3</v>
      </c>
      <c r="AS255">
        <v>197.9</v>
      </c>
    </row>
    <row r="256" spans="1:45">
      <c r="A256" t="s">
        <v>661</v>
      </c>
      <c r="B256" s="8">
        <v>41069</v>
      </c>
      <c r="C256" t="s">
        <v>105</v>
      </c>
      <c r="D256">
        <v>6804053</v>
      </c>
      <c r="E256">
        <v>589813</v>
      </c>
      <c r="F256">
        <v>1521</v>
      </c>
      <c r="G256" t="s">
        <v>558</v>
      </c>
      <c r="H256" t="s">
        <v>662</v>
      </c>
      <c r="I256">
        <v>1477</v>
      </c>
      <c r="J256">
        <v>0.34</v>
      </c>
      <c r="K256">
        <v>27.6</v>
      </c>
      <c r="L256">
        <v>2.5</v>
      </c>
      <c r="M256">
        <v>4</v>
      </c>
      <c r="N256">
        <v>721.7</v>
      </c>
      <c r="O256">
        <v>0.23</v>
      </c>
      <c r="P256">
        <v>0.08</v>
      </c>
      <c r="Q256">
        <v>0.48</v>
      </c>
      <c r="R256">
        <v>0.9</v>
      </c>
      <c r="S256">
        <v>44.7</v>
      </c>
      <c r="T256">
        <v>19.600000000000001</v>
      </c>
      <c r="U256">
        <v>1.22</v>
      </c>
      <c r="V256">
        <v>2.7</v>
      </c>
      <c r="W256">
        <v>172</v>
      </c>
      <c r="X256">
        <v>0.09</v>
      </c>
      <c r="Y256">
        <v>25</v>
      </c>
      <c r="Z256">
        <v>0.03</v>
      </c>
      <c r="AA256">
        <v>35</v>
      </c>
      <c r="AB256">
        <v>53.07</v>
      </c>
      <c r="AC256">
        <v>3.0000000000000001E-3</v>
      </c>
      <c r="AD256">
        <v>21.5</v>
      </c>
      <c r="AE256">
        <v>0.30199999999999999</v>
      </c>
      <c r="AF256">
        <v>38.840000000000003</v>
      </c>
      <c r="AG256">
        <v>0.13</v>
      </c>
      <c r="AH256">
        <v>12.57</v>
      </c>
      <c r="AI256">
        <v>0.4</v>
      </c>
      <c r="AJ256">
        <v>18.600000000000001</v>
      </c>
      <c r="AK256">
        <v>70.400000000000006</v>
      </c>
      <c r="AL256">
        <v>0.18</v>
      </c>
      <c r="AM256">
        <v>0.2</v>
      </c>
      <c r="AN256">
        <v>7.0000000000000001E-3</v>
      </c>
      <c r="AO256">
        <v>1.82</v>
      </c>
      <c r="AP256">
        <v>7.1</v>
      </c>
      <c r="AQ256">
        <v>153</v>
      </c>
      <c r="AR256">
        <v>1</v>
      </c>
      <c r="AS256">
        <v>43.8</v>
      </c>
    </row>
    <row r="257" spans="1:45">
      <c r="A257" t="s">
        <v>663</v>
      </c>
      <c r="B257" s="8">
        <v>41069</v>
      </c>
      <c r="C257" t="s">
        <v>105</v>
      </c>
      <c r="D257">
        <v>6804098</v>
      </c>
      <c r="E257">
        <v>589905</v>
      </c>
      <c r="F257">
        <v>1498</v>
      </c>
      <c r="G257" t="s">
        <v>558</v>
      </c>
      <c r="H257" t="s">
        <v>664</v>
      </c>
      <c r="I257">
        <v>3681</v>
      </c>
      <c r="J257">
        <v>0.59</v>
      </c>
      <c r="K257">
        <v>35.9</v>
      </c>
      <c r="L257">
        <v>2.6</v>
      </c>
      <c r="M257">
        <v>6</v>
      </c>
      <c r="N257">
        <v>562.1</v>
      </c>
      <c r="O257">
        <v>0.15</v>
      </c>
      <c r="P257">
        <v>0.04</v>
      </c>
      <c r="Q257">
        <v>0.85</v>
      </c>
      <c r="R257">
        <v>0.7</v>
      </c>
      <c r="S257">
        <v>62</v>
      </c>
      <c r="T257">
        <v>60.43</v>
      </c>
      <c r="U257">
        <v>3.11</v>
      </c>
      <c r="V257">
        <v>2.2999999999999998</v>
      </c>
      <c r="W257">
        <v>3988</v>
      </c>
      <c r="X257">
        <v>0.08</v>
      </c>
      <c r="Y257">
        <v>19.8</v>
      </c>
      <c r="Z257">
        <v>0.03</v>
      </c>
      <c r="AA257">
        <v>39</v>
      </c>
      <c r="AB257">
        <v>262.24</v>
      </c>
      <c r="AC257">
        <v>4.0000000000000001E-3</v>
      </c>
      <c r="AD257">
        <v>14.1</v>
      </c>
      <c r="AE257">
        <v>0.82</v>
      </c>
      <c r="AF257">
        <v>30.25</v>
      </c>
      <c r="AG257">
        <v>0.14000000000000001</v>
      </c>
      <c r="AH257">
        <v>27.81</v>
      </c>
      <c r="AI257">
        <v>2.5</v>
      </c>
      <c r="AJ257">
        <v>49.5</v>
      </c>
      <c r="AK257">
        <v>57.1</v>
      </c>
      <c r="AL257">
        <v>0.31</v>
      </c>
      <c r="AM257">
        <v>3.3</v>
      </c>
      <c r="AN257">
        <v>5.0000000000000001E-3</v>
      </c>
      <c r="AO257">
        <v>2.82</v>
      </c>
      <c r="AP257">
        <v>56.6</v>
      </c>
      <c r="AQ257">
        <v>261</v>
      </c>
      <c r="AR257">
        <v>1.2</v>
      </c>
      <c r="AS257">
        <v>14.1</v>
      </c>
    </row>
    <row r="258" spans="1:45">
      <c r="A258" t="s">
        <v>665</v>
      </c>
      <c r="B258" s="8">
        <v>41069</v>
      </c>
      <c r="C258" t="s">
        <v>105</v>
      </c>
      <c r="D258">
        <v>6804206</v>
      </c>
      <c r="E258">
        <v>589742</v>
      </c>
      <c r="F258">
        <v>1570</v>
      </c>
      <c r="G258" t="s">
        <v>558</v>
      </c>
      <c r="H258" t="s">
        <v>666</v>
      </c>
      <c r="I258">
        <v>615</v>
      </c>
      <c r="J258">
        <v>0.44</v>
      </c>
      <c r="K258">
        <v>18.3</v>
      </c>
      <c r="L258">
        <v>2.6</v>
      </c>
      <c r="M258">
        <v>1</v>
      </c>
      <c r="N258">
        <v>175.8</v>
      </c>
      <c r="O258">
        <v>0.28000000000000003</v>
      </c>
      <c r="P258">
        <v>0.03</v>
      </c>
      <c r="Q258">
        <v>0.27</v>
      </c>
      <c r="R258">
        <v>4</v>
      </c>
      <c r="S258">
        <v>14.6</v>
      </c>
      <c r="T258">
        <v>47.32</v>
      </c>
      <c r="U258">
        <v>3.05</v>
      </c>
      <c r="V258">
        <v>2.8</v>
      </c>
      <c r="W258">
        <v>22</v>
      </c>
      <c r="X258">
        <v>0.05</v>
      </c>
      <c r="Y258">
        <v>18</v>
      </c>
      <c r="Z258">
        <v>0.03</v>
      </c>
      <c r="AA258">
        <v>93</v>
      </c>
      <c r="AB258">
        <v>7.3</v>
      </c>
      <c r="AC258">
        <v>4.0000000000000001E-3</v>
      </c>
      <c r="AD258">
        <v>34.700000000000003</v>
      </c>
      <c r="AE258">
        <v>8.2000000000000003E-2</v>
      </c>
      <c r="AF258">
        <v>28.94</v>
      </c>
      <c r="AG258">
        <v>0.03</v>
      </c>
      <c r="AH258">
        <v>2.52</v>
      </c>
      <c r="AI258">
        <v>1.4</v>
      </c>
      <c r="AJ258">
        <v>2</v>
      </c>
      <c r="AK258">
        <v>22.2</v>
      </c>
      <c r="AL258">
        <v>7.0000000000000007E-2</v>
      </c>
      <c r="AM258">
        <v>2.4</v>
      </c>
      <c r="AN258">
        <v>1.4999999999999999E-2</v>
      </c>
      <c r="AO258">
        <v>0.33</v>
      </c>
      <c r="AP258">
        <v>0.9</v>
      </c>
      <c r="AQ258">
        <v>37</v>
      </c>
      <c r="AR258">
        <v>0.3</v>
      </c>
      <c r="AS258">
        <v>94.1</v>
      </c>
    </row>
    <row r="259" spans="1:45">
      <c r="A259" t="s">
        <v>667</v>
      </c>
      <c r="B259" s="8">
        <v>41070</v>
      </c>
      <c r="C259" t="s">
        <v>105</v>
      </c>
      <c r="D259">
        <v>6803820</v>
      </c>
      <c r="E259">
        <v>590261</v>
      </c>
      <c r="F259">
        <v>1331</v>
      </c>
      <c r="G259" t="s">
        <v>558</v>
      </c>
      <c r="H259" t="s">
        <v>668</v>
      </c>
      <c r="I259">
        <v>2465</v>
      </c>
      <c r="J259">
        <v>0.91</v>
      </c>
      <c r="K259">
        <v>34.299999999999997</v>
      </c>
      <c r="L259">
        <v>1.9</v>
      </c>
      <c r="M259">
        <v>1</v>
      </c>
      <c r="N259">
        <v>239.9</v>
      </c>
      <c r="O259">
        <v>0.21</v>
      </c>
      <c r="P259">
        <v>0.06</v>
      </c>
      <c r="Q259">
        <v>0.97</v>
      </c>
      <c r="R259">
        <v>5.2</v>
      </c>
      <c r="S259">
        <v>37.299999999999997</v>
      </c>
      <c r="T259">
        <v>26.8</v>
      </c>
      <c r="U259">
        <v>2.5499999999999998</v>
      </c>
      <c r="V259">
        <v>3.4</v>
      </c>
      <c r="W259">
        <v>48</v>
      </c>
      <c r="X259">
        <v>0.05</v>
      </c>
      <c r="Y259">
        <v>13.7</v>
      </c>
      <c r="Z259">
        <v>0.25</v>
      </c>
      <c r="AA259">
        <v>157</v>
      </c>
      <c r="AB259">
        <v>8.65</v>
      </c>
      <c r="AC259">
        <v>4.0000000000000001E-3</v>
      </c>
      <c r="AD259">
        <v>30.8</v>
      </c>
      <c r="AE259">
        <v>9.5000000000000001E-2</v>
      </c>
      <c r="AF259">
        <v>27.08</v>
      </c>
      <c r="AG259">
        <v>0.05</v>
      </c>
      <c r="AH259">
        <v>5.79</v>
      </c>
      <c r="AI259">
        <v>2.5</v>
      </c>
      <c r="AJ259">
        <v>3.6</v>
      </c>
      <c r="AK259">
        <v>52.4</v>
      </c>
      <c r="AL259">
        <v>0.11</v>
      </c>
      <c r="AM259">
        <v>3.8</v>
      </c>
      <c r="AN259">
        <v>3.3000000000000002E-2</v>
      </c>
      <c r="AO259">
        <v>0.22</v>
      </c>
      <c r="AP259">
        <v>1.5</v>
      </c>
      <c r="AQ259">
        <v>52</v>
      </c>
      <c r="AR259">
        <v>0.4</v>
      </c>
      <c r="AS259">
        <v>116</v>
      </c>
    </row>
    <row r="260" spans="1:45">
      <c r="A260" t="s">
        <v>669</v>
      </c>
      <c r="B260" s="8">
        <v>41070</v>
      </c>
      <c r="C260" t="s">
        <v>105</v>
      </c>
      <c r="D260">
        <v>6803763</v>
      </c>
      <c r="E260">
        <v>590387</v>
      </c>
      <c r="F260">
        <v>1308</v>
      </c>
      <c r="G260" t="s">
        <v>558</v>
      </c>
      <c r="H260" t="s">
        <v>670</v>
      </c>
      <c r="I260">
        <v>2491</v>
      </c>
      <c r="J260">
        <v>0.81</v>
      </c>
      <c r="K260">
        <v>70.5</v>
      </c>
      <c r="L260">
        <v>7.4</v>
      </c>
      <c r="M260">
        <v>2</v>
      </c>
      <c r="N260">
        <v>415.2</v>
      </c>
      <c r="O260">
        <v>0.33</v>
      </c>
      <c r="P260">
        <v>7.0000000000000007E-2</v>
      </c>
      <c r="Q260">
        <v>0.62</v>
      </c>
      <c r="R260">
        <v>3.4</v>
      </c>
      <c r="S260">
        <v>30.9</v>
      </c>
      <c r="T260">
        <v>48.65</v>
      </c>
      <c r="U260">
        <v>2.85</v>
      </c>
      <c r="V260">
        <v>1.9</v>
      </c>
      <c r="W260">
        <v>125</v>
      </c>
      <c r="X260">
        <v>0.05</v>
      </c>
      <c r="Y260">
        <v>13.4</v>
      </c>
      <c r="Z260">
        <v>0.08</v>
      </c>
      <c r="AA260">
        <v>68</v>
      </c>
      <c r="AB260">
        <v>14.03</v>
      </c>
      <c r="AC260">
        <v>2E-3</v>
      </c>
      <c r="AD260">
        <v>31.2</v>
      </c>
      <c r="AE260">
        <v>0.27800000000000002</v>
      </c>
      <c r="AF260">
        <v>74.510000000000005</v>
      </c>
      <c r="AG260">
        <v>0.08</v>
      </c>
      <c r="AH260">
        <v>8.4600000000000009</v>
      </c>
      <c r="AI260">
        <v>1.4</v>
      </c>
      <c r="AJ260">
        <v>5.0999999999999996</v>
      </c>
      <c r="AK260">
        <v>47</v>
      </c>
      <c r="AL260">
        <v>0.15</v>
      </c>
      <c r="AM260">
        <v>2.9</v>
      </c>
      <c r="AN260">
        <v>0.01</v>
      </c>
      <c r="AO260">
        <v>0.31</v>
      </c>
      <c r="AP260">
        <v>2.5</v>
      </c>
      <c r="AQ260">
        <v>61</v>
      </c>
      <c r="AR260">
        <v>0.6</v>
      </c>
      <c r="AS260">
        <v>131</v>
      </c>
    </row>
    <row r="261" spans="1:45">
      <c r="A261" t="s">
        <v>671</v>
      </c>
      <c r="B261" s="8">
        <v>41070</v>
      </c>
      <c r="C261" t="s">
        <v>105</v>
      </c>
      <c r="D261">
        <v>6803842</v>
      </c>
      <c r="E261">
        <v>590527</v>
      </c>
      <c r="F261">
        <v>1282</v>
      </c>
      <c r="G261" t="s">
        <v>558</v>
      </c>
      <c r="H261" t="s">
        <v>672</v>
      </c>
      <c r="I261">
        <v>1877</v>
      </c>
      <c r="J261">
        <v>0.79</v>
      </c>
      <c r="K261">
        <v>28.4</v>
      </c>
      <c r="L261">
        <v>9.8000000000000007</v>
      </c>
      <c r="M261">
        <v>2</v>
      </c>
      <c r="N261">
        <v>1585.5</v>
      </c>
      <c r="O261">
        <v>0.28000000000000003</v>
      </c>
      <c r="P261">
        <v>0.13</v>
      </c>
      <c r="Q261">
        <v>80.47</v>
      </c>
      <c r="R261">
        <v>63.9</v>
      </c>
      <c r="S261">
        <v>40.5</v>
      </c>
      <c r="T261">
        <v>54.9</v>
      </c>
      <c r="U261">
        <v>2.34</v>
      </c>
      <c r="V261">
        <v>2.2000000000000002</v>
      </c>
      <c r="W261">
        <v>253</v>
      </c>
      <c r="X261">
        <v>0.05</v>
      </c>
      <c r="Y261">
        <v>17.399999999999999</v>
      </c>
      <c r="Z261">
        <v>0.32</v>
      </c>
      <c r="AA261">
        <v>6424</v>
      </c>
      <c r="AB261">
        <v>92.75</v>
      </c>
      <c r="AC261">
        <v>2E-3</v>
      </c>
      <c r="AD261">
        <v>278.5</v>
      </c>
      <c r="AE261">
        <v>0.14699999999999999</v>
      </c>
      <c r="AF261">
        <v>51.86</v>
      </c>
      <c r="AG261">
        <v>0.05</v>
      </c>
      <c r="AH261">
        <v>6.23</v>
      </c>
      <c r="AI261">
        <v>3.5</v>
      </c>
      <c r="AJ261">
        <v>2.2999999999999998</v>
      </c>
      <c r="AK261">
        <v>83.7</v>
      </c>
      <c r="AL261">
        <v>0.28000000000000003</v>
      </c>
      <c r="AM261">
        <v>2.9</v>
      </c>
      <c r="AN261">
        <v>1.4999999999999999E-2</v>
      </c>
      <c r="AO261">
        <v>1.24</v>
      </c>
      <c r="AP261">
        <v>5.0999999999999996</v>
      </c>
      <c r="AQ261">
        <v>38</v>
      </c>
      <c r="AR261">
        <v>0.4</v>
      </c>
      <c r="AS261">
        <v>1349.6</v>
      </c>
    </row>
    <row r="262" spans="1:45">
      <c r="A262" t="s">
        <v>673</v>
      </c>
      <c r="B262" s="8">
        <v>41070</v>
      </c>
      <c r="C262" t="s">
        <v>105</v>
      </c>
      <c r="D262">
        <v>6803848</v>
      </c>
      <c r="E262">
        <v>591322</v>
      </c>
      <c r="F262">
        <v>1247</v>
      </c>
      <c r="G262" t="s">
        <v>558</v>
      </c>
      <c r="H262" t="s">
        <v>674</v>
      </c>
      <c r="I262">
        <v>579</v>
      </c>
      <c r="J262">
        <v>0.53</v>
      </c>
      <c r="K262">
        <v>59.3</v>
      </c>
      <c r="L262">
        <v>2</v>
      </c>
      <c r="M262">
        <v>0.5</v>
      </c>
      <c r="N262">
        <v>265.2</v>
      </c>
      <c r="O262">
        <v>0.17</v>
      </c>
      <c r="P262">
        <v>0.03</v>
      </c>
      <c r="Q262">
        <v>0.27</v>
      </c>
      <c r="R262">
        <v>5.3</v>
      </c>
      <c r="S262">
        <v>20</v>
      </c>
      <c r="T262">
        <v>20.28</v>
      </c>
      <c r="U262">
        <v>2</v>
      </c>
      <c r="V262">
        <v>2.2999999999999998</v>
      </c>
      <c r="W262">
        <v>42</v>
      </c>
      <c r="X262">
        <v>0.05</v>
      </c>
      <c r="Y262">
        <v>12.8</v>
      </c>
      <c r="Z262">
        <v>0.05</v>
      </c>
      <c r="AA262">
        <v>137</v>
      </c>
      <c r="AB262">
        <v>2.92</v>
      </c>
      <c r="AC262">
        <v>6.0000000000000001E-3</v>
      </c>
      <c r="AD262">
        <v>32.299999999999997</v>
      </c>
      <c r="AE262">
        <v>5.6000000000000001E-2</v>
      </c>
      <c r="AF262">
        <v>24.11</v>
      </c>
      <c r="AG262">
        <v>0.06</v>
      </c>
      <c r="AH262">
        <v>1.21</v>
      </c>
      <c r="AI262">
        <v>0.6</v>
      </c>
      <c r="AJ262">
        <v>0.6</v>
      </c>
      <c r="AK262">
        <v>14.6</v>
      </c>
      <c r="AL262">
        <v>0.01</v>
      </c>
      <c r="AM262">
        <v>0.7</v>
      </c>
      <c r="AN262">
        <v>1.0999999999999999E-2</v>
      </c>
      <c r="AO262">
        <v>0.08</v>
      </c>
      <c r="AP262">
        <v>0.5</v>
      </c>
      <c r="AQ262">
        <v>18</v>
      </c>
      <c r="AR262">
        <v>0.2</v>
      </c>
      <c r="AS262">
        <v>76.400000000000006</v>
      </c>
    </row>
    <row r="263" spans="1:45">
      <c r="A263" t="s">
        <v>675</v>
      </c>
      <c r="B263" s="8">
        <v>41070</v>
      </c>
      <c r="C263" t="s">
        <v>105</v>
      </c>
      <c r="D263">
        <v>6803617</v>
      </c>
      <c r="E263">
        <v>590932</v>
      </c>
      <c r="F263">
        <v>1339</v>
      </c>
      <c r="G263" t="s">
        <v>558</v>
      </c>
      <c r="H263" t="s">
        <v>676</v>
      </c>
      <c r="I263">
        <v>4683</v>
      </c>
      <c r="J263">
        <v>1.0900000000000001</v>
      </c>
      <c r="K263">
        <v>52.9</v>
      </c>
      <c r="L263">
        <v>3.6</v>
      </c>
      <c r="M263">
        <v>0.5</v>
      </c>
      <c r="N263">
        <v>469.1</v>
      </c>
      <c r="O263">
        <v>0.16</v>
      </c>
      <c r="P263">
        <v>0.03</v>
      </c>
      <c r="Q263">
        <v>0.59</v>
      </c>
      <c r="R263">
        <v>4.8</v>
      </c>
      <c r="S263">
        <v>32.4</v>
      </c>
      <c r="T263">
        <v>35.22</v>
      </c>
      <c r="U263">
        <v>2.4</v>
      </c>
      <c r="V263">
        <v>2.4</v>
      </c>
      <c r="W263">
        <v>126</v>
      </c>
      <c r="X263">
        <v>0.08</v>
      </c>
      <c r="Y263">
        <v>16.2</v>
      </c>
      <c r="Z263">
        <v>0.11</v>
      </c>
      <c r="AA263">
        <v>77</v>
      </c>
      <c r="AB263">
        <v>31.19</v>
      </c>
      <c r="AC263">
        <v>5.0000000000000001E-4</v>
      </c>
      <c r="AD263">
        <v>33.4</v>
      </c>
      <c r="AE263">
        <v>0.10100000000000001</v>
      </c>
      <c r="AF263">
        <v>29.51</v>
      </c>
      <c r="AG263">
        <v>0.09</v>
      </c>
      <c r="AH263">
        <v>11.59</v>
      </c>
      <c r="AI263">
        <v>1.5</v>
      </c>
      <c r="AJ263">
        <v>10.4</v>
      </c>
      <c r="AK263">
        <v>30.5</v>
      </c>
      <c r="AL263">
        <v>0.14000000000000001</v>
      </c>
      <c r="AM263">
        <v>3.9</v>
      </c>
      <c r="AN263">
        <v>8.0000000000000002E-3</v>
      </c>
      <c r="AO263">
        <v>0.54</v>
      </c>
      <c r="AP263">
        <v>2</v>
      </c>
      <c r="AQ263">
        <v>116</v>
      </c>
      <c r="AR263">
        <v>0.5</v>
      </c>
      <c r="AS263">
        <v>121.8</v>
      </c>
    </row>
    <row r="264" spans="1:45">
      <c r="A264" t="s">
        <v>677</v>
      </c>
      <c r="B264" s="8">
        <v>41070</v>
      </c>
      <c r="C264" t="s">
        <v>105</v>
      </c>
      <c r="D264">
        <v>6803530</v>
      </c>
      <c r="E264">
        <v>590768</v>
      </c>
      <c r="F264">
        <v>1357</v>
      </c>
      <c r="G264" t="s">
        <v>558</v>
      </c>
      <c r="H264" t="s">
        <v>678</v>
      </c>
      <c r="I264">
        <v>17211</v>
      </c>
      <c r="J264">
        <v>1.99</v>
      </c>
      <c r="K264">
        <v>37.700000000000003</v>
      </c>
      <c r="L264">
        <v>5.6</v>
      </c>
      <c r="M264">
        <v>1</v>
      </c>
      <c r="N264">
        <v>1707.4</v>
      </c>
      <c r="O264">
        <v>0.27</v>
      </c>
      <c r="P264">
        <v>0.14000000000000001</v>
      </c>
      <c r="Q264">
        <v>0.35</v>
      </c>
      <c r="R264">
        <v>3.3</v>
      </c>
      <c r="S264">
        <v>90.9</v>
      </c>
      <c r="T264">
        <v>28.15</v>
      </c>
      <c r="U264">
        <v>2.92</v>
      </c>
      <c r="V264">
        <v>6.1</v>
      </c>
      <c r="W264">
        <v>525</v>
      </c>
      <c r="X264">
        <v>7.0000000000000007E-2</v>
      </c>
      <c r="Y264">
        <v>13.6</v>
      </c>
      <c r="Z264">
        <v>0.19</v>
      </c>
      <c r="AA264">
        <v>85</v>
      </c>
      <c r="AB264">
        <v>19.649999999999999</v>
      </c>
      <c r="AC264">
        <v>5.0000000000000001E-4</v>
      </c>
      <c r="AD264">
        <v>20.8</v>
      </c>
      <c r="AE264">
        <v>0.58099999999999996</v>
      </c>
      <c r="AF264">
        <v>45.27</v>
      </c>
      <c r="AG264">
        <v>0.1</v>
      </c>
      <c r="AH264">
        <v>12.41</v>
      </c>
      <c r="AI264">
        <v>3.9</v>
      </c>
      <c r="AJ264">
        <v>5</v>
      </c>
      <c r="AK264">
        <v>136.6</v>
      </c>
      <c r="AL264">
        <v>0.16</v>
      </c>
      <c r="AM264">
        <v>1.3</v>
      </c>
      <c r="AN264">
        <v>2.9000000000000001E-2</v>
      </c>
      <c r="AO264">
        <v>0.38</v>
      </c>
      <c r="AP264">
        <v>7</v>
      </c>
      <c r="AQ264">
        <v>320</v>
      </c>
      <c r="AR264">
        <v>1.2</v>
      </c>
      <c r="AS264">
        <v>49.6</v>
      </c>
    </row>
    <row r="265" spans="1:45">
      <c r="A265" t="s">
        <v>679</v>
      </c>
      <c r="B265" s="8">
        <v>41070</v>
      </c>
      <c r="C265" t="s">
        <v>105</v>
      </c>
      <c r="D265">
        <v>6803472</v>
      </c>
      <c r="E265">
        <v>590688</v>
      </c>
      <c r="F265">
        <v>1368</v>
      </c>
      <c r="G265" t="s">
        <v>558</v>
      </c>
      <c r="H265" t="s">
        <v>680</v>
      </c>
      <c r="I265">
        <v>4222</v>
      </c>
      <c r="J265">
        <v>0.73</v>
      </c>
      <c r="K265">
        <v>31.4</v>
      </c>
      <c r="L265">
        <v>3</v>
      </c>
      <c r="M265">
        <v>4</v>
      </c>
      <c r="N265">
        <v>563.29999999999995</v>
      </c>
      <c r="O265">
        <v>0.19</v>
      </c>
      <c r="P265">
        <v>0.13</v>
      </c>
      <c r="Q265">
        <v>1.54</v>
      </c>
      <c r="R265">
        <v>0.6</v>
      </c>
      <c r="S265">
        <v>132.19999999999999</v>
      </c>
      <c r="T265">
        <v>39.9</v>
      </c>
      <c r="U265">
        <v>2.0499999999999998</v>
      </c>
      <c r="V265">
        <v>3</v>
      </c>
      <c r="W265">
        <v>1013</v>
      </c>
      <c r="X265">
        <v>7.0000000000000007E-2</v>
      </c>
      <c r="Y265">
        <v>12.9</v>
      </c>
      <c r="Z265">
        <v>0.04</v>
      </c>
      <c r="AA265">
        <v>24</v>
      </c>
      <c r="AB265">
        <v>41.88</v>
      </c>
      <c r="AC265">
        <v>5.0000000000000001E-4</v>
      </c>
      <c r="AD265">
        <v>14</v>
      </c>
      <c r="AE265">
        <v>0.92900000000000005</v>
      </c>
      <c r="AF265">
        <v>57.8</v>
      </c>
      <c r="AG265">
        <v>0.09</v>
      </c>
      <c r="AH265">
        <v>15</v>
      </c>
      <c r="AI265">
        <v>2.7</v>
      </c>
      <c r="AJ265">
        <v>23.2</v>
      </c>
      <c r="AK265">
        <v>546.1</v>
      </c>
      <c r="AL265">
        <v>0.15</v>
      </c>
      <c r="AM265">
        <v>2.1</v>
      </c>
      <c r="AN265">
        <v>4.0000000000000001E-3</v>
      </c>
      <c r="AO265">
        <v>2.2999999999999998</v>
      </c>
      <c r="AP265">
        <v>44.2</v>
      </c>
      <c r="AQ265">
        <v>158</v>
      </c>
      <c r="AR265">
        <v>1.3</v>
      </c>
      <c r="AS265">
        <v>31.3</v>
      </c>
    </row>
    <row r="266" spans="1:45">
      <c r="A266" t="s">
        <v>681</v>
      </c>
      <c r="B266" s="8">
        <v>41070</v>
      </c>
      <c r="C266" t="s">
        <v>105</v>
      </c>
      <c r="D266">
        <v>6803407</v>
      </c>
      <c r="E266">
        <v>590656</v>
      </c>
      <c r="F266">
        <v>1384</v>
      </c>
      <c r="G266" t="s">
        <v>558</v>
      </c>
      <c r="H266" t="s">
        <v>682</v>
      </c>
      <c r="I266">
        <v>3398</v>
      </c>
      <c r="J266">
        <v>0.74</v>
      </c>
      <c r="K266">
        <v>44.9</v>
      </c>
      <c r="L266">
        <v>1.4</v>
      </c>
      <c r="M266">
        <v>1</v>
      </c>
      <c r="N266">
        <v>359.4</v>
      </c>
      <c r="O266">
        <v>0.21</v>
      </c>
      <c r="P266">
        <v>0.05</v>
      </c>
      <c r="Q266">
        <v>0.46</v>
      </c>
      <c r="R266">
        <v>1.3</v>
      </c>
      <c r="S266">
        <v>34.6</v>
      </c>
      <c r="T266">
        <v>25</v>
      </c>
      <c r="U266">
        <v>1.86</v>
      </c>
      <c r="V266">
        <v>4.2</v>
      </c>
      <c r="W266">
        <v>76</v>
      </c>
      <c r="X266">
        <v>0.09</v>
      </c>
      <c r="Y266">
        <v>15.3</v>
      </c>
      <c r="Z266">
        <v>7.0000000000000007E-2</v>
      </c>
      <c r="AA266">
        <v>29</v>
      </c>
      <c r="AB266">
        <v>30.58</v>
      </c>
      <c r="AC266">
        <v>5.0000000000000001E-4</v>
      </c>
      <c r="AD266">
        <v>16.100000000000001</v>
      </c>
      <c r="AE266">
        <v>0.13100000000000001</v>
      </c>
      <c r="AF266">
        <v>30.85</v>
      </c>
      <c r="AG266">
        <v>0.12</v>
      </c>
      <c r="AH266">
        <v>12.13</v>
      </c>
      <c r="AI266">
        <v>0.6</v>
      </c>
      <c r="AJ266">
        <v>9.1999999999999993</v>
      </c>
      <c r="AK266">
        <v>547.20000000000005</v>
      </c>
      <c r="AL266">
        <v>0.23</v>
      </c>
      <c r="AM266">
        <v>0.3</v>
      </c>
      <c r="AN266">
        <v>1.0999999999999999E-2</v>
      </c>
      <c r="AO266">
        <v>1.1499999999999999</v>
      </c>
      <c r="AP266">
        <v>5.3</v>
      </c>
      <c r="AQ266">
        <v>217</v>
      </c>
      <c r="AR266">
        <v>0.6</v>
      </c>
      <c r="AS266">
        <v>93.3</v>
      </c>
    </row>
    <row r="267" spans="1:45">
      <c r="A267" t="s">
        <v>683</v>
      </c>
      <c r="B267" s="8">
        <v>41071</v>
      </c>
      <c r="C267" t="s">
        <v>105</v>
      </c>
      <c r="D267">
        <v>6802331</v>
      </c>
      <c r="E267">
        <v>590370</v>
      </c>
      <c r="F267">
        <v>1534</v>
      </c>
      <c r="G267" t="s">
        <v>558</v>
      </c>
      <c r="H267" t="s">
        <v>684</v>
      </c>
      <c r="I267">
        <v>50</v>
      </c>
      <c r="J267">
        <v>2.73</v>
      </c>
      <c r="K267">
        <v>26.9</v>
      </c>
      <c r="L267">
        <v>0.9</v>
      </c>
      <c r="M267">
        <v>0.5</v>
      </c>
      <c r="N267">
        <v>261.60000000000002</v>
      </c>
      <c r="O267">
        <v>0.05</v>
      </c>
      <c r="P267">
        <v>0.25</v>
      </c>
      <c r="Q267">
        <v>0.19</v>
      </c>
      <c r="R267">
        <v>29.5</v>
      </c>
      <c r="S267">
        <v>104.4</v>
      </c>
      <c r="T267">
        <v>126.38</v>
      </c>
      <c r="U267">
        <v>7.06</v>
      </c>
      <c r="V267">
        <v>5.8</v>
      </c>
      <c r="W267">
        <v>20</v>
      </c>
      <c r="X267">
        <v>0.02</v>
      </c>
      <c r="Y267">
        <v>4.0999999999999996</v>
      </c>
      <c r="Z267">
        <v>1.32</v>
      </c>
      <c r="AA267">
        <v>1488</v>
      </c>
      <c r="AB267">
        <v>1.08</v>
      </c>
      <c r="AC267">
        <v>5.0000000000000001E-4</v>
      </c>
      <c r="AD267">
        <v>87.6</v>
      </c>
      <c r="AE267">
        <v>5.7000000000000002E-2</v>
      </c>
      <c r="AF267">
        <v>2.99</v>
      </c>
      <c r="AG267">
        <v>0.01</v>
      </c>
      <c r="AH267">
        <v>1.1299999999999999</v>
      </c>
      <c r="AI267">
        <v>10.8</v>
      </c>
      <c r="AJ267">
        <v>0.2</v>
      </c>
      <c r="AK267">
        <v>8.8000000000000007</v>
      </c>
      <c r="AL267">
        <v>0.01</v>
      </c>
      <c r="AM267">
        <v>0.9</v>
      </c>
      <c r="AN267">
        <v>7.0000000000000001E-3</v>
      </c>
      <c r="AO267">
        <v>0.08</v>
      </c>
      <c r="AP267">
        <v>0.4</v>
      </c>
      <c r="AQ267">
        <v>104</v>
      </c>
      <c r="AR267">
        <v>0.05</v>
      </c>
      <c r="AS267">
        <v>97.1</v>
      </c>
    </row>
    <row r="268" spans="1:45">
      <c r="A268" t="s">
        <v>685</v>
      </c>
      <c r="B268" s="8">
        <v>41071</v>
      </c>
      <c r="C268" t="s">
        <v>105</v>
      </c>
      <c r="D268">
        <v>6804639</v>
      </c>
      <c r="E268">
        <v>589830</v>
      </c>
      <c r="G268" t="s">
        <v>558</v>
      </c>
      <c r="H268" t="s">
        <v>686</v>
      </c>
      <c r="I268">
        <v>504</v>
      </c>
      <c r="J268">
        <v>0.54</v>
      </c>
      <c r="K268">
        <v>42.2</v>
      </c>
      <c r="L268">
        <v>4.9000000000000004</v>
      </c>
      <c r="M268">
        <v>0.5</v>
      </c>
      <c r="N268">
        <v>229.4</v>
      </c>
      <c r="O268">
        <v>0.14000000000000001</v>
      </c>
      <c r="P268">
        <v>0.04</v>
      </c>
      <c r="Q268">
        <v>0.37</v>
      </c>
      <c r="R268">
        <v>7.6</v>
      </c>
      <c r="S268">
        <v>13.5</v>
      </c>
      <c r="T268">
        <v>61.83</v>
      </c>
      <c r="U268">
        <v>1.86</v>
      </c>
      <c r="V268">
        <v>1.8</v>
      </c>
      <c r="W268">
        <v>40</v>
      </c>
      <c r="X268">
        <v>0.06</v>
      </c>
      <c r="Y268">
        <v>29.3</v>
      </c>
      <c r="Z268">
        <v>0.16</v>
      </c>
      <c r="AA268">
        <v>518</v>
      </c>
      <c r="AB268">
        <v>4.88</v>
      </c>
      <c r="AC268">
        <v>5.0000000000000001E-4</v>
      </c>
      <c r="AD268">
        <v>27.3</v>
      </c>
      <c r="AE268">
        <v>6.7000000000000004E-2</v>
      </c>
      <c r="AF268">
        <v>23.88</v>
      </c>
      <c r="AG268">
        <v>0.03</v>
      </c>
      <c r="AH268">
        <v>2.61</v>
      </c>
      <c r="AI268">
        <v>1.1000000000000001</v>
      </c>
      <c r="AJ268">
        <v>2.7</v>
      </c>
      <c r="AK268">
        <v>16.7</v>
      </c>
      <c r="AL268">
        <v>0.05</v>
      </c>
      <c r="AM268">
        <v>2</v>
      </c>
      <c r="AN268">
        <v>4.0000000000000001E-3</v>
      </c>
      <c r="AO268">
        <v>0.15</v>
      </c>
      <c r="AP268">
        <v>1.4</v>
      </c>
      <c r="AQ268">
        <v>24</v>
      </c>
      <c r="AR268">
        <v>0.2</v>
      </c>
      <c r="AS268">
        <v>79.900000000000006</v>
      </c>
    </row>
    <row r="269" spans="1:45">
      <c r="A269" t="s">
        <v>687</v>
      </c>
      <c r="B269" s="8">
        <v>41073</v>
      </c>
      <c r="C269" t="s">
        <v>105</v>
      </c>
      <c r="D269">
        <v>6805120</v>
      </c>
      <c r="E269">
        <v>590599</v>
      </c>
      <c r="F269">
        <v>1472</v>
      </c>
      <c r="G269" t="s">
        <v>147</v>
      </c>
      <c r="H269" t="s">
        <v>688</v>
      </c>
      <c r="I269">
        <v>516</v>
      </c>
      <c r="J269">
        <v>0.66</v>
      </c>
      <c r="K269">
        <v>20.2</v>
      </c>
      <c r="L269">
        <v>3.5</v>
      </c>
      <c r="M269">
        <v>0.5</v>
      </c>
      <c r="N269">
        <v>122.3</v>
      </c>
      <c r="O269">
        <v>0.26</v>
      </c>
      <c r="P269">
        <v>0.06</v>
      </c>
      <c r="Q269">
        <v>0.3</v>
      </c>
      <c r="R269">
        <v>2.7</v>
      </c>
      <c r="S269">
        <v>15.2</v>
      </c>
      <c r="T269">
        <v>32.47</v>
      </c>
      <c r="U269">
        <v>2.1</v>
      </c>
      <c r="V269">
        <v>3.4</v>
      </c>
      <c r="W269">
        <v>27</v>
      </c>
      <c r="X269">
        <v>7.0000000000000007E-2</v>
      </c>
      <c r="Y269">
        <v>22.1</v>
      </c>
      <c r="Z269">
        <v>0.11</v>
      </c>
      <c r="AA269">
        <v>67</v>
      </c>
      <c r="AB269">
        <v>2.9</v>
      </c>
      <c r="AC269">
        <v>2E-3</v>
      </c>
      <c r="AD269">
        <v>17.100000000000001</v>
      </c>
      <c r="AE269">
        <v>0.10199999999999999</v>
      </c>
      <c r="AF269">
        <v>22.14</v>
      </c>
      <c r="AG269">
        <v>0.05</v>
      </c>
      <c r="AH269">
        <v>1.79</v>
      </c>
      <c r="AI269">
        <v>1</v>
      </c>
      <c r="AJ269">
        <v>1.1000000000000001</v>
      </c>
      <c r="AK269">
        <v>22.2</v>
      </c>
      <c r="AL269">
        <v>0.05</v>
      </c>
      <c r="AM269">
        <v>0.9</v>
      </c>
      <c r="AN269">
        <v>2.1999999999999999E-2</v>
      </c>
      <c r="AO269">
        <v>0.16</v>
      </c>
      <c r="AP269">
        <v>0.8</v>
      </c>
      <c r="AQ269">
        <v>36</v>
      </c>
      <c r="AR269">
        <v>0.2</v>
      </c>
      <c r="AS269">
        <v>87.8</v>
      </c>
    </row>
    <row r="270" spans="1:45">
      <c r="A270" t="s">
        <v>689</v>
      </c>
      <c r="B270" s="8">
        <v>41073</v>
      </c>
      <c r="C270" t="s">
        <v>105</v>
      </c>
      <c r="D270">
        <v>6805136</v>
      </c>
      <c r="E270">
        <v>590474</v>
      </c>
      <c r="F270">
        <v>1470</v>
      </c>
      <c r="G270" t="s">
        <v>147</v>
      </c>
      <c r="H270" t="s">
        <v>690</v>
      </c>
      <c r="I270">
        <v>1211</v>
      </c>
      <c r="J270">
        <v>0.89</v>
      </c>
      <c r="K270">
        <v>69.7</v>
      </c>
      <c r="L270">
        <v>0.9</v>
      </c>
      <c r="M270">
        <v>0.5</v>
      </c>
      <c r="N270">
        <v>153.69999999999999</v>
      </c>
      <c r="O270">
        <v>0.28999999999999998</v>
      </c>
      <c r="P270">
        <v>0.12</v>
      </c>
      <c r="Q270">
        <v>0.92</v>
      </c>
      <c r="R270">
        <v>4.5</v>
      </c>
      <c r="S270">
        <v>18.8</v>
      </c>
      <c r="T270">
        <v>54.86</v>
      </c>
      <c r="U270">
        <v>2.86</v>
      </c>
      <c r="V270">
        <v>2.6</v>
      </c>
      <c r="W270">
        <v>40</v>
      </c>
      <c r="X270">
        <v>0.1</v>
      </c>
      <c r="Y270">
        <v>21</v>
      </c>
      <c r="Z270">
        <v>0.09</v>
      </c>
      <c r="AA270">
        <v>111</v>
      </c>
      <c r="AB270">
        <v>3.24</v>
      </c>
      <c r="AC270">
        <v>3.0000000000000001E-3</v>
      </c>
      <c r="AD270">
        <v>28.5</v>
      </c>
      <c r="AE270">
        <v>0.26100000000000001</v>
      </c>
      <c r="AF270">
        <v>31.9</v>
      </c>
      <c r="AG270">
        <v>0.08</v>
      </c>
      <c r="AH270">
        <v>2.23</v>
      </c>
      <c r="AI270">
        <v>0.7</v>
      </c>
      <c r="AJ270">
        <v>1.2</v>
      </c>
      <c r="AK270">
        <v>40.4</v>
      </c>
      <c r="AL270">
        <v>0.06</v>
      </c>
      <c r="AM270">
        <v>0.4</v>
      </c>
      <c r="AN270">
        <v>8.9999999999999993E-3</v>
      </c>
      <c r="AO270">
        <v>0.25</v>
      </c>
      <c r="AP270">
        <v>1.8</v>
      </c>
      <c r="AQ270">
        <v>45</v>
      </c>
      <c r="AR270">
        <v>0.2</v>
      </c>
      <c r="AS270">
        <v>166.7</v>
      </c>
    </row>
    <row r="271" spans="1:45">
      <c r="A271" t="s">
        <v>691</v>
      </c>
      <c r="B271" s="8">
        <v>41073</v>
      </c>
      <c r="C271" t="s">
        <v>105</v>
      </c>
      <c r="D271">
        <v>6805090</v>
      </c>
      <c r="E271">
        <v>590392</v>
      </c>
      <c r="F271">
        <v>1425</v>
      </c>
      <c r="G271" t="s">
        <v>147</v>
      </c>
      <c r="H271" t="s">
        <v>692</v>
      </c>
      <c r="I271">
        <v>1120</v>
      </c>
      <c r="J271">
        <v>0.56000000000000005</v>
      </c>
      <c r="K271">
        <v>13.9</v>
      </c>
      <c r="L271">
        <v>0.1</v>
      </c>
      <c r="M271">
        <v>0.5</v>
      </c>
      <c r="N271">
        <v>137.6</v>
      </c>
      <c r="O271">
        <v>0.28000000000000003</v>
      </c>
      <c r="P271">
        <v>0.04</v>
      </c>
      <c r="Q271">
        <v>0.52</v>
      </c>
      <c r="R271">
        <v>3.5</v>
      </c>
      <c r="S271">
        <v>8</v>
      </c>
      <c r="T271">
        <v>14.67</v>
      </c>
      <c r="U271">
        <v>1.27</v>
      </c>
      <c r="V271">
        <v>2.2999999999999998</v>
      </c>
      <c r="W271">
        <v>23</v>
      </c>
      <c r="X271">
        <v>0.09</v>
      </c>
      <c r="Y271">
        <v>17.600000000000001</v>
      </c>
      <c r="Z271">
        <v>0.04</v>
      </c>
      <c r="AA271">
        <v>375</v>
      </c>
      <c r="AB271">
        <v>1.83</v>
      </c>
      <c r="AC271">
        <v>1.2E-2</v>
      </c>
      <c r="AD271">
        <v>10.6</v>
      </c>
      <c r="AE271">
        <v>0.06</v>
      </c>
      <c r="AF271">
        <v>16.59</v>
      </c>
      <c r="AG271">
        <v>0.04</v>
      </c>
      <c r="AH271">
        <v>0.89</v>
      </c>
      <c r="AI271">
        <v>0.4</v>
      </c>
      <c r="AJ271">
        <v>0.4</v>
      </c>
      <c r="AK271">
        <v>18.100000000000001</v>
      </c>
      <c r="AL271">
        <v>0.05</v>
      </c>
      <c r="AM271">
        <v>0.3</v>
      </c>
      <c r="AN271">
        <v>1.2999999999999999E-2</v>
      </c>
      <c r="AO271">
        <v>0.11</v>
      </c>
      <c r="AP271">
        <v>0.5</v>
      </c>
      <c r="AQ271">
        <v>22</v>
      </c>
      <c r="AR271">
        <v>0.1</v>
      </c>
      <c r="AS271">
        <v>73.8</v>
      </c>
    </row>
    <row r="272" spans="1:45">
      <c r="A272" t="s">
        <v>693</v>
      </c>
      <c r="B272" s="8">
        <v>41073</v>
      </c>
      <c r="C272" t="s">
        <v>105</v>
      </c>
      <c r="D272">
        <v>6805026</v>
      </c>
      <c r="E272">
        <v>590318</v>
      </c>
      <c r="F272">
        <v>1409</v>
      </c>
      <c r="G272" t="s">
        <v>147</v>
      </c>
      <c r="H272" t="s">
        <v>694</v>
      </c>
      <c r="I272">
        <v>2718</v>
      </c>
      <c r="J272">
        <v>0.68</v>
      </c>
      <c r="K272">
        <v>61.7</v>
      </c>
      <c r="L272">
        <v>2.1</v>
      </c>
      <c r="M272">
        <v>0.5</v>
      </c>
      <c r="N272">
        <v>213.7</v>
      </c>
      <c r="O272">
        <v>2.46</v>
      </c>
      <c r="P272">
        <v>0.06</v>
      </c>
      <c r="Q272">
        <v>0.69</v>
      </c>
      <c r="R272">
        <v>5</v>
      </c>
      <c r="S272">
        <v>12.1</v>
      </c>
      <c r="T272">
        <v>32.450000000000003</v>
      </c>
      <c r="U272">
        <v>2.38</v>
      </c>
      <c r="V272">
        <v>2.2999999999999998</v>
      </c>
      <c r="W272">
        <v>33</v>
      </c>
      <c r="X272">
        <v>0.13</v>
      </c>
      <c r="Y272">
        <v>22</v>
      </c>
      <c r="Z272">
        <v>0.14000000000000001</v>
      </c>
      <c r="AA272">
        <v>127</v>
      </c>
      <c r="AB272">
        <v>2.83</v>
      </c>
      <c r="AC272">
        <v>5.0000000000000001E-3</v>
      </c>
      <c r="AD272">
        <v>21.1</v>
      </c>
      <c r="AE272">
        <v>0.109</v>
      </c>
      <c r="AF272">
        <v>131.02000000000001</v>
      </c>
      <c r="AG272">
        <v>0.15</v>
      </c>
      <c r="AH272">
        <v>2.4700000000000002</v>
      </c>
      <c r="AI272">
        <v>0.4</v>
      </c>
      <c r="AJ272">
        <v>1.4</v>
      </c>
      <c r="AK272">
        <v>37.799999999999997</v>
      </c>
      <c r="AL272">
        <v>0.05</v>
      </c>
      <c r="AM272">
        <v>0.4</v>
      </c>
      <c r="AN272">
        <v>6.0000000000000001E-3</v>
      </c>
      <c r="AO272">
        <v>0.27</v>
      </c>
      <c r="AP272">
        <v>1.3</v>
      </c>
      <c r="AQ272">
        <v>24</v>
      </c>
      <c r="AR272">
        <v>0.2</v>
      </c>
      <c r="AS272">
        <v>116.8</v>
      </c>
    </row>
    <row r="273" spans="1:45">
      <c r="A273" t="s">
        <v>695</v>
      </c>
      <c r="B273" s="8">
        <v>41073</v>
      </c>
      <c r="C273" t="s">
        <v>105</v>
      </c>
      <c r="D273">
        <v>6805006</v>
      </c>
      <c r="E273">
        <v>590195</v>
      </c>
      <c r="F273">
        <v>1452</v>
      </c>
      <c r="G273" t="s">
        <v>147</v>
      </c>
      <c r="H273" t="s">
        <v>696</v>
      </c>
      <c r="I273">
        <v>923</v>
      </c>
      <c r="J273">
        <v>0.72</v>
      </c>
      <c r="K273">
        <v>29.6</v>
      </c>
      <c r="L273">
        <v>0.4</v>
      </c>
      <c r="M273">
        <v>0.5</v>
      </c>
      <c r="N273">
        <v>147</v>
      </c>
      <c r="O273">
        <v>1.35</v>
      </c>
      <c r="P273">
        <v>0.05</v>
      </c>
      <c r="Q273">
        <v>0.53</v>
      </c>
      <c r="R273">
        <v>2.4</v>
      </c>
      <c r="S273">
        <v>14.2</v>
      </c>
      <c r="T273">
        <v>28.89</v>
      </c>
      <c r="U273">
        <v>1.88</v>
      </c>
      <c r="V273">
        <v>2.9</v>
      </c>
      <c r="W273">
        <v>26</v>
      </c>
      <c r="X273">
        <v>0.1</v>
      </c>
      <c r="Y273">
        <v>20.100000000000001</v>
      </c>
      <c r="Z273">
        <v>0.14000000000000001</v>
      </c>
      <c r="AA273">
        <v>63</v>
      </c>
      <c r="AB273">
        <v>2.42</v>
      </c>
      <c r="AC273">
        <v>4.0000000000000001E-3</v>
      </c>
      <c r="AD273">
        <v>15.7</v>
      </c>
      <c r="AE273">
        <v>0.106</v>
      </c>
      <c r="AF273">
        <v>45.58</v>
      </c>
      <c r="AG273">
        <v>0.08</v>
      </c>
      <c r="AH273">
        <v>1.38</v>
      </c>
      <c r="AI273">
        <v>0.3</v>
      </c>
      <c r="AJ273">
        <v>0.9</v>
      </c>
      <c r="AK273">
        <v>24.7</v>
      </c>
      <c r="AL273">
        <v>0.05</v>
      </c>
      <c r="AM273">
        <v>0.1</v>
      </c>
      <c r="AN273">
        <v>4.0000000000000001E-3</v>
      </c>
      <c r="AO273">
        <v>0.23</v>
      </c>
      <c r="AP273">
        <v>0.9</v>
      </c>
      <c r="AQ273">
        <v>29</v>
      </c>
      <c r="AR273">
        <v>0.3</v>
      </c>
      <c r="AS273">
        <v>86.7</v>
      </c>
    </row>
    <row r="274" spans="1:45">
      <c r="A274" t="s">
        <v>697</v>
      </c>
      <c r="B274" s="8">
        <v>41073</v>
      </c>
      <c r="C274" t="s">
        <v>105</v>
      </c>
      <c r="D274">
        <v>6804997</v>
      </c>
      <c r="E274">
        <v>590108</v>
      </c>
      <c r="F274">
        <v>1480</v>
      </c>
      <c r="G274" t="s">
        <v>147</v>
      </c>
      <c r="H274" t="s">
        <v>698</v>
      </c>
      <c r="I274">
        <v>2604</v>
      </c>
      <c r="J274">
        <v>0.66</v>
      </c>
      <c r="K274">
        <v>38.9</v>
      </c>
      <c r="L274">
        <v>0.8</v>
      </c>
      <c r="M274">
        <v>0.5</v>
      </c>
      <c r="N274">
        <v>154</v>
      </c>
      <c r="O274">
        <v>5.04</v>
      </c>
      <c r="P274">
        <v>7.0000000000000007E-2</v>
      </c>
      <c r="Q274">
        <v>0.5</v>
      </c>
      <c r="R274">
        <v>2.5</v>
      </c>
      <c r="S274">
        <v>16.3</v>
      </c>
      <c r="T274">
        <v>24.34</v>
      </c>
      <c r="U274">
        <v>1.95</v>
      </c>
      <c r="V274">
        <v>3.3</v>
      </c>
      <c r="W274">
        <v>44</v>
      </c>
      <c r="X274">
        <v>0.11</v>
      </c>
      <c r="Y274">
        <v>16.5</v>
      </c>
      <c r="Z274">
        <v>0.12</v>
      </c>
      <c r="AA274">
        <v>95</v>
      </c>
      <c r="AB274">
        <v>2.4500000000000002</v>
      </c>
      <c r="AC274">
        <v>5.0000000000000001E-3</v>
      </c>
      <c r="AD274">
        <v>12.3</v>
      </c>
      <c r="AE274">
        <v>9.9000000000000005E-2</v>
      </c>
      <c r="AF274">
        <v>162.88</v>
      </c>
      <c r="AG274">
        <v>0.13</v>
      </c>
      <c r="AH274">
        <v>1.99</v>
      </c>
      <c r="AI274">
        <v>0.3</v>
      </c>
      <c r="AJ274">
        <v>1.3</v>
      </c>
      <c r="AK274">
        <v>25.2</v>
      </c>
      <c r="AL274">
        <v>0.1</v>
      </c>
      <c r="AM274">
        <v>0.05</v>
      </c>
      <c r="AN274">
        <v>4.0000000000000001E-3</v>
      </c>
      <c r="AO274">
        <v>0.27</v>
      </c>
      <c r="AP274">
        <v>0.8</v>
      </c>
      <c r="AQ274">
        <v>32</v>
      </c>
      <c r="AR274">
        <v>0.7</v>
      </c>
      <c r="AS274">
        <v>79.8</v>
      </c>
    </row>
    <row r="275" spans="1:45">
      <c r="A275" t="s">
        <v>699</v>
      </c>
      <c r="B275" s="8">
        <v>41073</v>
      </c>
      <c r="C275" t="s">
        <v>105</v>
      </c>
      <c r="D275">
        <v>6805005</v>
      </c>
      <c r="E275">
        <v>590001</v>
      </c>
      <c r="F275">
        <v>1514</v>
      </c>
      <c r="G275" t="s">
        <v>147</v>
      </c>
      <c r="H275" t="s">
        <v>700</v>
      </c>
      <c r="I275">
        <v>3604</v>
      </c>
      <c r="J275">
        <v>0.6</v>
      </c>
      <c r="K275">
        <v>67.8</v>
      </c>
      <c r="L275">
        <v>1.3</v>
      </c>
      <c r="M275">
        <v>0.5</v>
      </c>
      <c r="N275">
        <v>152.30000000000001</v>
      </c>
      <c r="O275">
        <v>5.52</v>
      </c>
      <c r="P275">
        <v>0.04</v>
      </c>
      <c r="Q275">
        <v>0.56000000000000005</v>
      </c>
      <c r="R275">
        <v>3</v>
      </c>
      <c r="S275">
        <v>11.3</v>
      </c>
      <c r="T275">
        <v>39.450000000000003</v>
      </c>
      <c r="U275">
        <v>3.05</v>
      </c>
      <c r="V275">
        <v>2.2000000000000002</v>
      </c>
      <c r="W275">
        <v>69</v>
      </c>
      <c r="X275">
        <v>0.15</v>
      </c>
      <c r="Y275">
        <v>25.2</v>
      </c>
      <c r="Z275">
        <v>0.11</v>
      </c>
      <c r="AA275">
        <v>75</v>
      </c>
      <c r="AB275">
        <v>4.16</v>
      </c>
      <c r="AC275">
        <v>3.0000000000000001E-3</v>
      </c>
      <c r="AD275">
        <v>21.3</v>
      </c>
      <c r="AE275">
        <v>0.129</v>
      </c>
      <c r="AF275">
        <v>154.38999999999999</v>
      </c>
      <c r="AG275">
        <v>0.15</v>
      </c>
      <c r="AH275">
        <v>2.75</v>
      </c>
      <c r="AI275">
        <v>0.5</v>
      </c>
      <c r="AJ275">
        <v>2</v>
      </c>
      <c r="AK275">
        <v>39.700000000000003</v>
      </c>
      <c r="AL275">
        <v>0.14000000000000001</v>
      </c>
      <c r="AM275">
        <v>0.4</v>
      </c>
      <c r="AN275">
        <v>7.0000000000000001E-3</v>
      </c>
      <c r="AO275">
        <v>0.45</v>
      </c>
      <c r="AP275">
        <v>1.3</v>
      </c>
      <c r="AQ275">
        <v>32</v>
      </c>
      <c r="AR275">
        <v>0.4</v>
      </c>
      <c r="AS275">
        <v>201.5</v>
      </c>
    </row>
    <row r="276" spans="1:45">
      <c r="A276" t="s">
        <v>701</v>
      </c>
      <c r="B276" s="8">
        <v>41074</v>
      </c>
      <c r="C276" t="s">
        <v>105</v>
      </c>
      <c r="D276">
        <v>6804195</v>
      </c>
      <c r="E276">
        <v>588411</v>
      </c>
      <c r="F276">
        <v>1248</v>
      </c>
      <c r="G276" t="s">
        <v>147</v>
      </c>
      <c r="H276" t="s">
        <v>702</v>
      </c>
      <c r="I276">
        <v>1137</v>
      </c>
      <c r="J276">
        <v>0.51</v>
      </c>
      <c r="K276">
        <v>47.5</v>
      </c>
      <c r="L276">
        <v>0.4</v>
      </c>
      <c r="M276">
        <v>0.5</v>
      </c>
      <c r="N276">
        <v>197</v>
      </c>
      <c r="O276">
        <v>0.27</v>
      </c>
      <c r="P276">
        <v>7.0000000000000007E-2</v>
      </c>
      <c r="Q276">
        <v>2.4900000000000002</v>
      </c>
      <c r="R276">
        <v>3.3</v>
      </c>
      <c r="S276">
        <v>36.4</v>
      </c>
      <c r="T276">
        <v>17.86</v>
      </c>
      <c r="U276">
        <v>1.94</v>
      </c>
      <c r="V276">
        <v>1.6</v>
      </c>
      <c r="W276">
        <v>16</v>
      </c>
      <c r="X276">
        <v>0.09</v>
      </c>
      <c r="Y276">
        <v>20.2</v>
      </c>
      <c r="Z276">
        <v>0.14000000000000001</v>
      </c>
      <c r="AA276">
        <v>71</v>
      </c>
      <c r="AB276">
        <v>4.0999999999999996</v>
      </c>
      <c r="AC276">
        <v>3.0000000000000001E-3</v>
      </c>
      <c r="AD276">
        <v>28.7</v>
      </c>
      <c r="AE276">
        <v>0.14199999999999999</v>
      </c>
      <c r="AF276">
        <v>27.86</v>
      </c>
      <c r="AG276">
        <v>0.06</v>
      </c>
      <c r="AH276">
        <v>2.57</v>
      </c>
      <c r="AI276">
        <v>1.4</v>
      </c>
      <c r="AJ276">
        <v>1.9</v>
      </c>
      <c r="AK276">
        <v>53.9</v>
      </c>
      <c r="AL276">
        <v>0.06</v>
      </c>
      <c r="AM276">
        <v>4.4000000000000004</v>
      </c>
      <c r="AN276">
        <v>0.01</v>
      </c>
      <c r="AO276">
        <v>0.32</v>
      </c>
      <c r="AP276">
        <v>1.2</v>
      </c>
      <c r="AQ276">
        <v>42</v>
      </c>
      <c r="AR276">
        <v>0.2</v>
      </c>
      <c r="AS276">
        <v>192.7</v>
      </c>
    </row>
    <row r="277" spans="1:45">
      <c r="A277" t="s">
        <v>703</v>
      </c>
      <c r="B277" s="8">
        <v>41074</v>
      </c>
      <c r="C277" t="s">
        <v>105</v>
      </c>
      <c r="D277">
        <v>6804205</v>
      </c>
      <c r="E277">
        <v>588489</v>
      </c>
      <c r="F277">
        <v>1273</v>
      </c>
      <c r="G277" t="s">
        <v>147</v>
      </c>
      <c r="H277" t="s">
        <v>704</v>
      </c>
      <c r="I277">
        <v>2056</v>
      </c>
      <c r="J277">
        <v>0.28000000000000003</v>
      </c>
      <c r="K277">
        <v>187.3</v>
      </c>
      <c r="L277">
        <v>1.5</v>
      </c>
      <c r="M277">
        <v>0.5</v>
      </c>
      <c r="N277">
        <v>524.29999999999995</v>
      </c>
      <c r="O277">
        <v>0.42</v>
      </c>
      <c r="P277">
        <v>0.02</v>
      </c>
      <c r="Q277">
        <v>0.32</v>
      </c>
      <c r="R277">
        <v>0.2</v>
      </c>
      <c r="S277">
        <v>13.5</v>
      </c>
      <c r="T277">
        <v>17.72</v>
      </c>
      <c r="U277">
        <v>1.71</v>
      </c>
      <c r="V277">
        <v>1.6</v>
      </c>
      <c r="W277">
        <v>102</v>
      </c>
      <c r="X277">
        <v>0.17</v>
      </c>
      <c r="Y277">
        <v>26.8</v>
      </c>
      <c r="Z277">
        <v>0.01</v>
      </c>
      <c r="AA277">
        <v>8</v>
      </c>
      <c r="AB277">
        <v>7.81</v>
      </c>
      <c r="AC277">
        <v>2E-3</v>
      </c>
      <c r="AD277">
        <v>2.4</v>
      </c>
      <c r="AE277">
        <v>0.373</v>
      </c>
      <c r="AF277">
        <v>50.57</v>
      </c>
      <c r="AG277">
        <v>0.28999999999999998</v>
      </c>
      <c r="AH277">
        <v>4.13</v>
      </c>
      <c r="AI277">
        <v>3.9</v>
      </c>
      <c r="AJ277">
        <v>17</v>
      </c>
      <c r="AK277">
        <v>143.69999999999999</v>
      </c>
      <c r="AL277">
        <v>0.09</v>
      </c>
      <c r="AM277">
        <v>10.199999999999999</v>
      </c>
      <c r="AN277">
        <v>3.0000000000000001E-3</v>
      </c>
      <c r="AO277">
        <v>0.35</v>
      </c>
      <c r="AP277">
        <v>3.2</v>
      </c>
      <c r="AQ277">
        <v>28</v>
      </c>
      <c r="AR277">
        <v>0.4</v>
      </c>
      <c r="AS277">
        <v>7.1</v>
      </c>
    </row>
    <row r="278" spans="1:45">
      <c r="A278" t="s">
        <v>705</v>
      </c>
      <c r="B278" s="8">
        <v>41074</v>
      </c>
      <c r="C278" t="s">
        <v>105</v>
      </c>
      <c r="D278">
        <v>6804210</v>
      </c>
      <c r="E278">
        <v>588588</v>
      </c>
      <c r="F278">
        <v>1304</v>
      </c>
      <c r="G278" t="s">
        <v>147</v>
      </c>
      <c r="H278" t="s">
        <v>706</v>
      </c>
      <c r="I278">
        <v>698</v>
      </c>
      <c r="J278">
        <v>0.91</v>
      </c>
      <c r="K278">
        <v>26.4</v>
      </c>
      <c r="L278">
        <v>0.1</v>
      </c>
      <c r="M278">
        <v>2</v>
      </c>
      <c r="N278">
        <v>546.4</v>
      </c>
      <c r="O278">
        <v>0.17</v>
      </c>
      <c r="P278">
        <v>0.19</v>
      </c>
      <c r="Q278">
        <v>1.42</v>
      </c>
      <c r="R278">
        <v>14.4</v>
      </c>
      <c r="S278">
        <v>207.9</v>
      </c>
      <c r="T278">
        <v>12.55</v>
      </c>
      <c r="U278">
        <v>2.33</v>
      </c>
      <c r="V278">
        <v>2.9</v>
      </c>
      <c r="W278">
        <v>21</v>
      </c>
      <c r="X278">
        <v>0.09</v>
      </c>
      <c r="Y278">
        <v>12.4</v>
      </c>
      <c r="Z278">
        <v>1.21</v>
      </c>
      <c r="AA278">
        <v>414</v>
      </c>
      <c r="AB278">
        <v>3.5</v>
      </c>
      <c r="AC278">
        <v>6.0000000000000001E-3</v>
      </c>
      <c r="AD278">
        <v>137.69999999999999</v>
      </c>
      <c r="AE278">
        <v>0.11899999999999999</v>
      </c>
      <c r="AF278">
        <v>128.04</v>
      </c>
      <c r="AG278">
        <v>0.04</v>
      </c>
      <c r="AH278">
        <v>2.25</v>
      </c>
      <c r="AI278">
        <v>2.9</v>
      </c>
      <c r="AJ278">
        <v>1.4</v>
      </c>
      <c r="AK278">
        <v>27.5</v>
      </c>
      <c r="AL278">
        <v>0.04</v>
      </c>
      <c r="AM278">
        <v>2.2999999999999998</v>
      </c>
      <c r="AN278">
        <v>2.7E-2</v>
      </c>
      <c r="AO278">
        <v>0.14000000000000001</v>
      </c>
      <c r="AP278">
        <v>0.6</v>
      </c>
      <c r="AQ278">
        <v>49</v>
      </c>
      <c r="AR278">
        <v>0.4</v>
      </c>
      <c r="AS278">
        <v>221.6</v>
      </c>
    </row>
    <row r="279" spans="1:45">
      <c r="A279" t="s">
        <v>707</v>
      </c>
      <c r="B279" s="8">
        <v>41074</v>
      </c>
      <c r="C279" t="s">
        <v>105</v>
      </c>
      <c r="D279">
        <v>6804213</v>
      </c>
      <c r="E279">
        <v>588690</v>
      </c>
      <c r="F279">
        <v>1316</v>
      </c>
      <c r="G279" t="s">
        <v>147</v>
      </c>
      <c r="H279" t="s">
        <v>708</v>
      </c>
      <c r="I279">
        <v>1850</v>
      </c>
      <c r="J279">
        <v>0.49</v>
      </c>
      <c r="K279">
        <v>16.600000000000001</v>
      </c>
      <c r="L279">
        <v>0.2</v>
      </c>
      <c r="M279">
        <v>0.5</v>
      </c>
      <c r="N279">
        <v>266.7</v>
      </c>
      <c r="O279">
        <v>0.16</v>
      </c>
      <c r="P279">
        <v>0.13</v>
      </c>
      <c r="Q279">
        <v>0.94</v>
      </c>
      <c r="R279">
        <v>5.5</v>
      </c>
      <c r="S279">
        <v>53.7</v>
      </c>
      <c r="T279">
        <v>12.08</v>
      </c>
      <c r="U279">
        <v>1.22</v>
      </c>
      <c r="V279">
        <v>2.2000000000000002</v>
      </c>
      <c r="W279">
        <v>26</v>
      </c>
      <c r="X279">
        <v>7.0000000000000007E-2</v>
      </c>
      <c r="Y279">
        <v>10.9</v>
      </c>
      <c r="Z279">
        <v>0.25</v>
      </c>
      <c r="AA279">
        <v>232</v>
      </c>
      <c r="AB279">
        <v>4.74</v>
      </c>
      <c r="AC279">
        <v>1.4999999999999999E-2</v>
      </c>
      <c r="AD279">
        <v>38.700000000000003</v>
      </c>
      <c r="AE279">
        <v>8.5999999999999993E-2</v>
      </c>
      <c r="AF279">
        <v>72.959999999999994</v>
      </c>
      <c r="AG279">
        <v>0.04</v>
      </c>
      <c r="AH279">
        <v>1.65</v>
      </c>
      <c r="AI279">
        <v>1.4</v>
      </c>
      <c r="AJ279">
        <v>1.8</v>
      </c>
      <c r="AK279">
        <v>23.9</v>
      </c>
      <c r="AL279">
        <v>0.04</v>
      </c>
      <c r="AM279">
        <v>1.8</v>
      </c>
      <c r="AN279">
        <v>2.8000000000000001E-2</v>
      </c>
      <c r="AO279">
        <v>0.13</v>
      </c>
      <c r="AP279">
        <v>0.8</v>
      </c>
      <c r="AQ279">
        <v>38</v>
      </c>
      <c r="AR279">
        <v>0.2</v>
      </c>
      <c r="AS279">
        <v>103.4</v>
      </c>
    </row>
    <row r="280" spans="1:45">
      <c r="A280" t="s">
        <v>709</v>
      </c>
      <c r="B280" s="8">
        <v>41074</v>
      </c>
      <c r="C280" t="s">
        <v>105</v>
      </c>
      <c r="D280">
        <v>6804204</v>
      </c>
      <c r="E280">
        <v>588793</v>
      </c>
      <c r="F280">
        <v>1325</v>
      </c>
      <c r="G280" t="s">
        <v>147</v>
      </c>
      <c r="H280" t="s">
        <v>710</v>
      </c>
      <c r="I280">
        <v>263</v>
      </c>
      <c r="J280">
        <v>2.0499999999999998</v>
      </c>
      <c r="K280">
        <v>80.3</v>
      </c>
      <c r="L280">
        <v>1.9</v>
      </c>
      <c r="M280">
        <v>1</v>
      </c>
      <c r="N280">
        <v>330.2</v>
      </c>
      <c r="O280">
        <v>0.05</v>
      </c>
      <c r="P280">
        <v>0.61</v>
      </c>
      <c r="Q280">
        <v>3.02</v>
      </c>
      <c r="R280">
        <v>24.3</v>
      </c>
      <c r="S280">
        <v>58.4</v>
      </c>
      <c r="T280">
        <v>62.26</v>
      </c>
      <c r="U280">
        <v>3.26</v>
      </c>
      <c r="V280">
        <v>5.9</v>
      </c>
      <c r="W280">
        <v>17</v>
      </c>
      <c r="X280">
        <v>7.0000000000000007E-2</v>
      </c>
      <c r="Y280">
        <v>3.4</v>
      </c>
      <c r="Z280">
        <v>1.01</v>
      </c>
      <c r="AA280">
        <v>1454</v>
      </c>
      <c r="AB280">
        <v>0.84</v>
      </c>
      <c r="AC280">
        <v>1.7000000000000001E-2</v>
      </c>
      <c r="AD280">
        <v>31.5</v>
      </c>
      <c r="AE280">
        <v>8.6999999999999994E-2</v>
      </c>
      <c r="AF280">
        <v>6.13</v>
      </c>
      <c r="AG280">
        <v>0.01</v>
      </c>
      <c r="AH280">
        <v>1.01</v>
      </c>
      <c r="AI280">
        <v>10.5</v>
      </c>
      <c r="AJ280">
        <v>0.1</v>
      </c>
      <c r="AK280">
        <v>19.3</v>
      </c>
      <c r="AL280">
        <v>0.03</v>
      </c>
      <c r="AM280">
        <v>0.3</v>
      </c>
      <c r="AN280">
        <v>0.10199999999999999</v>
      </c>
      <c r="AO280">
        <v>7.0000000000000007E-2</v>
      </c>
      <c r="AP280">
        <v>0.3</v>
      </c>
      <c r="AQ280">
        <v>97</v>
      </c>
      <c r="AR280">
        <v>0.1</v>
      </c>
      <c r="AS280">
        <v>170.7</v>
      </c>
    </row>
    <row r="281" spans="1:45">
      <c r="A281" t="s">
        <v>711</v>
      </c>
      <c r="B281" s="8">
        <v>41074</v>
      </c>
      <c r="C281" t="s">
        <v>105</v>
      </c>
      <c r="D281">
        <v>6804183</v>
      </c>
      <c r="E281">
        <v>588854</v>
      </c>
      <c r="F281">
        <v>1344</v>
      </c>
      <c r="G281" t="s">
        <v>147</v>
      </c>
      <c r="H281" t="s">
        <v>712</v>
      </c>
      <c r="I281">
        <v>3246</v>
      </c>
      <c r="J281">
        <v>2.71</v>
      </c>
      <c r="K281">
        <v>671.9</v>
      </c>
      <c r="L281">
        <v>92.3</v>
      </c>
      <c r="M281">
        <v>1</v>
      </c>
      <c r="N281">
        <v>491.2</v>
      </c>
      <c r="O281">
        <v>0.09</v>
      </c>
      <c r="P281">
        <v>0.67</v>
      </c>
      <c r="Q281">
        <v>0.4</v>
      </c>
      <c r="R281">
        <v>41.4</v>
      </c>
      <c r="S281">
        <v>54.1</v>
      </c>
      <c r="T281">
        <v>221.2</v>
      </c>
      <c r="U281">
        <v>6.24</v>
      </c>
      <c r="V281">
        <v>8.3000000000000007</v>
      </c>
      <c r="W281">
        <v>42</v>
      </c>
      <c r="X281">
        <v>0.1</v>
      </c>
      <c r="Y281">
        <v>5.4</v>
      </c>
      <c r="Z281">
        <v>1.4</v>
      </c>
      <c r="AA281">
        <v>2632</v>
      </c>
      <c r="AB281">
        <v>1.25</v>
      </c>
      <c r="AC281">
        <v>1.7999999999999999E-2</v>
      </c>
      <c r="AD281">
        <v>44.7</v>
      </c>
      <c r="AE281">
        <v>0.1</v>
      </c>
      <c r="AF281">
        <v>15.3</v>
      </c>
      <c r="AG281">
        <v>7.0000000000000007E-2</v>
      </c>
      <c r="AH281">
        <v>3.89</v>
      </c>
      <c r="AI281">
        <v>18.7</v>
      </c>
      <c r="AJ281">
        <v>0.8</v>
      </c>
      <c r="AK281">
        <v>49.1</v>
      </c>
      <c r="AL281">
        <v>0.09</v>
      </c>
      <c r="AM281">
        <v>0.5</v>
      </c>
      <c r="AN281">
        <v>3.6999999999999998E-2</v>
      </c>
      <c r="AO281">
        <v>0.19</v>
      </c>
      <c r="AP281">
        <v>0.4</v>
      </c>
      <c r="AQ281">
        <v>169</v>
      </c>
      <c r="AR281">
        <v>0.2</v>
      </c>
      <c r="AS281">
        <v>120.6</v>
      </c>
    </row>
    <row r="282" spans="1:45">
      <c r="A282" t="s">
        <v>713</v>
      </c>
      <c r="B282" s="8">
        <v>41074</v>
      </c>
      <c r="C282" t="s">
        <v>105</v>
      </c>
      <c r="D282">
        <v>6804134</v>
      </c>
      <c r="E282">
        <v>588964</v>
      </c>
      <c r="F282">
        <v>1339</v>
      </c>
      <c r="G282" t="s">
        <v>147</v>
      </c>
      <c r="H282" t="s">
        <v>714</v>
      </c>
      <c r="I282">
        <v>4000</v>
      </c>
      <c r="J282">
        <v>3.87</v>
      </c>
      <c r="K282">
        <v>135.19999999999999</v>
      </c>
      <c r="L282">
        <v>4.7</v>
      </c>
      <c r="M282">
        <v>2</v>
      </c>
      <c r="N282">
        <v>470.2</v>
      </c>
      <c r="O282">
        <v>0.09</v>
      </c>
      <c r="P282">
        <v>1.24</v>
      </c>
      <c r="Q282">
        <v>2.09</v>
      </c>
      <c r="R282">
        <v>85.4</v>
      </c>
      <c r="S282">
        <v>79</v>
      </c>
      <c r="T282">
        <v>234.18</v>
      </c>
      <c r="U282">
        <v>6.86</v>
      </c>
      <c r="V282">
        <v>12.2</v>
      </c>
      <c r="W282">
        <v>99</v>
      </c>
      <c r="X282">
        <v>0.06</v>
      </c>
      <c r="Y282">
        <v>15</v>
      </c>
      <c r="Z282">
        <v>2.48</v>
      </c>
      <c r="AA282">
        <v>4085</v>
      </c>
      <c r="AB282">
        <v>2.25</v>
      </c>
      <c r="AC282">
        <v>1E-3</v>
      </c>
      <c r="AD282">
        <v>136</v>
      </c>
      <c r="AE282">
        <v>0.104</v>
      </c>
      <c r="AF282">
        <v>95.23</v>
      </c>
      <c r="AG282">
        <v>0.01</v>
      </c>
      <c r="AH282">
        <v>2.76</v>
      </c>
      <c r="AI282">
        <v>30.9</v>
      </c>
      <c r="AJ282">
        <v>0.6</v>
      </c>
      <c r="AK282">
        <v>37.1</v>
      </c>
      <c r="AL282">
        <v>0.04</v>
      </c>
      <c r="AM282">
        <v>1.7</v>
      </c>
      <c r="AN282">
        <v>4.7E-2</v>
      </c>
      <c r="AO282">
        <v>0.14000000000000001</v>
      </c>
      <c r="AP282">
        <v>0.9</v>
      </c>
      <c r="AQ282">
        <v>223</v>
      </c>
      <c r="AR282">
        <v>0.05</v>
      </c>
      <c r="AS282">
        <v>248.5</v>
      </c>
    </row>
    <row r="283" spans="1:45">
      <c r="A283" t="s">
        <v>715</v>
      </c>
      <c r="B283" s="8">
        <v>41074</v>
      </c>
      <c r="C283" t="s">
        <v>105</v>
      </c>
      <c r="D283">
        <v>6804194</v>
      </c>
      <c r="E283">
        <v>589103</v>
      </c>
      <c r="F283">
        <v>1438</v>
      </c>
      <c r="G283" t="s">
        <v>147</v>
      </c>
      <c r="H283" t="s">
        <v>716</v>
      </c>
      <c r="I283">
        <v>490</v>
      </c>
      <c r="J283">
        <v>1.65</v>
      </c>
      <c r="K283">
        <v>26.9</v>
      </c>
      <c r="L283">
        <v>2.7</v>
      </c>
      <c r="M283">
        <v>2</v>
      </c>
      <c r="N283">
        <v>555.4</v>
      </c>
      <c r="O283">
        <v>0.14000000000000001</v>
      </c>
      <c r="P283">
        <v>0.27</v>
      </c>
      <c r="Q283">
        <v>0.41</v>
      </c>
      <c r="R283">
        <v>20.5</v>
      </c>
      <c r="S283">
        <v>40.700000000000003</v>
      </c>
      <c r="T283">
        <v>115.18</v>
      </c>
      <c r="U283">
        <v>2.75</v>
      </c>
      <c r="V283">
        <v>5.0999999999999996</v>
      </c>
      <c r="W283">
        <v>21</v>
      </c>
      <c r="X283">
        <v>0.09</v>
      </c>
      <c r="Y283">
        <v>14.4</v>
      </c>
      <c r="Z283">
        <v>0.69</v>
      </c>
      <c r="AA283">
        <v>1462</v>
      </c>
      <c r="AB283">
        <v>7.44</v>
      </c>
      <c r="AC283">
        <v>5.0000000000000001E-3</v>
      </c>
      <c r="AD283">
        <v>35.200000000000003</v>
      </c>
      <c r="AE283">
        <v>0.10199999999999999</v>
      </c>
      <c r="AF283">
        <v>15.25</v>
      </c>
      <c r="AG283">
        <v>0.04</v>
      </c>
      <c r="AH283">
        <v>2.82</v>
      </c>
      <c r="AI283">
        <v>4.7</v>
      </c>
      <c r="AJ283">
        <v>2.7</v>
      </c>
      <c r="AK283">
        <v>28.9</v>
      </c>
      <c r="AL283">
        <v>0.06</v>
      </c>
      <c r="AM283">
        <v>0.5</v>
      </c>
      <c r="AN283">
        <v>4.5999999999999999E-2</v>
      </c>
      <c r="AO283">
        <v>0.32</v>
      </c>
      <c r="AP283">
        <v>1.6</v>
      </c>
      <c r="AQ283">
        <v>121</v>
      </c>
      <c r="AR283">
        <v>0.2</v>
      </c>
      <c r="AS283">
        <v>68.599999999999994</v>
      </c>
    </row>
    <row r="284" spans="1:45">
      <c r="A284" t="s">
        <v>717</v>
      </c>
      <c r="B284" s="8">
        <v>41074</v>
      </c>
      <c r="C284" t="s">
        <v>105</v>
      </c>
      <c r="D284">
        <v>6804212</v>
      </c>
      <c r="E284">
        <v>589188</v>
      </c>
      <c r="F284">
        <v>1485</v>
      </c>
      <c r="G284" t="s">
        <v>147</v>
      </c>
      <c r="H284" t="s">
        <v>718</v>
      </c>
      <c r="I284">
        <v>710</v>
      </c>
      <c r="J284">
        <v>1.1000000000000001</v>
      </c>
      <c r="K284">
        <v>17.5</v>
      </c>
      <c r="L284">
        <v>4.5999999999999996</v>
      </c>
      <c r="M284">
        <v>2</v>
      </c>
      <c r="N284">
        <v>618</v>
      </c>
      <c r="O284">
        <v>0.14000000000000001</v>
      </c>
      <c r="P284">
        <v>0.14000000000000001</v>
      </c>
      <c r="Q284">
        <v>0.27</v>
      </c>
      <c r="R284">
        <v>6.4</v>
      </c>
      <c r="S284">
        <v>28.4</v>
      </c>
      <c r="T284">
        <v>31.57</v>
      </c>
      <c r="U284">
        <v>2.13</v>
      </c>
      <c r="V284">
        <v>3.5</v>
      </c>
      <c r="W284">
        <v>40</v>
      </c>
      <c r="X284">
        <v>0.1</v>
      </c>
      <c r="Y284">
        <v>16.7</v>
      </c>
      <c r="Z284">
        <v>0.32</v>
      </c>
      <c r="AA284">
        <v>297</v>
      </c>
      <c r="AB284">
        <v>7.84</v>
      </c>
      <c r="AC284">
        <v>5.0000000000000001E-4</v>
      </c>
      <c r="AD284">
        <v>18.100000000000001</v>
      </c>
      <c r="AE284">
        <v>6.9000000000000006E-2</v>
      </c>
      <c r="AF284">
        <v>17.600000000000001</v>
      </c>
      <c r="AG284">
        <v>0.05</v>
      </c>
      <c r="AH284">
        <v>3.87</v>
      </c>
      <c r="AI284">
        <v>2.2000000000000002</v>
      </c>
      <c r="AJ284">
        <v>3.5</v>
      </c>
      <c r="AK284">
        <v>27.4</v>
      </c>
      <c r="AL284">
        <v>0.08</v>
      </c>
      <c r="AM284">
        <v>0.6</v>
      </c>
      <c r="AN284">
        <v>2.8000000000000001E-2</v>
      </c>
      <c r="AO284">
        <v>0.31</v>
      </c>
      <c r="AP284">
        <v>1.9</v>
      </c>
      <c r="AQ284">
        <v>98</v>
      </c>
      <c r="AR284">
        <v>0.2</v>
      </c>
      <c r="AS284">
        <v>62.4</v>
      </c>
    </row>
    <row r="285" spans="1:45">
      <c r="A285" t="s">
        <v>719</v>
      </c>
      <c r="B285" s="8">
        <v>41074</v>
      </c>
      <c r="C285" t="s">
        <v>105</v>
      </c>
      <c r="D285">
        <v>6804234</v>
      </c>
      <c r="E285">
        <v>589289</v>
      </c>
      <c r="F285">
        <v>1522</v>
      </c>
      <c r="G285" t="s">
        <v>147</v>
      </c>
      <c r="H285" t="s">
        <v>720</v>
      </c>
      <c r="I285">
        <v>170</v>
      </c>
      <c r="J285">
        <v>1.92</v>
      </c>
      <c r="K285">
        <v>5.7</v>
      </c>
      <c r="L285">
        <v>0.3</v>
      </c>
      <c r="M285">
        <v>0.5</v>
      </c>
      <c r="N285">
        <v>218.3</v>
      </c>
      <c r="O285">
        <v>0.18</v>
      </c>
      <c r="P285">
        <v>0.32</v>
      </c>
      <c r="Q285">
        <v>0.59</v>
      </c>
      <c r="R285">
        <v>16</v>
      </c>
      <c r="S285">
        <v>58.5</v>
      </c>
      <c r="T285">
        <v>123.35</v>
      </c>
      <c r="U285">
        <v>3.96</v>
      </c>
      <c r="V285">
        <v>6.7</v>
      </c>
      <c r="W285">
        <v>41</v>
      </c>
      <c r="X285">
        <v>0.09</v>
      </c>
      <c r="Y285">
        <v>9.6</v>
      </c>
      <c r="Z285">
        <v>0.94</v>
      </c>
      <c r="AA285">
        <v>1121</v>
      </c>
      <c r="AB285">
        <v>2.08</v>
      </c>
      <c r="AC285">
        <v>3.0000000000000001E-3</v>
      </c>
      <c r="AD285">
        <v>34.4</v>
      </c>
      <c r="AE285">
        <v>0.14299999999999999</v>
      </c>
      <c r="AF285">
        <v>7.52</v>
      </c>
      <c r="AG285">
        <v>0.03</v>
      </c>
      <c r="AH285">
        <v>0.8</v>
      </c>
      <c r="AI285">
        <v>3.2</v>
      </c>
      <c r="AJ285">
        <v>0.4</v>
      </c>
      <c r="AK285">
        <v>21.5</v>
      </c>
      <c r="AL285">
        <v>0.04</v>
      </c>
      <c r="AM285">
        <v>0.5</v>
      </c>
      <c r="AN285">
        <v>0.10100000000000001</v>
      </c>
      <c r="AO285">
        <v>0.08</v>
      </c>
      <c r="AP285">
        <v>0.6</v>
      </c>
      <c r="AQ285">
        <v>87</v>
      </c>
      <c r="AR285">
        <v>0.1</v>
      </c>
      <c r="AS285">
        <v>130.5</v>
      </c>
    </row>
    <row r="286" spans="1:45">
      <c r="A286" t="s">
        <v>721</v>
      </c>
      <c r="B286" s="8">
        <v>41074</v>
      </c>
      <c r="C286" t="s">
        <v>105</v>
      </c>
      <c r="D286">
        <v>6804192</v>
      </c>
      <c r="E286">
        <v>589391</v>
      </c>
      <c r="F286">
        <v>1537</v>
      </c>
      <c r="G286" t="s">
        <v>147</v>
      </c>
      <c r="H286" t="s">
        <v>722</v>
      </c>
      <c r="I286">
        <v>200</v>
      </c>
      <c r="J286">
        <v>3.92</v>
      </c>
      <c r="K286">
        <v>7</v>
      </c>
      <c r="L286">
        <v>1</v>
      </c>
      <c r="M286">
        <v>2</v>
      </c>
      <c r="N286">
        <v>962.4</v>
      </c>
      <c r="O286">
        <v>0.11</v>
      </c>
      <c r="P286">
        <v>1.1499999999999999</v>
      </c>
      <c r="Q286">
        <v>0.5</v>
      </c>
      <c r="R286">
        <v>26.2</v>
      </c>
      <c r="S286">
        <v>172</v>
      </c>
      <c r="T286">
        <v>76.72</v>
      </c>
      <c r="U286">
        <v>4.93</v>
      </c>
      <c r="V286">
        <v>9.4</v>
      </c>
      <c r="W286">
        <v>30</v>
      </c>
      <c r="X286">
        <v>0.04</v>
      </c>
      <c r="Y286">
        <v>7.6</v>
      </c>
      <c r="Z286">
        <v>1.48</v>
      </c>
      <c r="AA286">
        <v>776</v>
      </c>
      <c r="AB286">
        <v>1.9</v>
      </c>
      <c r="AC286">
        <v>5.0000000000000001E-4</v>
      </c>
      <c r="AD286">
        <v>73.900000000000006</v>
      </c>
      <c r="AE286">
        <v>7.8E-2</v>
      </c>
      <c r="AF286">
        <v>7.73</v>
      </c>
      <c r="AG286">
        <v>0.02</v>
      </c>
      <c r="AH286">
        <v>0.74</v>
      </c>
      <c r="AI286">
        <v>8.5</v>
      </c>
      <c r="AJ286">
        <v>0.5</v>
      </c>
      <c r="AK286">
        <v>32.9</v>
      </c>
      <c r="AL286">
        <v>0.04</v>
      </c>
      <c r="AM286">
        <v>2.1</v>
      </c>
      <c r="AN286">
        <v>0.35599999999999998</v>
      </c>
      <c r="AO286">
        <v>0.17</v>
      </c>
      <c r="AP286">
        <v>0.7</v>
      </c>
      <c r="AQ286">
        <v>149</v>
      </c>
      <c r="AR286">
        <v>0.2</v>
      </c>
      <c r="AS286">
        <v>61.4</v>
      </c>
    </row>
    <row r="287" spans="1:45">
      <c r="A287" t="s">
        <v>723</v>
      </c>
      <c r="B287" s="8">
        <v>41074</v>
      </c>
      <c r="C287" t="s">
        <v>105</v>
      </c>
      <c r="D287">
        <v>6804599</v>
      </c>
      <c r="E287">
        <v>589718</v>
      </c>
      <c r="F287">
        <v>1604</v>
      </c>
      <c r="G287" t="s">
        <v>147</v>
      </c>
      <c r="H287" t="s">
        <v>724</v>
      </c>
      <c r="I287">
        <v>477</v>
      </c>
      <c r="J287">
        <v>1.1200000000000001</v>
      </c>
      <c r="K287">
        <v>42</v>
      </c>
      <c r="L287">
        <v>3.8</v>
      </c>
      <c r="M287">
        <v>2</v>
      </c>
      <c r="N287">
        <v>292.5</v>
      </c>
      <c r="O287">
        <v>0.21</v>
      </c>
      <c r="P287">
        <v>0.12</v>
      </c>
      <c r="Q287">
        <v>0.3</v>
      </c>
      <c r="R287">
        <v>10.6</v>
      </c>
      <c r="S287">
        <v>29.5</v>
      </c>
      <c r="T287">
        <v>46.06</v>
      </c>
      <c r="U287">
        <v>2.93</v>
      </c>
      <c r="V287">
        <v>4.3</v>
      </c>
      <c r="W287">
        <v>40</v>
      </c>
      <c r="X287">
        <v>0.1</v>
      </c>
      <c r="Y287">
        <v>16.7</v>
      </c>
      <c r="Z287">
        <v>0.49</v>
      </c>
      <c r="AA287">
        <v>734</v>
      </c>
      <c r="AB287">
        <v>5.22</v>
      </c>
      <c r="AC287">
        <v>1E-3</v>
      </c>
      <c r="AD287">
        <v>26.4</v>
      </c>
      <c r="AE287">
        <v>0.11899999999999999</v>
      </c>
      <c r="AF287">
        <v>35.35</v>
      </c>
      <c r="AG287">
        <v>7.0000000000000007E-2</v>
      </c>
      <c r="AH287">
        <v>2.61</v>
      </c>
      <c r="AI287">
        <v>2</v>
      </c>
      <c r="AJ287">
        <v>2.2999999999999998</v>
      </c>
      <c r="AK287">
        <v>20.7</v>
      </c>
      <c r="AL287">
        <v>0.1</v>
      </c>
      <c r="AM287">
        <v>0.7</v>
      </c>
      <c r="AN287">
        <v>5.5E-2</v>
      </c>
      <c r="AO287">
        <v>0.18</v>
      </c>
      <c r="AP287">
        <v>0.9</v>
      </c>
      <c r="AQ287">
        <v>71</v>
      </c>
      <c r="AR287">
        <v>0.2</v>
      </c>
      <c r="AS287">
        <v>66.8</v>
      </c>
    </row>
    <row r="288" spans="1:45">
      <c r="A288" t="s">
        <v>725</v>
      </c>
      <c r="B288" s="8">
        <v>41075</v>
      </c>
      <c r="C288" t="s">
        <v>105</v>
      </c>
      <c r="D288">
        <v>6803800</v>
      </c>
      <c r="E288">
        <v>591199</v>
      </c>
      <c r="G288" t="s">
        <v>147</v>
      </c>
      <c r="H288" t="s">
        <v>726</v>
      </c>
      <c r="I288">
        <v>436</v>
      </c>
      <c r="J288">
        <v>0.61</v>
      </c>
      <c r="K288">
        <v>26.3</v>
      </c>
      <c r="L288">
        <v>2.1</v>
      </c>
      <c r="M288">
        <v>0.5</v>
      </c>
      <c r="N288">
        <v>245.1</v>
      </c>
      <c r="O288">
        <v>0.18</v>
      </c>
      <c r="P288">
        <v>0.05</v>
      </c>
      <c r="Q288">
        <v>0.16</v>
      </c>
      <c r="R288">
        <v>4.9000000000000004</v>
      </c>
      <c r="S288">
        <v>13.3</v>
      </c>
      <c r="T288">
        <v>30.98</v>
      </c>
      <c r="U288">
        <v>1.62</v>
      </c>
      <c r="V288">
        <v>3</v>
      </c>
      <c r="W288">
        <v>23</v>
      </c>
      <c r="X288">
        <v>0.06</v>
      </c>
      <c r="Y288">
        <v>20.7</v>
      </c>
      <c r="Z288">
        <v>0.12</v>
      </c>
      <c r="AA288">
        <v>210</v>
      </c>
      <c r="AB288">
        <v>4.5999999999999996</v>
      </c>
      <c r="AC288">
        <v>3.0000000000000001E-3</v>
      </c>
      <c r="AD288">
        <v>11.7</v>
      </c>
      <c r="AE288">
        <v>6.3E-2</v>
      </c>
      <c r="AF288">
        <v>23.31</v>
      </c>
      <c r="AG288">
        <v>0.05</v>
      </c>
      <c r="AH288">
        <v>2.0299999999999998</v>
      </c>
      <c r="AI288">
        <v>0.7</v>
      </c>
      <c r="AJ288">
        <v>3.1</v>
      </c>
      <c r="AK288">
        <v>15.5</v>
      </c>
      <c r="AL288">
        <v>0.04</v>
      </c>
      <c r="AM288">
        <v>0.3</v>
      </c>
      <c r="AN288">
        <v>1.4999999999999999E-2</v>
      </c>
      <c r="AO288">
        <v>0.18</v>
      </c>
      <c r="AP288">
        <v>0.7</v>
      </c>
      <c r="AQ288">
        <v>37</v>
      </c>
      <c r="AR288">
        <v>0.1</v>
      </c>
      <c r="AS288">
        <v>37</v>
      </c>
    </row>
    <row r="289" spans="1:45">
      <c r="A289" t="s">
        <v>727</v>
      </c>
      <c r="B289" s="8">
        <v>41075</v>
      </c>
      <c r="C289" t="s">
        <v>105</v>
      </c>
      <c r="D289">
        <v>6803798</v>
      </c>
      <c r="E289">
        <v>591287</v>
      </c>
      <c r="F289">
        <v>1263</v>
      </c>
      <c r="G289" t="s">
        <v>147</v>
      </c>
      <c r="H289" t="s">
        <v>728</v>
      </c>
      <c r="I289">
        <v>164</v>
      </c>
      <c r="J289">
        <v>0.24</v>
      </c>
      <c r="K289">
        <v>17.2</v>
      </c>
      <c r="L289">
        <v>1.7</v>
      </c>
      <c r="M289">
        <v>0.5</v>
      </c>
      <c r="N289">
        <v>119.5</v>
      </c>
      <c r="O289">
        <v>0.11</v>
      </c>
      <c r="P289">
        <v>0.02</v>
      </c>
      <c r="Q289">
        <v>0.12</v>
      </c>
      <c r="R289">
        <v>2.2999999999999998</v>
      </c>
      <c r="S289">
        <v>4.4000000000000004</v>
      </c>
      <c r="T289">
        <v>15.42</v>
      </c>
      <c r="U289">
        <v>1.04</v>
      </c>
      <c r="V289">
        <v>1.7</v>
      </c>
      <c r="W289">
        <v>10</v>
      </c>
      <c r="X289">
        <v>0.02</v>
      </c>
      <c r="Y289">
        <v>10.9</v>
      </c>
      <c r="Z289">
        <v>0.03</v>
      </c>
      <c r="AA289">
        <v>111</v>
      </c>
      <c r="AB289">
        <v>0.52</v>
      </c>
      <c r="AC289">
        <v>1.2E-2</v>
      </c>
      <c r="AD289">
        <v>16.5</v>
      </c>
      <c r="AE289">
        <v>2.3E-2</v>
      </c>
      <c r="AF289">
        <v>3.87</v>
      </c>
      <c r="AG289">
        <v>0.01</v>
      </c>
      <c r="AH289">
        <v>2.41</v>
      </c>
      <c r="AI289">
        <v>0.4</v>
      </c>
      <c r="AJ289">
        <v>0.1</v>
      </c>
      <c r="AK289">
        <v>3.4</v>
      </c>
      <c r="AL289">
        <v>0.03</v>
      </c>
      <c r="AM289">
        <v>0.4</v>
      </c>
      <c r="AN289">
        <v>1.2E-2</v>
      </c>
      <c r="AO289">
        <v>0.04</v>
      </c>
      <c r="AP289">
        <v>0.1</v>
      </c>
      <c r="AQ289">
        <v>13</v>
      </c>
      <c r="AR289">
        <v>0.05</v>
      </c>
      <c r="AS289">
        <v>58.8</v>
      </c>
    </row>
    <row r="290" spans="1:45">
      <c r="A290" t="s">
        <v>729</v>
      </c>
      <c r="B290" s="8">
        <v>41075</v>
      </c>
      <c r="C290" t="s">
        <v>105</v>
      </c>
      <c r="D290">
        <v>6803800</v>
      </c>
      <c r="E290">
        <v>591395</v>
      </c>
      <c r="F290">
        <v>1247</v>
      </c>
      <c r="G290" t="s">
        <v>147</v>
      </c>
      <c r="H290" t="s">
        <v>730</v>
      </c>
      <c r="I290">
        <v>804</v>
      </c>
      <c r="J290">
        <v>0.83</v>
      </c>
      <c r="K290">
        <v>25.5</v>
      </c>
      <c r="L290">
        <v>2.2999999999999998</v>
      </c>
      <c r="M290">
        <v>0.5</v>
      </c>
      <c r="N290">
        <v>129.30000000000001</v>
      </c>
      <c r="O290">
        <v>0.18</v>
      </c>
      <c r="P290">
        <v>0.08</v>
      </c>
      <c r="Q290">
        <v>1.36</v>
      </c>
      <c r="R290">
        <v>6.8</v>
      </c>
      <c r="S290">
        <v>31.4</v>
      </c>
      <c r="T290">
        <v>25.7</v>
      </c>
      <c r="U290">
        <v>2.58</v>
      </c>
      <c r="V290">
        <v>3.3</v>
      </c>
      <c r="W290">
        <v>21</v>
      </c>
      <c r="X290">
        <v>0.04</v>
      </c>
      <c r="Y290">
        <v>19.5</v>
      </c>
      <c r="Z290">
        <v>0.17</v>
      </c>
      <c r="AA290">
        <v>186</v>
      </c>
      <c r="AB290">
        <v>2.33</v>
      </c>
      <c r="AC290">
        <v>2E-3</v>
      </c>
      <c r="AD290">
        <v>40</v>
      </c>
      <c r="AE290">
        <v>8.2000000000000003E-2</v>
      </c>
      <c r="AF290">
        <v>13.38</v>
      </c>
      <c r="AG290">
        <v>0.01</v>
      </c>
      <c r="AH290">
        <v>2.2599999999999998</v>
      </c>
      <c r="AI290">
        <v>1.7</v>
      </c>
      <c r="AJ290">
        <v>0.8</v>
      </c>
      <c r="AK290">
        <v>10.8</v>
      </c>
      <c r="AL290">
        <v>0.03</v>
      </c>
      <c r="AM290">
        <v>4</v>
      </c>
      <c r="AN290">
        <v>2.3E-2</v>
      </c>
      <c r="AO290">
        <v>0.08</v>
      </c>
      <c r="AP290">
        <v>0.6</v>
      </c>
      <c r="AQ290">
        <v>32</v>
      </c>
      <c r="AR290">
        <v>0.2</v>
      </c>
      <c r="AS290">
        <v>150.1</v>
      </c>
    </row>
    <row r="291" spans="1:45">
      <c r="A291" t="s">
        <v>731</v>
      </c>
      <c r="B291" s="8">
        <v>41075</v>
      </c>
      <c r="C291" t="s">
        <v>105</v>
      </c>
      <c r="D291">
        <v>6803803</v>
      </c>
      <c r="E291">
        <v>591497</v>
      </c>
      <c r="F291">
        <v>1225</v>
      </c>
      <c r="G291" t="s">
        <v>147</v>
      </c>
      <c r="H291" t="s">
        <v>732</v>
      </c>
      <c r="I291">
        <v>456</v>
      </c>
      <c r="J291">
        <v>0.54</v>
      </c>
      <c r="K291">
        <v>22.5</v>
      </c>
      <c r="L291">
        <v>1.5</v>
      </c>
      <c r="M291">
        <v>0.5</v>
      </c>
      <c r="N291">
        <v>138.69999999999999</v>
      </c>
      <c r="O291">
        <v>0.2</v>
      </c>
      <c r="P291">
        <v>0.06</v>
      </c>
      <c r="Q291">
        <v>1.76</v>
      </c>
      <c r="R291">
        <v>6</v>
      </c>
      <c r="S291">
        <v>23.9</v>
      </c>
      <c r="T291">
        <v>19.8</v>
      </c>
      <c r="U291">
        <v>1.9</v>
      </c>
      <c r="V291">
        <v>3.3</v>
      </c>
      <c r="W291">
        <v>15</v>
      </c>
      <c r="X291">
        <v>0.04</v>
      </c>
      <c r="Y291">
        <v>18</v>
      </c>
      <c r="Z291">
        <v>0.12</v>
      </c>
      <c r="AA291">
        <v>542</v>
      </c>
      <c r="AB291">
        <v>2.34</v>
      </c>
      <c r="AC291">
        <v>3.0000000000000001E-3</v>
      </c>
      <c r="AD291">
        <v>29.9</v>
      </c>
      <c r="AE291">
        <v>6.0999999999999999E-2</v>
      </c>
      <c r="AF291">
        <v>12.67</v>
      </c>
      <c r="AG291">
        <v>0.01</v>
      </c>
      <c r="AH291">
        <v>2.0499999999999998</v>
      </c>
      <c r="AI291">
        <v>1.3</v>
      </c>
      <c r="AJ291">
        <v>0.6</v>
      </c>
      <c r="AK291">
        <v>10.8</v>
      </c>
      <c r="AL291">
        <v>0.02</v>
      </c>
      <c r="AM291">
        <v>2.8</v>
      </c>
      <c r="AN291">
        <v>3.9E-2</v>
      </c>
      <c r="AO291">
        <v>0.09</v>
      </c>
      <c r="AP291">
        <v>0.5</v>
      </c>
      <c r="AQ291">
        <v>28</v>
      </c>
      <c r="AR291">
        <v>0.2</v>
      </c>
      <c r="AS291">
        <v>103.2</v>
      </c>
    </row>
    <row r="292" spans="1:45">
      <c r="A292" t="s">
        <v>733</v>
      </c>
      <c r="B292" s="8">
        <v>41075</v>
      </c>
      <c r="C292" t="s">
        <v>105</v>
      </c>
      <c r="D292">
        <v>6803805</v>
      </c>
      <c r="E292">
        <v>591692</v>
      </c>
      <c r="F292">
        <v>1184</v>
      </c>
      <c r="G292" t="s">
        <v>147</v>
      </c>
      <c r="H292" t="s">
        <v>734</v>
      </c>
      <c r="I292">
        <v>473</v>
      </c>
      <c r="J292">
        <v>0.76</v>
      </c>
      <c r="K292">
        <v>18.100000000000001</v>
      </c>
      <c r="L292">
        <v>2</v>
      </c>
      <c r="M292">
        <v>0.5</v>
      </c>
      <c r="N292">
        <v>179.9</v>
      </c>
      <c r="O292">
        <v>0.26</v>
      </c>
      <c r="P292">
        <v>0.06</v>
      </c>
      <c r="Q292">
        <v>0.91</v>
      </c>
      <c r="R292">
        <v>4.3</v>
      </c>
      <c r="S292">
        <v>26.7</v>
      </c>
      <c r="T292">
        <v>11.52</v>
      </c>
      <c r="U292">
        <v>1.67</v>
      </c>
      <c r="V292">
        <v>3.1</v>
      </c>
      <c r="W292">
        <v>19</v>
      </c>
      <c r="X292">
        <v>0.03</v>
      </c>
      <c r="Y292">
        <v>17.600000000000001</v>
      </c>
      <c r="Z292">
        <v>0.2</v>
      </c>
      <c r="AA292">
        <v>115</v>
      </c>
      <c r="AB292">
        <v>1.93</v>
      </c>
      <c r="AC292">
        <v>2E-3</v>
      </c>
      <c r="AD292">
        <v>19.5</v>
      </c>
      <c r="AE292">
        <v>4.1000000000000002E-2</v>
      </c>
      <c r="AF292">
        <v>13.14</v>
      </c>
      <c r="AG292">
        <v>0.01</v>
      </c>
      <c r="AH292">
        <v>0.98</v>
      </c>
      <c r="AI292">
        <v>1.2</v>
      </c>
      <c r="AJ292">
        <v>0.4</v>
      </c>
      <c r="AK292">
        <v>9.6</v>
      </c>
      <c r="AL292">
        <v>0.03</v>
      </c>
      <c r="AM292">
        <v>3.5</v>
      </c>
      <c r="AN292">
        <v>2.3E-2</v>
      </c>
      <c r="AO292">
        <v>0.08</v>
      </c>
      <c r="AP292">
        <v>0.4</v>
      </c>
      <c r="AQ292">
        <v>33</v>
      </c>
      <c r="AR292">
        <v>0.2</v>
      </c>
      <c r="AS292">
        <v>69.5</v>
      </c>
    </row>
    <row r="293" spans="1:45">
      <c r="A293" t="s">
        <v>735</v>
      </c>
      <c r="B293" s="8">
        <v>41075</v>
      </c>
      <c r="C293" t="s">
        <v>105</v>
      </c>
      <c r="D293">
        <v>6803802</v>
      </c>
      <c r="E293">
        <v>591796</v>
      </c>
      <c r="F293">
        <v>1153</v>
      </c>
      <c r="G293" t="s">
        <v>147</v>
      </c>
      <c r="H293" t="s">
        <v>736</v>
      </c>
      <c r="I293">
        <v>477</v>
      </c>
      <c r="J293">
        <v>0.75</v>
      </c>
      <c r="K293">
        <v>17.8</v>
      </c>
      <c r="L293">
        <v>0.6</v>
      </c>
      <c r="M293">
        <v>0.5</v>
      </c>
      <c r="N293">
        <v>174.7</v>
      </c>
      <c r="O293">
        <v>0.19</v>
      </c>
      <c r="P293">
        <v>0.14000000000000001</v>
      </c>
      <c r="Q293">
        <v>1.22</v>
      </c>
      <c r="R293">
        <v>7.8</v>
      </c>
      <c r="S293">
        <v>36.6</v>
      </c>
      <c r="T293">
        <v>22.08</v>
      </c>
      <c r="U293">
        <v>2.0299999999999998</v>
      </c>
      <c r="V293">
        <v>3.2</v>
      </c>
      <c r="W293">
        <v>18</v>
      </c>
      <c r="X293">
        <v>0.05</v>
      </c>
      <c r="Y293">
        <v>17.600000000000001</v>
      </c>
      <c r="Z293">
        <v>0.26</v>
      </c>
      <c r="AA293">
        <v>487</v>
      </c>
      <c r="AB293">
        <v>2.46</v>
      </c>
      <c r="AC293">
        <v>3.0000000000000001E-3</v>
      </c>
      <c r="AD293">
        <v>36</v>
      </c>
      <c r="AE293">
        <v>0.10100000000000001</v>
      </c>
      <c r="AF293">
        <v>14.82</v>
      </c>
      <c r="AG293">
        <v>0.01</v>
      </c>
      <c r="AH293">
        <v>1.54</v>
      </c>
      <c r="AI293">
        <v>1.7</v>
      </c>
      <c r="AJ293">
        <v>0.7</v>
      </c>
      <c r="AK293">
        <v>18.2</v>
      </c>
      <c r="AL293">
        <v>0.04</v>
      </c>
      <c r="AM293">
        <v>4.2</v>
      </c>
      <c r="AN293">
        <v>2.8000000000000001E-2</v>
      </c>
      <c r="AO293">
        <v>0.09</v>
      </c>
      <c r="AP293">
        <v>0.4</v>
      </c>
      <c r="AQ293">
        <v>32</v>
      </c>
      <c r="AR293">
        <v>0.2</v>
      </c>
      <c r="AS293">
        <v>102.6</v>
      </c>
    </row>
    <row r="294" spans="1:45">
      <c r="A294" t="s">
        <v>737</v>
      </c>
      <c r="B294" s="8">
        <v>41075</v>
      </c>
      <c r="C294" t="s">
        <v>105</v>
      </c>
      <c r="D294">
        <v>6803806</v>
      </c>
      <c r="E294">
        <v>591899</v>
      </c>
      <c r="F294">
        <v>1127</v>
      </c>
      <c r="G294" t="s">
        <v>147</v>
      </c>
      <c r="H294" t="s">
        <v>738</v>
      </c>
      <c r="I294">
        <v>714</v>
      </c>
      <c r="J294">
        <v>0.36</v>
      </c>
      <c r="K294">
        <v>17.100000000000001</v>
      </c>
      <c r="L294">
        <v>3</v>
      </c>
      <c r="M294">
        <v>0.5</v>
      </c>
      <c r="N294">
        <v>75.7</v>
      </c>
      <c r="O294">
        <v>0.17</v>
      </c>
      <c r="P294">
        <v>0.09</v>
      </c>
      <c r="Q294">
        <v>1.1100000000000001</v>
      </c>
      <c r="R294">
        <v>6.3</v>
      </c>
      <c r="S294">
        <v>29.8</v>
      </c>
      <c r="T294">
        <v>18.48</v>
      </c>
      <c r="U294">
        <v>1.44</v>
      </c>
      <c r="V294">
        <v>2.2999999999999998</v>
      </c>
      <c r="W294">
        <v>14</v>
      </c>
      <c r="X294">
        <v>0.03</v>
      </c>
      <c r="Y294">
        <v>13.6</v>
      </c>
      <c r="Z294">
        <v>0.12</v>
      </c>
      <c r="AA294">
        <v>154</v>
      </c>
      <c r="AB294">
        <v>2.2000000000000002</v>
      </c>
      <c r="AC294">
        <v>4.0000000000000001E-3</v>
      </c>
      <c r="AD294">
        <v>32.200000000000003</v>
      </c>
      <c r="AE294">
        <v>6.8000000000000005E-2</v>
      </c>
      <c r="AF294">
        <v>12.04</v>
      </c>
      <c r="AG294">
        <v>0.01</v>
      </c>
      <c r="AH294">
        <v>1.88</v>
      </c>
      <c r="AI294">
        <v>1.1000000000000001</v>
      </c>
      <c r="AJ294">
        <v>0.8</v>
      </c>
      <c r="AK294">
        <v>10.4</v>
      </c>
      <c r="AL294">
        <v>0.05</v>
      </c>
      <c r="AM294">
        <v>3.4</v>
      </c>
      <c r="AN294">
        <v>3.4000000000000002E-2</v>
      </c>
      <c r="AO294">
        <v>0.06</v>
      </c>
      <c r="AP294">
        <v>0.3</v>
      </c>
      <c r="AQ294">
        <v>23</v>
      </c>
      <c r="AR294">
        <v>0.2</v>
      </c>
      <c r="AS294">
        <v>71.3</v>
      </c>
    </row>
    <row r="295" spans="1:45">
      <c r="A295" t="s">
        <v>739</v>
      </c>
      <c r="B295" s="8">
        <v>41075</v>
      </c>
      <c r="C295" t="s">
        <v>105</v>
      </c>
      <c r="D295">
        <v>6803628</v>
      </c>
      <c r="E295">
        <v>591892</v>
      </c>
      <c r="F295">
        <v>1088</v>
      </c>
      <c r="G295" t="s">
        <v>147</v>
      </c>
      <c r="H295" t="s">
        <v>740</v>
      </c>
      <c r="I295">
        <v>624</v>
      </c>
      <c r="J295">
        <v>0.5</v>
      </c>
      <c r="K295">
        <v>20.399999999999999</v>
      </c>
      <c r="L295">
        <v>1.4</v>
      </c>
      <c r="M295">
        <v>0.5</v>
      </c>
      <c r="N295">
        <v>135.5</v>
      </c>
      <c r="O295">
        <v>0.12</v>
      </c>
      <c r="P295">
        <v>0.2</v>
      </c>
      <c r="Q295">
        <v>1.7</v>
      </c>
      <c r="R295">
        <v>9.9</v>
      </c>
      <c r="S295">
        <v>32.299999999999997</v>
      </c>
      <c r="T295">
        <v>25.27</v>
      </c>
      <c r="U295">
        <v>1.88</v>
      </c>
      <c r="V295">
        <v>1.8</v>
      </c>
      <c r="W295">
        <v>23</v>
      </c>
      <c r="X295">
        <v>0.05</v>
      </c>
      <c r="Y295">
        <v>14.1</v>
      </c>
      <c r="Z295">
        <v>0.24</v>
      </c>
      <c r="AA295">
        <v>307</v>
      </c>
      <c r="AB295">
        <v>2.36</v>
      </c>
      <c r="AC295">
        <v>8.9999999999999993E-3</v>
      </c>
      <c r="AD295">
        <v>52.1</v>
      </c>
      <c r="AE295">
        <v>7.4999999999999997E-2</v>
      </c>
      <c r="AF295">
        <v>11.41</v>
      </c>
      <c r="AG295">
        <v>0.01</v>
      </c>
      <c r="AH295">
        <v>2.0099999999999998</v>
      </c>
      <c r="AI295">
        <v>1.3</v>
      </c>
      <c r="AJ295">
        <v>1.7</v>
      </c>
      <c r="AK295">
        <v>15.8</v>
      </c>
      <c r="AL295">
        <v>0.03</v>
      </c>
      <c r="AM295">
        <v>2.1</v>
      </c>
      <c r="AN295">
        <v>0.02</v>
      </c>
      <c r="AO295">
        <v>0.08</v>
      </c>
      <c r="AP295">
        <v>0.4</v>
      </c>
      <c r="AQ295">
        <v>20</v>
      </c>
      <c r="AR295">
        <v>0.3</v>
      </c>
      <c r="AS295">
        <v>165.8</v>
      </c>
    </row>
    <row r="296" spans="1:45">
      <c r="A296" t="s">
        <v>741</v>
      </c>
      <c r="B296" s="8">
        <v>41075</v>
      </c>
      <c r="C296" t="s">
        <v>105</v>
      </c>
      <c r="D296">
        <v>6803635</v>
      </c>
      <c r="E296">
        <v>591799</v>
      </c>
      <c r="F296">
        <v>1102</v>
      </c>
      <c r="G296" t="s">
        <v>147</v>
      </c>
      <c r="H296" t="s">
        <v>742</v>
      </c>
      <c r="I296">
        <v>1195</v>
      </c>
      <c r="J296">
        <v>0.44</v>
      </c>
      <c r="K296">
        <v>23.6</v>
      </c>
      <c r="L296">
        <v>1.6</v>
      </c>
      <c r="M296">
        <v>1</v>
      </c>
      <c r="N296">
        <v>99.3</v>
      </c>
      <c r="O296">
        <v>0.12</v>
      </c>
      <c r="P296">
        <v>0.25</v>
      </c>
      <c r="Q296">
        <v>0.96</v>
      </c>
      <c r="R296">
        <v>8.1999999999999993</v>
      </c>
      <c r="S296">
        <v>21.4</v>
      </c>
      <c r="T296">
        <v>24.62</v>
      </c>
      <c r="U296">
        <v>1.72</v>
      </c>
      <c r="V296">
        <v>1.8</v>
      </c>
      <c r="W296">
        <v>22</v>
      </c>
      <c r="X296">
        <v>0.04</v>
      </c>
      <c r="Y296">
        <v>10.8</v>
      </c>
      <c r="Z296">
        <v>0.19</v>
      </c>
      <c r="AA296">
        <v>183</v>
      </c>
      <c r="AB296">
        <v>2.09</v>
      </c>
      <c r="AC296">
        <v>1.6E-2</v>
      </c>
      <c r="AD296">
        <v>38.5</v>
      </c>
      <c r="AE296">
        <v>0.08</v>
      </c>
      <c r="AF296">
        <v>13.19</v>
      </c>
      <c r="AG296">
        <v>0.02</v>
      </c>
      <c r="AH296">
        <v>1.9</v>
      </c>
      <c r="AI296">
        <v>1.1000000000000001</v>
      </c>
      <c r="AJ296">
        <v>1</v>
      </c>
      <c r="AK296">
        <v>23.4</v>
      </c>
      <c r="AL296">
        <v>0.02</v>
      </c>
      <c r="AM296">
        <v>1.6</v>
      </c>
      <c r="AN296">
        <v>1.6E-2</v>
      </c>
      <c r="AO296">
        <v>7.0000000000000007E-2</v>
      </c>
      <c r="AP296">
        <v>0.4</v>
      </c>
      <c r="AQ296">
        <v>16</v>
      </c>
      <c r="AR296">
        <v>0.2</v>
      </c>
      <c r="AS296">
        <v>84.1</v>
      </c>
    </row>
    <row r="297" spans="1:45">
      <c r="A297" t="s">
        <v>743</v>
      </c>
      <c r="B297" s="8">
        <v>41075</v>
      </c>
      <c r="C297" t="s">
        <v>105</v>
      </c>
      <c r="D297">
        <v>6803620</v>
      </c>
      <c r="E297">
        <v>591704</v>
      </c>
      <c r="F297">
        <v>1117</v>
      </c>
      <c r="G297" t="s">
        <v>147</v>
      </c>
      <c r="H297" t="s">
        <v>744</v>
      </c>
      <c r="I297">
        <v>427</v>
      </c>
      <c r="J297">
        <v>0.66</v>
      </c>
      <c r="K297">
        <v>27.9</v>
      </c>
      <c r="L297">
        <v>38.1</v>
      </c>
      <c r="M297">
        <v>0.5</v>
      </c>
      <c r="N297">
        <v>147.80000000000001</v>
      </c>
      <c r="O297">
        <v>0.15</v>
      </c>
      <c r="P297">
        <v>0.16</v>
      </c>
      <c r="Q297">
        <v>1.1100000000000001</v>
      </c>
      <c r="R297">
        <v>11.7</v>
      </c>
      <c r="S297">
        <v>54.6</v>
      </c>
      <c r="T297">
        <v>31.49</v>
      </c>
      <c r="U297">
        <v>2.46</v>
      </c>
      <c r="V297">
        <v>2.2999999999999998</v>
      </c>
      <c r="W297">
        <v>19</v>
      </c>
      <c r="X297">
        <v>0.05</v>
      </c>
      <c r="Y297">
        <v>14</v>
      </c>
      <c r="Z297">
        <v>0.4</v>
      </c>
      <c r="AA297">
        <v>305</v>
      </c>
      <c r="AB297">
        <v>2.77</v>
      </c>
      <c r="AC297">
        <v>5.0000000000000001E-3</v>
      </c>
      <c r="AD297">
        <v>65.7</v>
      </c>
      <c r="AE297">
        <v>0.09</v>
      </c>
      <c r="AF297">
        <v>14.3</v>
      </c>
      <c r="AG297">
        <v>0.01</v>
      </c>
      <c r="AH297">
        <v>2.0099999999999998</v>
      </c>
      <c r="AI297">
        <v>2.1</v>
      </c>
      <c r="AJ297">
        <v>1.1000000000000001</v>
      </c>
      <c r="AK297">
        <v>18.8</v>
      </c>
      <c r="AL297">
        <v>7.0000000000000007E-2</v>
      </c>
      <c r="AM297">
        <v>3.4</v>
      </c>
      <c r="AN297">
        <v>3.5999999999999997E-2</v>
      </c>
      <c r="AO297">
        <v>0.09</v>
      </c>
      <c r="AP297">
        <v>0.6</v>
      </c>
      <c r="AQ297">
        <v>27</v>
      </c>
      <c r="AR297">
        <v>0.2</v>
      </c>
      <c r="AS297">
        <v>128.4</v>
      </c>
    </row>
    <row r="298" spans="1:45">
      <c r="A298" t="s">
        <v>745</v>
      </c>
      <c r="B298" s="8">
        <v>41075</v>
      </c>
      <c r="C298" t="s">
        <v>105</v>
      </c>
      <c r="D298">
        <v>6803613</v>
      </c>
      <c r="E298">
        <v>591605</v>
      </c>
      <c r="F298">
        <v>1126</v>
      </c>
      <c r="G298" t="s">
        <v>147</v>
      </c>
      <c r="H298" t="s">
        <v>746</v>
      </c>
      <c r="I298">
        <v>555</v>
      </c>
      <c r="J298">
        <v>1.1100000000000001</v>
      </c>
      <c r="K298">
        <v>22.5</v>
      </c>
      <c r="L298">
        <v>4</v>
      </c>
      <c r="M298">
        <v>2</v>
      </c>
      <c r="N298">
        <v>284</v>
      </c>
      <c r="O298">
        <v>0.14000000000000001</v>
      </c>
      <c r="P298">
        <v>0.63</v>
      </c>
      <c r="Q298">
        <v>0.96</v>
      </c>
      <c r="R298">
        <v>20.2</v>
      </c>
      <c r="S298">
        <v>133.80000000000001</v>
      </c>
      <c r="T298">
        <v>58.55</v>
      </c>
      <c r="U298">
        <v>3.03</v>
      </c>
      <c r="V298">
        <v>3.2</v>
      </c>
      <c r="W298">
        <v>73</v>
      </c>
      <c r="X298">
        <v>0.08</v>
      </c>
      <c r="Y298">
        <v>14.3</v>
      </c>
      <c r="Z298">
        <v>1.47</v>
      </c>
      <c r="AA298">
        <v>905</v>
      </c>
      <c r="AB298">
        <v>3.03</v>
      </c>
      <c r="AC298">
        <v>4.0000000000000001E-3</v>
      </c>
      <c r="AD298">
        <v>131.1</v>
      </c>
      <c r="AE298">
        <v>9.0999999999999998E-2</v>
      </c>
      <c r="AF298">
        <v>15.62</v>
      </c>
      <c r="AG298">
        <v>0.01</v>
      </c>
      <c r="AH298">
        <v>2.0299999999999998</v>
      </c>
      <c r="AI298">
        <v>5.0999999999999996</v>
      </c>
      <c r="AJ298">
        <v>0.8</v>
      </c>
      <c r="AK298">
        <v>49</v>
      </c>
      <c r="AL298">
        <v>0.09</v>
      </c>
      <c r="AM298">
        <v>3.9</v>
      </c>
      <c r="AN298">
        <v>6.5000000000000002E-2</v>
      </c>
      <c r="AO298">
        <v>0.14000000000000001</v>
      </c>
      <c r="AP298">
        <v>0.6</v>
      </c>
      <c r="AQ298">
        <v>46</v>
      </c>
      <c r="AR298">
        <v>0.2</v>
      </c>
      <c r="AS298">
        <v>111.7</v>
      </c>
    </row>
    <row r="299" spans="1:45">
      <c r="A299" t="s">
        <v>747</v>
      </c>
      <c r="B299" s="8">
        <v>41075</v>
      </c>
      <c r="C299" t="s">
        <v>105</v>
      </c>
      <c r="D299">
        <v>6803594</v>
      </c>
      <c r="E299">
        <v>591518</v>
      </c>
      <c r="F299">
        <v>1155</v>
      </c>
      <c r="G299" t="s">
        <v>147</v>
      </c>
      <c r="H299" t="s">
        <v>748</v>
      </c>
      <c r="I299">
        <v>461</v>
      </c>
      <c r="J299">
        <v>0.56000000000000005</v>
      </c>
      <c r="K299">
        <v>26.1</v>
      </c>
      <c r="L299">
        <v>1.1000000000000001</v>
      </c>
      <c r="M299">
        <v>0.5</v>
      </c>
      <c r="N299">
        <v>210.2</v>
      </c>
      <c r="O299">
        <v>0.15</v>
      </c>
      <c r="P299">
        <v>0.18</v>
      </c>
      <c r="Q299">
        <v>0.85</v>
      </c>
      <c r="R299">
        <v>9.5</v>
      </c>
      <c r="S299">
        <v>32.6</v>
      </c>
      <c r="T299">
        <v>28.15</v>
      </c>
      <c r="U299">
        <v>2.59</v>
      </c>
      <c r="V299">
        <v>1.9</v>
      </c>
      <c r="W299">
        <v>2.5</v>
      </c>
      <c r="X299">
        <v>0.06</v>
      </c>
      <c r="Y299">
        <v>17.7</v>
      </c>
      <c r="Z299">
        <v>0.22</v>
      </c>
      <c r="AA299">
        <v>251</v>
      </c>
      <c r="AB299">
        <v>2.88</v>
      </c>
      <c r="AC299">
        <v>3.0000000000000001E-3</v>
      </c>
      <c r="AD299">
        <v>47.4</v>
      </c>
      <c r="AE299">
        <v>9.6000000000000002E-2</v>
      </c>
      <c r="AF299">
        <v>14.22</v>
      </c>
      <c r="AG299">
        <v>0.01</v>
      </c>
      <c r="AH299">
        <v>2.76</v>
      </c>
      <c r="AI299">
        <v>1.8</v>
      </c>
      <c r="AJ299">
        <v>0.9</v>
      </c>
      <c r="AK299">
        <v>23.9</v>
      </c>
      <c r="AL299">
        <v>7.0000000000000007E-2</v>
      </c>
      <c r="AM299">
        <v>4.9000000000000004</v>
      </c>
      <c r="AN299">
        <v>1.7999999999999999E-2</v>
      </c>
      <c r="AO299">
        <v>7.0000000000000007E-2</v>
      </c>
      <c r="AP299">
        <v>0.6</v>
      </c>
      <c r="AQ299">
        <v>24</v>
      </c>
      <c r="AR299">
        <v>0.2</v>
      </c>
      <c r="AS299">
        <v>169.2</v>
      </c>
    </row>
    <row r="300" spans="1:45">
      <c r="A300" t="s">
        <v>749</v>
      </c>
      <c r="B300" s="8">
        <v>41075</v>
      </c>
      <c r="C300" t="s">
        <v>105</v>
      </c>
      <c r="D300">
        <v>6803609</v>
      </c>
      <c r="E300">
        <v>591389</v>
      </c>
      <c r="F300">
        <v>1227</v>
      </c>
      <c r="G300" t="s">
        <v>147</v>
      </c>
      <c r="H300" t="s">
        <v>750</v>
      </c>
      <c r="I300">
        <v>643</v>
      </c>
      <c r="J300">
        <v>0.54</v>
      </c>
      <c r="K300">
        <v>49.2</v>
      </c>
      <c r="L300">
        <v>1</v>
      </c>
      <c r="M300">
        <v>0.5</v>
      </c>
      <c r="N300">
        <v>414</v>
      </c>
      <c r="O300">
        <v>0.17</v>
      </c>
      <c r="P300">
        <v>0.09</v>
      </c>
      <c r="Q300">
        <v>1.97</v>
      </c>
      <c r="R300">
        <v>13.6</v>
      </c>
      <c r="S300">
        <v>18.2</v>
      </c>
      <c r="T300">
        <v>37.07</v>
      </c>
      <c r="U300">
        <v>2.79</v>
      </c>
      <c r="V300">
        <v>1.5</v>
      </c>
      <c r="W300">
        <v>8</v>
      </c>
      <c r="X300">
        <v>7.0000000000000007E-2</v>
      </c>
      <c r="Y300">
        <v>16.2</v>
      </c>
      <c r="Z300">
        <v>0.12</v>
      </c>
      <c r="AA300">
        <v>255</v>
      </c>
      <c r="AB300">
        <v>1.69</v>
      </c>
      <c r="AC300">
        <v>0.01</v>
      </c>
      <c r="AD300">
        <v>73</v>
      </c>
      <c r="AE300">
        <v>9.8000000000000004E-2</v>
      </c>
      <c r="AF300">
        <v>15.44</v>
      </c>
      <c r="AG300">
        <v>0.02</v>
      </c>
      <c r="AH300">
        <v>5.0999999999999996</v>
      </c>
      <c r="AI300">
        <v>1.3</v>
      </c>
      <c r="AJ300">
        <v>0.9</v>
      </c>
      <c r="AK300">
        <v>29</v>
      </c>
      <c r="AL300">
        <v>7.0000000000000007E-2</v>
      </c>
      <c r="AM300">
        <v>5.0999999999999996</v>
      </c>
      <c r="AN300">
        <v>1.0999999999999999E-2</v>
      </c>
      <c r="AO300">
        <v>7.0000000000000007E-2</v>
      </c>
      <c r="AP300">
        <v>0.9</v>
      </c>
      <c r="AQ300">
        <v>13</v>
      </c>
      <c r="AR300">
        <v>0.1</v>
      </c>
      <c r="AS300">
        <v>305.10000000000002</v>
      </c>
    </row>
    <row r="301" spans="1:45">
      <c r="A301" t="s">
        <v>751</v>
      </c>
      <c r="B301" s="8">
        <v>41075</v>
      </c>
      <c r="C301" t="s">
        <v>105</v>
      </c>
      <c r="D301">
        <v>6803618</v>
      </c>
      <c r="E301">
        <v>591297</v>
      </c>
      <c r="F301">
        <v>1261</v>
      </c>
      <c r="G301" t="s">
        <v>147</v>
      </c>
      <c r="H301" t="s">
        <v>752</v>
      </c>
      <c r="I301">
        <v>661</v>
      </c>
      <c r="J301">
        <v>1.03</v>
      </c>
      <c r="K301">
        <v>94.3</v>
      </c>
      <c r="L301">
        <v>1.3</v>
      </c>
      <c r="M301">
        <v>0.5</v>
      </c>
      <c r="N301">
        <v>533.1</v>
      </c>
      <c r="O301">
        <v>0.17</v>
      </c>
      <c r="P301">
        <v>0.06</v>
      </c>
      <c r="Q301">
        <v>5.72</v>
      </c>
      <c r="R301">
        <v>14.7</v>
      </c>
      <c r="S301">
        <v>89.3</v>
      </c>
      <c r="T301">
        <v>62.19</v>
      </c>
      <c r="U301">
        <v>3.22</v>
      </c>
      <c r="V301">
        <v>3.9</v>
      </c>
      <c r="W301">
        <v>14</v>
      </c>
      <c r="X301">
        <v>0.05</v>
      </c>
      <c r="Y301">
        <v>15.6</v>
      </c>
      <c r="Z301">
        <v>0.37</v>
      </c>
      <c r="AA301">
        <v>730</v>
      </c>
      <c r="AB301">
        <v>1.82</v>
      </c>
      <c r="AC301">
        <v>2E-3</v>
      </c>
      <c r="AD301">
        <v>97.1</v>
      </c>
      <c r="AE301">
        <v>0.06</v>
      </c>
      <c r="AF301">
        <v>9.64</v>
      </c>
      <c r="AG301">
        <v>0.01</v>
      </c>
      <c r="AH301">
        <v>2.12</v>
      </c>
      <c r="AI301">
        <v>2.9</v>
      </c>
      <c r="AJ301">
        <v>1.8</v>
      </c>
      <c r="AK301">
        <v>14.4</v>
      </c>
      <c r="AL301">
        <v>0.05</v>
      </c>
      <c r="AM301">
        <v>2.4</v>
      </c>
      <c r="AN301">
        <v>2.1999999999999999E-2</v>
      </c>
      <c r="AO301">
        <v>0.14000000000000001</v>
      </c>
      <c r="AP301">
        <v>0.8</v>
      </c>
      <c r="AQ301">
        <v>39</v>
      </c>
      <c r="AR301">
        <v>0.2</v>
      </c>
      <c r="AS301">
        <v>605.1</v>
      </c>
    </row>
    <row r="302" spans="1:45">
      <c r="A302" t="s">
        <v>753</v>
      </c>
      <c r="B302" s="8">
        <v>41075</v>
      </c>
      <c r="C302" t="s">
        <v>105</v>
      </c>
      <c r="D302">
        <v>6803600</v>
      </c>
      <c r="E302">
        <v>591210</v>
      </c>
      <c r="F302">
        <v>1271</v>
      </c>
      <c r="G302" t="s">
        <v>147</v>
      </c>
      <c r="H302" t="s">
        <v>754</v>
      </c>
      <c r="I302">
        <v>565</v>
      </c>
      <c r="J302">
        <v>1.1100000000000001</v>
      </c>
      <c r="K302">
        <v>44.9</v>
      </c>
      <c r="L302">
        <v>2.6</v>
      </c>
      <c r="M302">
        <v>0.5</v>
      </c>
      <c r="N302">
        <v>707.2</v>
      </c>
      <c r="O302">
        <v>0.23</v>
      </c>
      <c r="P302">
        <v>7.0000000000000007E-2</v>
      </c>
      <c r="Q302">
        <v>2.1</v>
      </c>
      <c r="R302">
        <v>7.4</v>
      </c>
      <c r="S302">
        <v>49.9</v>
      </c>
      <c r="T302">
        <v>32.770000000000003</v>
      </c>
      <c r="U302">
        <v>3.06</v>
      </c>
      <c r="V302">
        <v>4.0999999999999996</v>
      </c>
      <c r="W302">
        <v>17</v>
      </c>
      <c r="X302">
        <v>7.0000000000000007E-2</v>
      </c>
      <c r="Y302">
        <v>16.2</v>
      </c>
      <c r="Z302">
        <v>0.26</v>
      </c>
      <c r="AA302">
        <v>189</v>
      </c>
      <c r="AB302">
        <v>5.92</v>
      </c>
      <c r="AC302">
        <v>2E-3</v>
      </c>
      <c r="AD302">
        <v>46.2</v>
      </c>
      <c r="AE302">
        <v>7.0000000000000007E-2</v>
      </c>
      <c r="AF302">
        <v>23.63</v>
      </c>
      <c r="AG302">
        <v>0.04</v>
      </c>
      <c r="AH302">
        <v>3.38</v>
      </c>
      <c r="AI302">
        <v>2.2999999999999998</v>
      </c>
      <c r="AJ302">
        <v>2.5</v>
      </c>
      <c r="AK302">
        <v>38.5</v>
      </c>
      <c r="AL302">
        <v>0.1</v>
      </c>
      <c r="AM302">
        <v>4.2</v>
      </c>
      <c r="AN302">
        <v>3.4000000000000002E-2</v>
      </c>
      <c r="AO302">
        <v>0.19</v>
      </c>
      <c r="AP302">
        <v>0.7</v>
      </c>
      <c r="AQ302">
        <v>51</v>
      </c>
      <c r="AR302">
        <v>0.2</v>
      </c>
      <c r="AS302">
        <v>194.4</v>
      </c>
    </row>
    <row r="303" spans="1:45">
      <c r="A303" t="s">
        <v>755</v>
      </c>
      <c r="B303" s="8">
        <v>41075</v>
      </c>
      <c r="C303" t="s">
        <v>105</v>
      </c>
      <c r="D303">
        <v>6803610</v>
      </c>
      <c r="E303">
        <v>591105</v>
      </c>
      <c r="F303">
        <v>1308</v>
      </c>
      <c r="G303" t="s">
        <v>147</v>
      </c>
      <c r="H303" t="s">
        <v>756</v>
      </c>
      <c r="I303">
        <v>1007</v>
      </c>
      <c r="J303">
        <v>0.56999999999999995</v>
      </c>
      <c r="K303">
        <v>6.2</v>
      </c>
      <c r="L303">
        <v>1.9</v>
      </c>
      <c r="M303">
        <v>0.5</v>
      </c>
      <c r="N303">
        <v>661.5</v>
      </c>
      <c r="O303">
        <v>0.26</v>
      </c>
      <c r="P303">
        <v>0.03</v>
      </c>
      <c r="Q303">
        <v>1.1599999999999999</v>
      </c>
      <c r="R303">
        <v>1.1000000000000001</v>
      </c>
      <c r="S303">
        <v>9.6</v>
      </c>
      <c r="T303">
        <v>17.95</v>
      </c>
      <c r="U303">
        <v>1.98</v>
      </c>
      <c r="V303">
        <v>2.5</v>
      </c>
      <c r="W303">
        <v>29</v>
      </c>
      <c r="X303">
        <v>0.19</v>
      </c>
      <c r="Y303">
        <v>17.600000000000001</v>
      </c>
      <c r="Z303">
        <v>0.04</v>
      </c>
      <c r="AA303">
        <v>30</v>
      </c>
      <c r="AB303">
        <v>6.36</v>
      </c>
      <c r="AC303">
        <v>3.1E-2</v>
      </c>
      <c r="AD303">
        <v>8</v>
      </c>
      <c r="AE303">
        <v>7.4999999999999997E-2</v>
      </c>
      <c r="AF303">
        <v>38.93</v>
      </c>
      <c r="AG303">
        <v>0.37</v>
      </c>
      <c r="AH303">
        <v>2.21</v>
      </c>
      <c r="AI303">
        <v>0.8</v>
      </c>
      <c r="AJ303">
        <v>2.2999999999999998</v>
      </c>
      <c r="AK303">
        <v>67.099999999999994</v>
      </c>
      <c r="AL303">
        <v>0.04</v>
      </c>
      <c r="AM303">
        <v>4.9000000000000004</v>
      </c>
      <c r="AN303">
        <v>1.0999999999999999E-2</v>
      </c>
      <c r="AO303">
        <v>1</v>
      </c>
      <c r="AP303">
        <v>0.7</v>
      </c>
      <c r="AQ303">
        <v>37</v>
      </c>
      <c r="AR303">
        <v>0.1</v>
      </c>
      <c r="AS303">
        <v>114.5</v>
      </c>
    </row>
    <row r="304" spans="1:45">
      <c r="A304" t="s">
        <v>757</v>
      </c>
      <c r="B304" s="8">
        <v>41075</v>
      </c>
      <c r="C304" t="s">
        <v>105</v>
      </c>
      <c r="D304">
        <v>6803601</v>
      </c>
      <c r="E304">
        <v>591002</v>
      </c>
      <c r="F304">
        <v>1334</v>
      </c>
      <c r="G304" t="s">
        <v>147</v>
      </c>
      <c r="H304" t="s">
        <v>758</v>
      </c>
      <c r="I304">
        <v>1245</v>
      </c>
      <c r="J304">
        <v>1.04</v>
      </c>
      <c r="K304">
        <v>30.6</v>
      </c>
      <c r="L304">
        <v>1</v>
      </c>
      <c r="M304">
        <v>0.5</v>
      </c>
      <c r="N304">
        <v>324.8</v>
      </c>
      <c r="O304">
        <v>0.19</v>
      </c>
      <c r="P304">
        <v>0.04</v>
      </c>
      <c r="Q304">
        <v>1.1100000000000001</v>
      </c>
      <c r="R304">
        <v>4.5999999999999996</v>
      </c>
      <c r="S304">
        <v>33.200000000000003</v>
      </c>
      <c r="T304">
        <v>28.22</v>
      </c>
      <c r="U304">
        <v>2.65</v>
      </c>
      <c r="V304">
        <v>4.4000000000000004</v>
      </c>
      <c r="W304">
        <v>40</v>
      </c>
      <c r="X304">
        <v>7.0000000000000007E-2</v>
      </c>
      <c r="Y304">
        <v>17.399999999999999</v>
      </c>
      <c r="Z304">
        <v>0.15</v>
      </c>
      <c r="AA304">
        <v>105</v>
      </c>
      <c r="AB304">
        <v>13.91</v>
      </c>
      <c r="AC304">
        <v>2E-3</v>
      </c>
      <c r="AD304">
        <v>29.5</v>
      </c>
      <c r="AE304">
        <v>0.14000000000000001</v>
      </c>
      <c r="AF304">
        <v>23.19</v>
      </c>
      <c r="AG304">
        <v>0.05</v>
      </c>
      <c r="AH304">
        <v>4.29</v>
      </c>
      <c r="AI304">
        <v>1.5</v>
      </c>
      <c r="AJ304">
        <v>6.4</v>
      </c>
      <c r="AK304">
        <v>29.6</v>
      </c>
      <c r="AL304">
        <v>0.1</v>
      </c>
      <c r="AM304">
        <v>2.2000000000000002</v>
      </c>
      <c r="AN304">
        <v>2.3E-2</v>
      </c>
      <c r="AO304">
        <v>0.38</v>
      </c>
      <c r="AP304">
        <v>1.2</v>
      </c>
      <c r="AQ304">
        <v>90</v>
      </c>
      <c r="AR304">
        <v>0.3</v>
      </c>
      <c r="AS304">
        <v>146.5</v>
      </c>
    </row>
    <row r="305" spans="1:45">
      <c r="A305" t="s">
        <v>759</v>
      </c>
      <c r="B305" s="8">
        <v>41075</v>
      </c>
      <c r="C305" t="s">
        <v>105</v>
      </c>
      <c r="D305">
        <v>6803597</v>
      </c>
      <c r="E305">
        <v>590906</v>
      </c>
      <c r="F305">
        <v>1341</v>
      </c>
      <c r="G305" t="s">
        <v>147</v>
      </c>
      <c r="H305" t="s">
        <v>760</v>
      </c>
      <c r="I305">
        <v>5568</v>
      </c>
      <c r="J305">
        <v>0.94</v>
      </c>
      <c r="K305">
        <v>57.1</v>
      </c>
      <c r="L305">
        <v>5.8</v>
      </c>
      <c r="M305">
        <v>0.5</v>
      </c>
      <c r="N305">
        <v>926.6</v>
      </c>
      <c r="O305">
        <v>0.53</v>
      </c>
      <c r="P305">
        <v>0.03</v>
      </c>
      <c r="Q305">
        <v>0.83</v>
      </c>
      <c r="R305">
        <v>5.0999999999999996</v>
      </c>
      <c r="S305">
        <v>54.2</v>
      </c>
      <c r="T305">
        <v>55.85</v>
      </c>
      <c r="U305">
        <v>2.73</v>
      </c>
      <c r="V305">
        <v>2.1</v>
      </c>
      <c r="W305">
        <v>1380</v>
      </c>
      <c r="X305">
        <v>0.12</v>
      </c>
      <c r="Y305">
        <v>20.8</v>
      </c>
      <c r="Z305">
        <v>0.18</v>
      </c>
      <c r="AA305">
        <v>94</v>
      </c>
      <c r="AB305">
        <v>49.39</v>
      </c>
      <c r="AC305">
        <v>5.0000000000000001E-4</v>
      </c>
      <c r="AD305">
        <v>38.9</v>
      </c>
      <c r="AE305">
        <v>0.128</v>
      </c>
      <c r="AF305">
        <v>399.96</v>
      </c>
      <c r="AG305">
        <v>0.15</v>
      </c>
      <c r="AH305">
        <v>11.45</v>
      </c>
      <c r="AI305">
        <v>2.1</v>
      </c>
      <c r="AJ305">
        <v>20.3</v>
      </c>
      <c r="AK305">
        <v>79.5</v>
      </c>
      <c r="AL305">
        <v>0.27</v>
      </c>
      <c r="AM305">
        <v>4</v>
      </c>
      <c r="AN305">
        <v>8.0000000000000002E-3</v>
      </c>
      <c r="AO305">
        <v>1.01</v>
      </c>
      <c r="AP305">
        <v>5.6</v>
      </c>
      <c r="AQ305">
        <v>168</v>
      </c>
      <c r="AR305">
        <v>0.8</v>
      </c>
      <c r="AS305">
        <v>125.5</v>
      </c>
    </row>
    <row r="306" spans="1:45">
      <c r="A306" t="s">
        <v>761</v>
      </c>
      <c r="B306" s="8">
        <v>41075</v>
      </c>
      <c r="C306" t="s">
        <v>105</v>
      </c>
      <c r="D306">
        <v>6803400</v>
      </c>
      <c r="E306">
        <v>591168</v>
      </c>
      <c r="F306">
        <v>1208</v>
      </c>
      <c r="G306" t="s">
        <v>147</v>
      </c>
      <c r="H306" t="s">
        <v>762</v>
      </c>
      <c r="I306">
        <v>449</v>
      </c>
      <c r="J306">
        <v>1</v>
      </c>
      <c r="K306">
        <v>46.6</v>
      </c>
      <c r="L306">
        <v>2.9</v>
      </c>
      <c r="M306">
        <v>1</v>
      </c>
      <c r="N306">
        <v>436.7</v>
      </c>
      <c r="O306">
        <v>0.14000000000000001</v>
      </c>
      <c r="P306">
        <v>0.13</v>
      </c>
      <c r="Q306">
        <v>4.24</v>
      </c>
      <c r="R306">
        <v>8.6</v>
      </c>
      <c r="S306">
        <v>48.3</v>
      </c>
      <c r="T306">
        <v>29.4</v>
      </c>
      <c r="U306">
        <v>2.35</v>
      </c>
      <c r="V306">
        <v>3.4</v>
      </c>
      <c r="W306">
        <v>25</v>
      </c>
      <c r="X306">
        <v>0.06</v>
      </c>
      <c r="Y306">
        <v>18.100000000000001</v>
      </c>
      <c r="Z306">
        <v>0.36</v>
      </c>
      <c r="AA306">
        <v>274</v>
      </c>
      <c r="AB306">
        <v>3.12</v>
      </c>
      <c r="AC306">
        <v>5.0000000000000001E-3</v>
      </c>
      <c r="AD306">
        <v>52.3</v>
      </c>
      <c r="AE306">
        <v>7.6999999999999999E-2</v>
      </c>
      <c r="AF306">
        <v>12.18</v>
      </c>
      <c r="AG306">
        <v>0.01</v>
      </c>
      <c r="AH306">
        <v>2.2000000000000002</v>
      </c>
      <c r="AI306">
        <v>2.4</v>
      </c>
      <c r="AJ306">
        <v>0.8</v>
      </c>
      <c r="AK306">
        <v>21.1</v>
      </c>
      <c r="AL306">
        <v>0.05</v>
      </c>
      <c r="AM306">
        <v>3.8</v>
      </c>
      <c r="AN306">
        <v>4.3999999999999997E-2</v>
      </c>
      <c r="AO306">
        <v>0.13</v>
      </c>
      <c r="AP306">
        <v>0.9</v>
      </c>
      <c r="AQ306">
        <v>40</v>
      </c>
      <c r="AR306">
        <v>0.3</v>
      </c>
      <c r="AS306">
        <v>183.5</v>
      </c>
    </row>
    <row r="307" spans="1:45">
      <c r="A307" t="s">
        <v>763</v>
      </c>
      <c r="B307" s="8">
        <v>41075</v>
      </c>
      <c r="C307" t="s">
        <v>105</v>
      </c>
      <c r="D307">
        <v>6803401</v>
      </c>
      <c r="E307">
        <v>591108</v>
      </c>
      <c r="F307">
        <v>1230</v>
      </c>
      <c r="G307" t="s">
        <v>147</v>
      </c>
      <c r="H307" t="s">
        <v>764</v>
      </c>
      <c r="I307">
        <v>2419</v>
      </c>
      <c r="J307">
        <v>0.71</v>
      </c>
      <c r="K307">
        <v>14.8</v>
      </c>
      <c r="L307">
        <v>1.3</v>
      </c>
      <c r="M307">
        <v>1</v>
      </c>
      <c r="N307">
        <v>434.9</v>
      </c>
      <c r="O307">
        <v>0.22</v>
      </c>
      <c r="P307">
        <v>0.11</v>
      </c>
      <c r="Q307">
        <v>3.48</v>
      </c>
      <c r="R307">
        <v>3.7</v>
      </c>
      <c r="S307">
        <v>44.4</v>
      </c>
      <c r="T307">
        <v>22.82</v>
      </c>
      <c r="U307">
        <v>1.82</v>
      </c>
      <c r="V307">
        <v>3.6</v>
      </c>
      <c r="W307">
        <v>92</v>
      </c>
      <c r="X307">
        <v>0.09</v>
      </c>
      <c r="Y307">
        <v>18.7</v>
      </c>
      <c r="Z307">
        <v>0.17</v>
      </c>
      <c r="AA307">
        <v>85</v>
      </c>
      <c r="AB307">
        <v>21.35</v>
      </c>
      <c r="AC307">
        <v>3.0000000000000001E-3</v>
      </c>
      <c r="AD307">
        <v>32.1</v>
      </c>
      <c r="AE307">
        <v>0.151</v>
      </c>
      <c r="AF307">
        <v>28.12</v>
      </c>
      <c r="AG307">
        <v>7.0000000000000007E-2</v>
      </c>
      <c r="AH307">
        <v>7.11</v>
      </c>
      <c r="AI307">
        <v>1.6</v>
      </c>
      <c r="AJ307">
        <v>10.7</v>
      </c>
      <c r="AK307">
        <v>57.1</v>
      </c>
      <c r="AL307">
        <v>0.17</v>
      </c>
      <c r="AM307">
        <v>1.5</v>
      </c>
      <c r="AN307">
        <v>3.5999999999999997E-2</v>
      </c>
      <c r="AO307">
        <v>0.59</v>
      </c>
      <c r="AP307">
        <v>2.4</v>
      </c>
      <c r="AQ307">
        <v>106</v>
      </c>
      <c r="AR307">
        <v>0.5</v>
      </c>
      <c r="AS307">
        <v>105.3</v>
      </c>
    </row>
    <row r="308" spans="1:45">
      <c r="A308" t="s">
        <v>765</v>
      </c>
      <c r="B308" s="8">
        <v>41075</v>
      </c>
      <c r="C308" t="s">
        <v>105</v>
      </c>
      <c r="D308">
        <v>6803404</v>
      </c>
      <c r="E308">
        <v>591003</v>
      </c>
      <c r="F308">
        <v>1265</v>
      </c>
      <c r="G308" t="s">
        <v>147</v>
      </c>
      <c r="H308" t="s">
        <v>766</v>
      </c>
      <c r="I308">
        <v>612</v>
      </c>
      <c r="J308">
        <v>0.95</v>
      </c>
      <c r="K308">
        <v>21.9</v>
      </c>
      <c r="L308">
        <v>4.3</v>
      </c>
      <c r="M308">
        <v>1</v>
      </c>
      <c r="N308">
        <v>199</v>
      </c>
      <c r="O308">
        <v>0.16</v>
      </c>
      <c r="P308">
        <v>0.21</v>
      </c>
      <c r="Q308">
        <v>1.52</v>
      </c>
      <c r="R308">
        <v>7.6</v>
      </c>
      <c r="S308">
        <v>52.2</v>
      </c>
      <c r="T308">
        <v>18.399999999999999</v>
      </c>
      <c r="U308">
        <v>2.2400000000000002</v>
      </c>
      <c r="V308">
        <v>4.2</v>
      </c>
      <c r="W308">
        <v>12</v>
      </c>
      <c r="X308">
        <v>0.06</v>
      </c>
      <c r="Y308">
        <v>15.3</v>
      </c>
      <c r="Z308">
        <v>0.42</v>
      </c>
      <c r="AA308">
        <v>186</v>
      </c>
      <c r="AB308">
        <v>4.37</v>
      </c>
      <c r="AC308">
        <v>4.0000000000000001E-3</v>
      </c>
      <c r="AD308">
        <v>44</v>
      </c>
      <c r="AE308">
        <v>0.159</v>
      </c>
      <c r="AF308">
        <v>252.55</v>
      </c>
      <c r="AG308">
        <v>0.01</v>
      </c>
      <c r="AH308">
        <v>2.4</v>
      </c>
      <c r="AI308">
        <v>2.5</v>
      </c>
      <c r="AJ308">
        <v>1.9</v>
      </c>
      <c r="AK308">
        <v>33.9</v>
      </c>
      <c r="AL308">
        <v>0.04</v>
      </c>
      <c r="AM308">
        <v>4.2</v>
      </c>
      <c r="AN308">
        <v>5.3999999999999999E-2</v>
      </c>
      <c r="AO308">
        <v>0.14000000000000001</v>
      </c>
      <c r="AP308">
        <v>0.8</v>
      </c>
      <c r="AQ308">
        <v>46</v>
      </c>
      <c r="AR308">
        <v>0.3</v>
      </c>
      <c r="AS308">
        <v>113.9</v>
      </c>
    </row>
    <row r="309" spans="1:45">
      <c r="A309" t="s">
        <v>767</v>
      </c>
      <c r="B309" s="8">
        <v>41075</v>
      </c>
      <c r="C309" t="s">
        <v>105</v>
      </c>
      <c r="D309">
        <v>6803401</v>
      </c>
      <c r="E309">
        <v>590894</v>
      </c>
      <c r="F309">
        <v>1304</v>
      </c>
      <c r="G309" t="s">
        <v>147</v>
      </c>
      <c r="H309" t="s">
        <v>768</v>
      </c>
      <c r="I309">
        <v>1551</v>
      </c>
      <c r="J309">
        <v>0.75</v>
      </c>
      <c r="K309">
        <v>36.700000000000003</v>
      </c>
      <c r="L309">
        <v>1.3</v>
      </c>
      <c r="M309">
        <v>0.5</v>
      </c>
      <c r="N309">
        <v>278.7</v>
      </c>
      <c r="O309">
        <v>0.16</v>
      </c>
      <c r="P309">
        <v>0.08</v>
      </c>
      <c r="Q309">
        <v>0.63</v>
      </c>
      <c r="R309">
        <v>3</v>
      </c>
      <c r="S309">
        <v>30</v>
      </c>
      <c r="T309">
        <v>29.9</v>
      </c>
      <c r="U309">
        <v>2</v>
      </c>
      <c r="V309">
        <v>2.9</v>
      </c>
      <c r="W309">
        <v>73</v>
      </c>
      <c r="X309">
        <v>0.06</v>
      </c>
      <c r="Y309">
        <v>16.3</v>
      </c>
      <c r="Z309">
        <v>0.12</v>
      </c>
      <c r="AA309">
        <v>65</v>
      </c>
      <c r="AB309">
        <v>10.73</v>
      </c>
      <c r="AC309">
        <v>3.0000000000000001E-3</v>
      </c>
      <c r="AD309">
        <v>26.3</v>
      </c>
      <c r="AE309">
        <v>0.182</v>
      </c>
      <c r="AF309">
        <v>35.24</v>
      </c>
      <c r="AG309">
        <v>0.04</v>
      </c>
      <c r="AH309">
        <v>5.72</v>
      </c>
      <c r="AI309">
        <v>1.3</v>
      </c>
      <c r="AJ309">
        <v>2.5</v>
      </c>
      <c r="AK309">
        <v>64.8</v>
      </c>
      <c r="AL309">
        <v>0.06</v>
      </c>
      <c r="AM309">
        <v>2.1</v>
      </c>
      <c r="AN309">
        <v>2.4E-2</v>
      </c>
      <c r="AO309">
        <v>0.36</v>
      </c>
      <c r="AP309">
        <v>1.6</v>
      </c>
      <c r="AQ309">
        <v>90</v>
      </c>
      <c r="AR309">
        <v>0.4</v>
      </c>
      <c r="AS309">
        <v>123.5</v>
      </c>
    </row>
    <row r="310" spans="1:45">
      <c r="A310" t="s">
        <v>769</v>
      </c>
      <c r="B310" s="8">
        <v>41075</v>
      </c>
      <c r="C310" t="s">
        <v>105</v>
      </c>
      <c r="D310">
        <v>6803407</v>
      </c>
      <c r="E310">
        <v>590796</v>
      </c>
      <c r="F310">
        <v>1347</v>
      </c>
      <c r="G310" t="s">
        <v>147</v>
      </c>
      <c r="H310" t="s">
        <v>770</v>
      </c>
      <c r="I310">
        <v>3752</v>
      </c>
      <c r="J310">
        <v>1.07</v>
      </c>
      <c r="K310">
        <v>24.1</v>
      </c>
      <c r="L310">
        <v>1.9</v>
      </c>
      <c r="M310">
        <v>2</v>
      </c>
      <c r="N310">
        <v>497.2</v>
      </c>
      <c r="O310">
        <v>0.21</v>
      </c>
      <c r="P310">
        <v>0.33</v>
      </c>
      <c r="Q310">
        <v>1.31</v>
      </c>
      <c r="R310">
        <v>2.6</v>
      </c>
      <c r="S310">
        <v>55.6</v>
      </c>
      <c r="T310">
        <v>25.71</v>
      </c>
      <c r="U310">
        <v>2.21</v>
      </c>
      <c r="V310">
        <v>4.2</v>
      </c>
      <c r="W310">
        <v>383</v>
      </c>
      <c r="X310">
        <v>0.1</v>
      </c>
      <c r="Y310">
        <v>18.8</v>
      </c>
      <c r="Z310">
        <v>0.13</v>
      </c>
      <c r="AA310">
        <v>64</v>
      </c>
      <c r="AB310">
        <v>17.59</v>
      </c>
      <c r="AC310">
        <v>1E-3</v>
      </c>
      <c r="AD310">
        <v>17.100000000000001</v>
      </c>
      <c r="AE310">
        <v>0.50900000000000001</v>
      </c>
      <c r="AF310">
        <v>44.99</v>
      </c>
      <c r="AG310">
        <v>0.06</v>
      </c>
      <c r="AH310">
        <v>6.02</v>
      </c>
      <c r="AI310">
        <v>2.5</v>
      </c>
      <c r="AJ310">
        <v>9.1999999999999993</v>
      </c>
      <c r="AK310">
        <v>172.4</v>
      </c>
      <c r="AL310">
        <v>0.14000000000000001</v>
      </c>
      <c r="AM310">
        <v>4</v>
      </c>
      <c r="AN310">
        <v>2.8000000000000001E-2</v>
      </c>
      <c r="AO310">
        <v>1.67</v>
      </c>
      <c r="AP310">
        <v>6.8</v>
      </c>
      <c r="AQ310">
        <v>227</v>
      </c>
      <c r="AR310">
        <v>0.7</v>
      </c>
      <c r="AS310">
        <v>65.900000000000006</v>
      </c>
    </row>
    <row r="311" spans="1:45">
      <c r="A311" t="s">
        <v>771</v>
      </c>
      <c r="B311" s="8">
        <v>41075</v>
      </c>
      <c r="C311" t="s">
        <v>105</v>
      </c>
      <c r="D311">
        <v>6803404</v>
      </c>
      <c r="E311">
        <v>590710</v>
      </c>
      <c r="F311">
        <v>1375</v>
      </c>
      <c r="G311" t="s">
        <v>147</v>
      </c>
      <c r="H311" t="s">
        <v>772</v>
      </c>
      <c r="I311">
        <v>4348</v>
      </c>
      <c r="J311">
        <v>0.39</v>
      </c>
      <c r="K311">
        <v>25.3</v>
      </c>
      <c r="L311">
        <v>2.4</v>
      </c>
      <c r="M311">
        <v>2</v>
      </c>
      <c r="N311">
        <v>458.6</v>
      </c>
      <c r="O311">
        <v>0.38</v>
      </c>
      <c r="P311">
        <v>0.03</v>
      </c>
      <c r="Q311">
        <v>0.32</v>
      </c>
      <c r="R311">
        <v>0.2</v>
      </c>
      <c r="S311">
        <v>54.8</v>
      </c>
      <c r="T311">
        <v>16.25</v>
      </c>
      <c r="U311">
        <v>2.95</v>
      </c>
      <c r="V311">
        <v>2.9</v>
      </c>
      <c r="W311">
        <v>457</v>
      </c>
      <c r="X311">
        <v>0.06</v>
      </c>
      <c r="Y311">
        <v>9.1</v>
      </c>
      <c r="Z311">
        <v>0.02</v>
      </c>
      <c r="AA311">
        <v>16</v>
      </c>
      <c r="AB311">
        <v>35.409999999999997</v>
      </c>
      <c r="AC311">
        <v>5.0000000000000001E-4</v>
      </c>
      <c r="AD311">
        <v>1.9</v>
      </c>
      <c r="AE311">
        <v>1.2769999999999999</v>
      </c>
      <c r="AF311">
        <v>45.18</v>
      </c>
      <c r="AG311">
        <v>0.05</v>
      </c>
      <c r="AH311">
        <v>38.72</v>
      </c>
      <c r="AI311">
        <v>3.8</v>
      </c>
      <c r="AJ311">
        <v>23.6</v>
      </c>
      <c r="AK311">
        <v>75.900000000000006</v>
      </c>
      <c r="AL311">
        <v>0.39</v>
      </c>
      <c r="AM311">
        <v>8.1999999999999993</v>
      </c>
      <c r="AN311">
        <v>0.01</v>
      </c>
      <c r="AO311">
        <v>0.66</v>
      </c>
      <c r="AP311">
        <v>11</v>
      </c>
      <c r="AQ311">
        <v>116</v>
      </c>
      <c r="AR311">
        <v>1.6</v>
      </c>
      <c r="AS311">
        <v>15.1</v>
      </c>
    </row>
    <row r="312" spans="1:45">
      <c r="A312" t="s">
        <v>773</v>
      </c>
      <c r="B312" s="8">
        <v>41076</v>
      </c>
      <c r="C312" t="s">
        <v>105</v>
      </c>
      <c r="D312">
        <v>6804600</v>
      </c>
      <c r="E312">
        <v>589899</v>
      </c>
      <c r="G312" t="s">
        <v>147</v>
      </c>
      <c r="H312" t="s">
        <v>774</v>
      </c>
      <c r="I312">
        <v>1615</v>
      </c>
      <c r="J312">
        <v>0.83</v>
      </c>
      <c r="K312">
        <v>66.900000000000006</v>
      </c>
      <c r="L312">
        <v>7.3</v>
      </c>
      <c r="M312">
        <v>0.5</v>
      </c>
      <c r="N312">
        <v>122.9</v>
      </c>
      <c r="O312">
        <v>0.27</v>
      </c>
      <c r="P312">
        <v>0.04</v>
      </c>
      <c r="Q312">
        <v>0.33</v>
      </c>
      <c r="R312">
        <v>4.5</v>
      </c>
      <c r="S312">
        <v>20.3</v>
      </c>
      <c r="T312">
        <v>31.31</v>
      </c>
      <c r="U312">
        <v>2.78</v>
      </c>
      <c r="V312">
        <v>3.5</v>
      </c>
      <c r="W312">
        <v>40</v>
      </c>
      <c r="X312">
        <v>7.0000000000000007E-2</v>
      </c>
      <c r="Y312">
        <v>20.5</v>
      </c>
      <c r="Z312">
        <v>0.14000000000000001</v>
      </c>
      <c r="AA312">
        <v>122</v>
      </c>
      <c r="AB312">
        <v>4.08</v>
      </c>
      <c r="AC312">
        <v>3.0000000000000001E-3</v>
      </c>
      <c r="AD312">
        <v>27.5</v>
      </c>
      <c r="AE312">
        <v>8.5000000000000006E-2</v>
      </c>
      <c r="AF312">
        <v>34.090000000000003</v>
      </c>
      <c r="AG312">
        <v>0.05</v>
      </c>
      <c r="AH312">
        <v>3.06</v>
      </c>
      <c r="AI312">
        <v>1.3</v>
      </c>
      <c r="AJ312">
        <v>1</v>
      </c>
      <c r="AK312">
        <v>37.9</v>
      </c>
      <c r="AL312">
        <v>0.05</v>
      </c>
      <c r="AM312">
        <v>3.1</v>
      </c>
      <c r="AN312">
        <v>2.8000000000000001E-2</v>
      </c>
      <c r="AO312">
        <v>0.21</v>
      </c>
      <c r="AP312">
        <v>1.1000000000000001</v>
      </c>
      <c r="AQ312">
        <v>36</v>
      </c>
      <c r="AR312">
        <v>0.9</v>
      </c>
      <c r="AS312">
        <v>104.9</v>
      </c>
    </row>
    <row r="313" spans="1:45">
      <c r="A313" t="s">
        <v>775</v>
      </c>
      <c r="B313" s="8">
        <v>41076</v>
      </c>
      <c r="C313" t="s">
        <v>105</v>
      </c>
      <c r="D313">
        <v>6804600</v>
      </c>
      <c r="E313">
        <v>589999</v>
      </c>
      <c r="G313" t="s">
        <v>147</v>
      </c>
      <c r="H313" t="s">
        <v>776</v>
      </c>
      <c r="I313">
        <v>2253</v>
      </c>
      <c r="J313">
        <v>0.5</v>
      </c>
      <c r="K313">
        <v>71.900000000000006</v>
      </c>
      <c r="L313">
        <v>3.9</v>
      </c>
      <c r="M313">
        <v>0.5</v>
      </c>
      <c r="N313">
        <v>217.4</v>
      </c>
      <c r="O313">
        <v>0.23</v>
      </c>
      <c r="P313">
        <v>0.03</v>
      </c>
      <c r="Q313">
        <v>0.28000000000000003</v>
      </c>
      <c r="R313">
        <v>2.2000000000000002</v>
      </c>
      <c r="S313">
        <v>12.1</v>
      </c>
      <c r="T313">
        <v>29.16</v>
      </c>
      <c r="U313">
        <v>1.97</v>
      </c>
      <c r="V313">
        <v>1.7</v>
      </c>
      <c r="W313">
        <v>70</v>
      </c>
      <c r="X313">
        <v>7.0000000000000007E-2</v>
      </c>
      <c r="Y313">
        <v>26.2</v>
      </c>
      <c r="Z313">
        <v>0.04</v>
      </c>
      <c r="AA313">
        <v>44</v>
      </c>
      <c r="AB313">
        <v>11.16</v>
      </c>
      <c r="AC313">
        <v>1E-3</v>
      </c>
      <c r="AD313">
        <v>16.100000000000001</v>
      </c>
      <c r="AE313">
        <v>0.129</v>
      </c>
      <c r="AF313">
        <v>30.8</v>
      </c>
      <c r="AG313">
        <v>0.09</v>
      </c>
      <c r="AH313">
        <v>4.84</v>
      </c>
      <c r="AI313">
        <v>0.7</v>
      </c>
      <c r="AJ313">
        <v>4.2</v>
      </c>
      <c r="AK313">
        <v>54.6</v>
      </c>
      <c r="AL313">
        <v>0.09</v>
      </c>
      <c r="AM313">
        <v>1.3</v>
      </c>
      <c r="AN313">
        <v>7.0000000000000001E-3</v>
      </c>
      <c r="AO313">
        <v>0.41</v>
      </c>
      <c r="AP313">
        <v>1.6</v>
      </c>
      <c r="AQ313">
        <v>73</v>
      </c>
      <c r="AR313">
        <v>0.7</v>
      </c>
      <c r="AS313">
        <v>85.5</v>
      </c>
    </row>
    <row r="314" spans="1:45">
      <c r="A314" t="s">
        <v>777</v>
      </c>
      <c r="B314" s="8">
        <v>41076</v>
      </c>
      <c r="C314" t="s">
        <v>105</v>
      </c>
      <c r="D314">
        <v>6804600</v>
      </c>
      <c r="E314">
        <v>590099</v>
      </c>
      <c r="G314" t="s">
        <v>147</v>
      </c>
      <c r="H314" t="s">
        <v>778</v>
      </c>
      <c r="I314">
        <v>1277</v>
      </c>
      <c r="J314">
        <v>0.61</v>
      </c>
      <c r="K314">
        <v>40.9</v>
      </c>
      <c r="L314">
        <v>3.1</v>
      </c>
      <c r="M314">
        <v>0.5</v>
      </c>
      <c r="N314">
        <v>285.60000000000002</v>
      </c>
      <c r="O314">
        <v>0.27</v>
      </c>
      <c r="P314">
        <v>0.04</v>
      </c>
      <c r="Q314">
        <v>0.28999999999999998</v>
      </c>
      <c r="R314">
        <v>2.4</v>
      </c>
      <c r="S314">
        <v>16.899999999999999</v>
      </c>
      <c r="T314">
        <v>23.84</v>
      </c>
      <c r="U314">
        <v>1.85</v>
      </c>
      <c r="V314">
        <v>3</v>
      </c>
      <c r="W314">
        <v>79</v>
      </c>
      <c r="X314">
        <v>7.0000000000000007E-2</v>
      </c>
      <c r="Y314">
        <v>19.2</v>
      </c>
      <c r="Z314">
        <v>0.09</v>
      </c>
      <c r="AA314">
        <v>62</v>
      </c>
      <c r="AB314">
        <v>5.18</v>
      </c>
      <c r="AC314">
        <v>4.0000000000000001E-3</v>
      </c>
      <c r="AD314">
        <v>14</v>
      </c>
      <c r="AE314">
        <v>0.19900000000000001</v>
      </c>
      <c r="AF314">
        <v>29.07</v>
      </c>
      <c r="AG314">
        <v>7.0000000000000007E-2</v>
      </c>
      <c r="AH314">
        <v>2.82</v>
      </c>
      <c r="AI314">
        <v>0.4</v>
      </c>
      <c r="AJ314">
        <v>2.4</v>
      </c>
      <c r="AK314">
        <v>33.799999999999997</v>
      </c>
      <c r="AL314">
        <v>0.12</v>
      </c>
      <c r="AM314">
        <v>0.2</v>
      </c>
      <c r="AN314">
        <v>5.0000000000000001E-3</v>
      </c>
      <c r="AO314">
        <v>0.24</v>
      </c>
      <c r="AP314">
        <v>1.5</v>
      </c>
      <c r="AQ314">
        <v>39</v>
      </c>
      <c r="AR314">
        <v>0.3</v>
      </c>
      <c r="AS314">
        <v>58.7</v>
      </c>
    </row>
    <row r="315" spans="1:45">
      <c r="A315" t="s">
        <v>779</v>
      </c>
      <c r="B315" s="8">
        <v>41076</v>
      </c>
      <c r="C315" t="s">
        <v>105</v>
      </c>
      <c r="D315">
        <v>6804600</v>
      </c>
      <c r="E315">
        <v>590199</v>
      </c>
      <c r="G315" t="s">
        <v>147</v>
      </c>
      <c r="H315" t="s">
        <v>780</v>
      </c>
      <c r="I315">
        <v>1963</v>
      </c>
      <c r="J315">
        <v>0.33</v>
      </c>
      <c r="K315">
        <v>39.6</v>
      </c>
      <c r="L315">
        <v>6.9</v>
      </c>
      <c r="M315">
        <v>1</v>
      </c>
      <c r="N315">
        <v>282.7</v>
      </c>
      <c r="O315">
        <v>0.15</v>
      </c>
      <c r="P315">
        <v>0.06</v>
      </c>
      <c r="Q315">
        <v>0.28999999999999998</v>
      </c>
      <c r="R315">
        <v>1</v>
      </c>
      <c r="S315">
        <v>9.8000000000000007</v>
      </c>
      <c r="T315">
        <v>42.75</v>
      </c>
      <c r="U315">
        <v>1.78</v>
      </c>
      <c r="V315">
        <v>0.9</v>
      </c>
      <c r="W315">
        <v>142</v>
      </c>
      <c r="X315">
        <v>7.0000000000000007E-2</v>
      </c>
      <c r="Y315">
        <v>25.1</v>
      </c>
      <c r="Z315">
        <v>0.03</v>
      </c>
      <c r="AA315">
        <v>22</v>
      </c>
      <c r="AB315">
        <v>7.26</v>
      </c>
      <c r="AC315">
        <v>5.0000000000000001E-4</v>
      </c>
      <c r="AD315">
        <v>9.1999999999999993</v>
      </c>
      <c r="AE315">
        <v>0.19900000000000001</v>
      </c>
      <c r="AF315">
        <v>43.95</v>
      </c>
      <c r="AG315">
        <v>7.0000000000000007E-2</v>
      </c>
      <c r="AH315">
        <v>3.49</v>
      </c>
      <c r="AI315">
        <v>1.3</v>
      </c>
      <c r="AJ315">
        <v>7</v>
      </c>
      <c r="AK315">
        <v>47.9</v>
      </c>
      <c r="AL315">
        <v>0.15</v>
      </c>
      <c r="AM315">
        <v>3.6</v>
      </c>
      <c r="AN315">
        <v>4.0000000000000001E-3</v>
      </c>
      <c r="AO315">
        <v>0.18</v>
      </c>
      <c r="AP315">
        <v>2.6</v>
      </c>
      <c r="AQ315">
        <v>30</v>
      </c>
      <c r="AR315">
        <v>0.2</v>
      </c>
      <c r="AS315">
        <v>32</v>
      </c>
    </row>
    <row r="316" spans="1:45">
      <c r="A316" t="s">
        <v>781</v>
      </c>
      <c r="B316" s="8">
        <v>41076</v>
      </c>
      <c r="C316" t="s">
        <v>105</v>
      </c>
      <c r="D316">
        <v>6804600</v>
      </c>
      <c r="E316">
        <v>590299</v>
      </c>
      <c r="G316" t="s">
        <v>147</v>
      </c>
      <c r="H316" t="s">
        <v>782</v>
      </c>
      <c r="I316">
        <v>1452</v>
      </c>
      <c r="J316">
        <v>0.67</v>
      </c>
      <c r="K316">
        <v>44.9</v>
      </c>
      <c r="L316">
        <v>6.2</v>
      </c>
      <c r="M316">
        <v>1</v>
      </c>
      <c r="N316">
        <v>288.5</v>
      </c>
      <c r="O316">
        <v>0.2</v>
      </c>
      <c r="P316">
        <v>0.03</v>
      </c>
      <c r="Q316">
        <v>0.24</v>
      </c>
      <c r="R316">
        <v>2.1</v>
      </c>
      <c r="S316">
        <v>18.600000000000001</v>
      </c>
      <c r="T316">
        <v>51.6</v>
      </c>
      <c r="U316">
        <v>2.15</v>
      </c>
      <c r="V316">
        <v>2.1</v>
      </c>
      <c r="W316">
        <v>129</v>
      </c>
      <c r="X316">
        <v>0.08</v>
      </c>
      <c r="Y316">
        <v>26.4</v>
      </c>
      <c r="Z316">
        <v>7.0000000000000007E-2</v>
      </c>
      <c r="AA316">
        <v>69</v>
      </c>
      <c r="AB316">
        <v>7.85</v>
      </c>
      <c r="AC316">
        <v>5.0000000000000001E-4</v>
      </c>
      <c r="AD316">
        <v>14.9</v>
      </c>
      <c r="AE316">
        <v>0.16600000000000001</v>
      </c>
      <c r="AF316">
        <v>35.119999999999997</v>
      </c>
      <c r="AG316">
        <v>0.08</v>
      </c>
      <c r="AH316">
        <v>3.5</v>
      </c>
      <c r="AI316">
        <v>1.9</v>
      </c>
      <c r="AJ316">
        <v>6.7</v>
      </c>
      <c r="AK316">
        <v>39</v>
      </c>
      <c r="AL316">
        <v>0.13</v>
      </c>
      <c r="AM316">
        <v>2.2000000000000002</v>
      </c>
      <c r="AN316">
        <v>6.0000000000000001E-3</v>
      </c>
      <c r="AO316">
        <v>0.26</v>
      </c>
      <c r="AP316">
        <v>1.4</v>
      </c>
      <c r="AQ316">
        <v>35</v>
      </c>
      <c r="AR316">
        <v>0.3</v>
      </c>
      <c r="AS316">
        <v>51.4</v>
      </c>
    </row>
    <row r="317" spans="1:45">
      <c r="A317" t="s">
        <v>783</v>
      </c>
      <c r="B317" s="8">
        <v>41076</v>
      </c>
      <c r="C317" t="s">
        <v>105</v>
      </c>
      <c r="D317">
        <v>6804200</v>
      </c>
      <c r="E317">
        <v>589499</v>
      </c>
      <c r="G317" t="s">
        <v>147</v>
      </c>
      <c r="H317" t="s">
        <v>784</v>
      </c>
      <c r="I317">
        <v>302</v>
      </c>
      <c r="J317">
        <v>1.35</v>
      </c>
      <c r="K317">
        <v>10</v>
      </c>
      <c r="L317">
        <v>2.7</v>
      </c>
      <c r="M317">
        <v>5</v>
      </c>
      <c r="N317">
        <v>147.30000000000001</v>
      </c>
      <c r="O317">
        <v>0.19</v>
      </c>
      <c r="P317">
        <v>0.35</v>
      </c>
      <c r="Q317">
        <v>0.48</v>
      </c>
      <c r="R317">
        <v>10.199999999999999</v>
      </c>
      <c r="S317">
        <v>32.6</v>
      </c>
      <c r="T317">
        <v>29.75</v>
      </c>
      <c r="U317">
        <v>2.77</v>
      </c>
      <c r="V317">
        <v>5.6</v>
      </c>
      <c r="W317">
        <v>26</v>
      </c>
      <c r="X317">
        <v>0.08</v>
      </c>
      <c r="Y317">
        <v>13.5</v>
      </c>
      <c r="Z317">
        <v>0.57999999999999996</v>
      </c>
      <c r="AA317">
        <v>482</v>
      </c>
      <c r="AB317">
        <v>1.76</v>
      </c>
      <c r="AC317">
        <v>2E-3</v>
      </c>
      <c r="AD317">
        <v>21.2</v>
      </c>
      <c r="AE317">
        <v>5.5E-2</v>
      </c>
      <c r="AF317">
        <v>15.92</v>
      </c>
      <c r="AG317">
        <v>0.02</v>
      </c>
      <c r="AH317">
        <v>0.92</v>
      </c>
      <c r="AI317">
        <v>3.7</v>
      </c>
      <c r="AJ317">
        <v>0.6</v>
      </c>
      <c r="AK317">
        <v>22.9</v>
      </c>
      <c r="AL317">
        <v>7.0000000000000007E-2</v>
      </c>
      <c r="AM317">
        <v>1.7</v>
      </c>
      <c r="AN317">
        <v>0.128</v>
      </c>
      <c r="AO317">
        <v>0.11</v>
      </c>
      <c r="AP317">
        <v>0.6</v>
      </c>
      <c r="AQ317">
        <v>60</v>
      </c>
      <c r="AR317">
        <v>0.1</v>
      </c>
      <c r="AS317">
        <v>68</v>
      </c>
    </row>
    <row r="318" spans="1:45">
      <c r="A318" t="s">
        <v>785</v>
      </c>
      <c r="B318" s="8">
        <v>41076</v>
      </c>
      <c r="C318" t="s">
        <v>105</v>
      </c>
      <c r="D318">
        <v>6803650</v>
      </c>
      <c r="E318">
        <v>589799</v>
      </c>
      <c r="G318" t="s">
        <v>147</v>
      </c>
      <c r="H318" t="s">
        <v>786</v>
      </c>
      <c r="I318">
        <v>4387</v>
      </c>
      <c r="J318">
        <v>0.65</v>
      </c>
      <c r="K318">
        <v>74.2</v>
      </c>
      <c r="L318">
        <v>12.3</v>
      </c>
      <c r="M318">
        <v>0.5</v>
      </c>
      <c r="N318">
        <v>748.1</v>
      </c>
      <c r="O318">
        <v>0.17</v>
      </c>
      <c r="P318">
        <v>0.08</v>
      </c>
      <c r="Q318">
        <v>0.87</v>
      </c>
      <c r="R318">
        <v>1.7</v>
      </c>
      <c r="S318">
        <v>26.3</v>
      </c>
      <c r="T318">
        <v>34.47</v>
      </c>
      <c r="U318">
        <v>2.11</v>
      </c>
      <c r="V318">
        <v>2.1</v>
      </c>
      <c r="W318">
        <v>535</v>
      </c>
      <c r="X318">
        <v>0.13</v>
      </c>
      <c r="Y318">
        <v>22.1</v>
      </c>
      <c r="Z318">
        <v>0.08</v>
      </c>
      <c r="AA318">
        <v>41</v>
      </c>
      <c r="AB318">
        <v>17.43</v>
      </c>
      <c r="AC318">
        <v>2E-3</v>
      </c>
      <c r="AD318">
        <v>14.7</v>
      </c>
      <c r="AE318">
        <v>0.35899999999999999</v>
      </c>
      <c r="AF318">
        <v>24.25</v>
      </c>
      <c r="AG318">
        <v>0.22</v>
      </c>
      <c r="AH318">
        <v>19.55</v>
      </c>
      <c r="AI318">
        <v>1.2</v>
      </c>
      <c r="AJ318">
        <v>19.5</v>
      </c>
      <c r="AK318">
        <v>65</v>
      </c>
      <c r="AL318">
        <v>0.12</v>
      </c>
      <c r="AM318">
        <v>0.5</v>
      </c>
      <c r="AN318">
        <v>8.0000000000000002E-3</v>
      </c>
      <c r="AO318">
        <v>0.55000000000000004</v>
      </c>
      <c r="AP318">
        <v>5.9</v>
      </c>
      <c r="AQ318">
        <v>130</v>
      </c>
      <c r="AR318">
        <v>0.9</v>
      </c>
      <c r="AS318">
        <v>61.5</v>
      </c>
    </row>
    <row r="319" spans="1:45">
      <c r="A319" t="s">
        <v>787</v>
      </c>
      <c r="B319" s="8">
        <v>41074</v>
      </c>
      <c r="C319" t="s">
        <v>105</v>
      </c>
      <c r="D319">
        <v>6801858</v>
      </c>
      <c r="E319">
        <v>589127</v>
      </c>
      <c r="F319">
        <v>1137</v>
      </c>
      <c r="G319" t="s">
        <v>147</v>
      </c>
      <c r="H319" t="s">
        <v>788</v>
      </c>
      <c r="I319">
        <v>31</v>
      </c>
      <c r="J319">
        <v>1.38</v>
      </c>
      <c r="K319">
        <v>20.5</v>
      </c>
      <c r="L319">
        <v>0.6</v>
      </c>
      <c r="M319">
        <v>6</v>
      </c>
      <c r="N319">
        <v>114.3</v>
      </c>
      <c r="O319">
        <v>0.04</v>
      </c>
      <c r="P319">
        <v>0.31</v>
      </c>
      <c r="Q319">
        <v>0.18</v>
      </c>
      <c r="R319">
        <v>87.7</v>
      </c>
      <c r="S319">
        <v>710.5</v>
      </c>
      <c r="T319">
        <v>28.23</v>
      </c>
      <c r="U319">
        <v>4.13</v>
      </c>
      <c r="V319">
        <v>3.5</v>
      </c>
      <c r="W319">
        <v>23</v>
      </c>
      <c r="X319">
        <v>0.03</v>
      </c>
      <c r="Y319">
        <v>3.5</v>
      </c>
      <c r="Z319">
        <v>3.74</v>
      </c>
      <c r="AA319">
        <v>943</v>
      </c>
      <c r="AB319">
        <v>0.32</v>
      </c>
      <c r="AC319">
        <v>8.9999999999999993E-3</v>
      </c>
      <c r="AD319">
        <v>577.20000000000005</v>
      </c>
      <c r="AE319">
        <v>2.9000000000000001E-2</v>
      </c>
      <c r="AF319">
        <v>4.46</v>
      </c>
      <c r="AG319">
        <v>0.01</v>
      </c>
      <c r="AH319">
        <v>1.53</v>
      </c>
      <c r="AI319">
        <v>8</v>
      </c>
      <c r="AJ319">
        <v>0.2</v>
      </c>
      <c r="AK319">
        <v>19.600000000000001</v>
      </c>
      <c r="AL319">
        <v>0.05</v>
      </c>
      <c r="AM319">
        <v>0.8</v>
      </c>
      <c r="AN319">
        <v>3.3000000000000002E-2</v>
      </c>
      <c r="AO319">
        <v>0.04</v>
      </c>
      <c r="AP319">
        <v>0.2</v>
      </c>
      <c r="AQ319">
        <v>57</v>
      </c>
      <c r="AR319">
        <v>0.05</v>
      </c>
      <c r="AS319">
        <v>29.3</v>
      </c>
    </row>
    <row r="320" spans="1:45">
      <c r="A320" t="s">
        <v>789</v>
      </c>
      <c r="B320" s="8">
        <v>41074</v>
      </c>
      <c r="C320" t="s">
        <v>105</v>
      </c>
      <c r="D320">
        <v>6801802</v>
      </c>
      <c r="E320">
        <v>589251</v>
      </c>
      <c r="F320">
        <v>1183</v>
      </c>
      <c r="G320" t="s">
        <v>147</v>
      </c>
      <c r="H320" t="s">
        <v>790</v>
      </c>
      <c r="I320">
        <v>60</v>
      </c>
      <c r="J320">
        <v>2.06</v>
      </c>
      <c r="K320">
        <v>33.4</v>
      </c>
      <c r="L320">
        <v>2.5</v>
      </c>
      <c r="M320">
        <v>2</v>
      </c>
      <c r="N320">
        <v>134.9</v>
      </c>
      <c r="O320">
        <v>0.05</v>
      </c>
      <c r="P320">
        <v>0.28000000000000003</v>
      </c>
      <c r="Q320">
        <v>0.28000000000000003</v>
      </c>
      <c r="R320">
        <v>36.6</v>
      </c>
      <c r="S320">
        <v>433.8</v>
      </c>
      <c r="T320">
        <v>39.04</v>
      </c>
      <c r="U320">
        <v>3.58</v>
      </c>
      <c r="V320">
        <v>5.8</v>
      </c>
      <c r="W320">
        <v>16</v>
      </c>
      <c r="X320">
        <v>0.04</v>
      </c>
      <c r="Y320">
        <v>6.5</v>
      </c>
      <c r="Z320">
        <v>2</v>
      </c>
      <c r="AA320">
        <v>441</v>
      </c>
      <c r="AB320">
        <v>1.96</v>
      </c>
      <c r="AC320">
        <v>6.0000000000000001E-3</v>
      </c>
      <c r="AD320">
        <v>313.39999999999998</v>
      </c>
      <c r="AE320">
        <v>4.2999999999999997E-2</v>
      </c>
      <c r="AF320">
        <v>5.26</v>
      </c>
      <c r="AG320">
        <v>0.01</v>
      </c>
      <c r="AH320">
        <v>1.31</v>
      </c>
      <c r="AI320">
        <v>4.5999999999999996</v>
      </c>
      <c r="AJ320">
        <v>0.5</v>
      </c>
      <c r="AK320">
        <v>26.6</v>
      </c>
      <c r="AL320">
        <v>0.03</v>
      </c>
      <c r="AM320">
        <v>1.3</v>
      </c>
      <c r="AN320">
        <v>8.3000000000000004E-2</v>
      </c>
      <c r="AO320">
        <v>0.14000000000000001</v>
      </c>
      <c r="AP320">
        <v>0.4</v>
      </c>
      <c r="AQ320">
        <v>95</v>
      </c>
      <c r="AR320">
        <v>0.05</v>
      </c>
      <c r="AS320">
        <v>77.099999999999994</v>
      </c>
    </row>
    <row r="321" spans="1:45">
      <c r="A321" t="s">
        <v>791</v>
      </c>
      <c r="B321" s="8">
        <v>41074</v>
      </c>
      <c r="C321" t="s">
        <v>105</v>
      </c>
      <c r="D321">
        <v>6801806</v>
      </c>
      <c r="E321">
        <v>589315</v>
      </c>
      <c r="F321">
        <v>1218</v>
      </c>
      <c r="G321" t="s">
        <v>147</v>
      </c>
      <c r="H321" t="s">
        <v>792</v>
      </c>
      <c r="I321">
        <v>77</v>
      </c>
      <c r="J321">
        <v>2.99</v>
      </c>
      <c r="K321">
        <v>19.5</v>
      </c>
      <c r="L321">
        <v>1.5</v>
      </c>
      <c r="M321">
        <v>2</v>
      </c>
      <c r="N321">
        <v>276</v>
      </c>
      <c r="O321">
        <v>0.26</v>
      </c>
      <c r="P321">
        <v>0.69</v>
      </c>
      <c r="Q321">
        <v>0.39</v>
      </c>
      <c r="R321">
        <v>37.200000000000003</v>
      </c>
      <c r="S321">
        <v>186.3</v>
      </c>
      <c r="T321">
        <v>196.41</v>
      </c>
      <c r="U321">
        <v>4.67</v>
      </c>
      <c r="V321">
        <v>9.4</v>
      </c>
      <c r="W321">
        <v>27</v>
      </c>
      <c r="X321">
        <v>7.0000000000000007E-2</v>
      </c>
      <c r="Y321">
        <v>4.4000000000000004</v>
      </c>
      <c r="Z321">
        <v>2.1</v>
      </c>
      <c r="AA321">
        <v>1998</v>
      </c>
      <c r="AB321">
        <v>0.42</v>
      </c>
      <c r="AC321">
        <v>8.9999999999999993E-3</v>
      </c>
      <c r="AD321">
        <v>135.5</v>
      </c>
      <c r="AE321">
        <v>0.112</v>
      </c>
      <c r="AF321">
        <v>14.45</v>
      </c>
      <c r="AG321">
        <v>0.03</v>
      </c>
      <c r="AH321">
        <v>1.04</v>
      </c>
      <c r="AI321">
        <v>9.4</v>
      </c>
      <c r="AJ321">
        <v>0.2</v>
      </c>
      <c r="AK321">
        <v>39.299999999999997</v>
      </c>
      <c r="AL321">
        <v>0.11</v>
      </c>
      <c r="AM321">
        <v>0.3</v>
      </c>
      <c r="AN321">
        <v>2.4E-2</v>
      </c>
      <c r="AO321">
        <v>0.16</v>
      </c>
      <c r="AP321">
        <v>0.2</v>
      </c>
      <c r="AQ321">
        <v>113</v>
      </c>
      <c r="AR321">
        <v>0.05</v>
      </c>
      <c r="AS321">
        <v>103.7</v>
      </c>
    </row>
    <row r="322" spans="1:45">
      <c r="A322" t="s">
        <v>793</v>
      </c>
      <c r="B322" s="8">
        <v>41074</v>
      </c>
      <c r="C322" t="s">
        <v>105</v>
      </c>
      <c r="D322">
        <v>6801818</v>
      </c>
      <c r="E322">
        <v>589435</v>
      </c>
      <c r="F322">
        <v>1244</v>
      </c>
      <c r="G322" t="s">
        <v>147</v>
      </c>
      <c r="H322" t="s">
        <v>794</v>
      </c>
      <c r="I322">
        <v>85</v>
      </c>
      <c r="J322">
        <v>1.01</v>
      </c>
      <c r="K322">
        <v>19.8</v>
      </c>
      <c r="L322">
        <v>1.3</v>
      </c>
      <c r="M322">
        <v>15</v>
      </c>
      <c r="N322">
        <v>170.2</v>
      </c>
      <c r="O322">
        <v>0.04</v>
      </c>
      <c r="P322">
        <v>0.48</v>
      </c>
      <c r="Q322">
        <v>0.32</v>
      </c>
      <c r="R322">
        <v>126.1</v>
      </c>
      <c r="S322">
        <v>938.7</v>
      </c>
      <c r="T322">
        <v>24.39</v>
      </c>
      <c r="U322">
        <v>4.05</v>
      </c>
      <c r="V322">
        <v>2.5</v>
      </c>
      <c r="W322">
        <v>60</v>
      </c>
      <c r="X322">
        <v>0.05</v>
      </c>
      <c r="Y322">
        <v>3</v>
      </c>
      <c r="Z322">
        <v>7</v>
      </c>
      <c r="AA322">
        <v>1491</v>
      </c>
      <c r="AB322">
        <v>0.69</v>
      </c>
      <c r="AC322">
        <v>6.0000000000000001E-3</v>
      </c>
      <c r="AD322">
        <v>954.1</v>
      </c>
      <c r="AE322">
        <v>0.09</v>
      </c>
      <c r="AF322">
        <v>4.3600000000000003</v>
      </c>
      <c r="AG322">
        <v>0.06</v>
      </c>
      <c r="AH322">
        <v>3.53</v>
      </c>
      <c r="AI322">
        <v>11.6</v>
      </c>
      <c r="AJ322">
        <v>0.3</v>
      </c>
      <c r="AK322">
        <v>16.2</v>
      </c>
      <c r="AL322">
        <v>0.04</v>
      </c>
      <c r="AM322">
        <v>0.5</v>
      </c>
      <c r="AN322">
        <v>1.7000000000000001E-2</v>
      </c>
      <c r="AO322">
        <v>0.05</v>
      </c>
      <c r="AP322">
        <v>0.3</v>
      </c>
      <c r="AQ322">
        <v>67</v>
      </c>
      <c r="AR322">
        <v>0.2</v>
      </c>
      <c r="AS322">
        <v>42.8</v>
      </c>
    </row>
    <row r="323" spans="1:45">
      <c r="A323" t="s">
        <v>795</v>
      </c>
      <c r="B323" s="8">
        <v>41074</v>
      </c>
      <c r="C323" t="s">
        <v>105</v>
      </c>
      <c r="D323">
        <v>6801821</v>
      </c>
      <c r="E323">
        <v>589518</v>
      </c>
      <c r="F323">
        <v>1276</v>
      </c>
      <c r="G323" t="s">
        <v>147</v>
      </c>
      <c r="H323" t="s">
        <v>796</v>
      </c>
      <c r="I323">
        <v>69</v>
      </c>
      <c r="J323">
        <v>0.67</v>
      </c>
      <c r="K323">
        <v>19.600000000000001</v>
      </c>
      <c r="L323">
        <v>1.7</v>
      </c>
      <c r="M323">
        <v>34</v>
      </c>
      <c r="N323">
        <v>181.2</v>
      </c>
      <c r="O323">
        <v>0.02</v>
      </c>
      <c r="P323">
        <v>0.53</v>
      </c>
      <c r="Q323">
        <v>0.26</v>
      </c>
      <c r="R323">
        <v>485.9</v>
      </c>
      <c r="S323">
        <v>834.9</v>
      </c>
      <c r="T323">
        <v>30.77</v>
      </c>
      <c r="U323">
        <v>3.57</v>
      </c>
      <c r="V323">
        <v>1.8</v>
      </c>
      <c r="W323">
        <v>62</v>
      </c>
      <c r="X323">
        <v>0.04</v>
      </c>
      <c r="Y323">
        <v>1.7</v>
      </c>
      <c r="Z323">
        <v>13.2</v>
      </c>
      <c r="AA323">
        <v>4120</v>
      </c>
      <c r="AB323">
        <v>0.4</v>
      </c>
      <c r="AC323">
        <v>4.0000000000000001E-3</v>
      </c>
      <c r="AD323">
        <v>1981.8</v>
      </c>
      <c r="AE323">
        <v>5.8999999999999997E-2</v>
      </c>
      <c r="AF323">
        <v>2.93</v>
      </c>
      <c r="AG323">
        <v>0.04</v>
      </c>
      <c r="AH323">
        <v>10.47</v>
      </c>
      <c r="AI323">
        <v>8.1</v>
      </c>
      <c r="AJ323">
        <v>0.2</v>
      </c>
      <c r="AK323">
        <v>14.7</v>
      </c>
      <c r="AL323">
        <v>0.01</v>
      </c>
      <c r="AM323">
        <v>0.3</v>
      </c>
      <c r="AN323">
        <v>1.0999999999999999E-2</v>
      </c>
      <c r="AO323">
        <v>7.0000000000000007E-2</v>
      </c>
      <c r="AP323">
        <v>0.2</v>
      </c>
      <c r="AQ323">
        <v>51</v>
      </c>
      <c r="AR323">
        <v>0.2</v>
      </c>
      <c r="AS323">
        <v>22.8</v>
      </c>
    </row>
    <row r="324" spans="1:45">
      <c r="A324" t="s">
        <v>797</v>
      </c>
      <c r="B324" s="8">
        <v>41074</v>
      </c>
      <c r="C324" t="s">
        <v>105</v>
      </c>
      <c r="D324">
        <v>6801807</v>
      </c>
      <c r="E324">
        <v>589617</v>
      </c>
      <c r="F324">
        <v>1297</v>
      </c>
      <c r="G324" t="s">
        <v>147</v>
      </c>
      <c r="H324" t="s">
        <v>798</v>
      </c>
      <c r="I324">
        <v>35</v>
      </c>
      <c r="J324">
        <v>1.32</v>
      </c>
      <c r="K324">
        <v>7.2</v>
      </c>
      <c r="L324">
        <v>1</v>
      </c>
      <c r="M324">
        <v>5</v>
      </c>
      <c r="N324">
        <v>207.4</v>
      </c>
      <c r="O324">
        <v>0.09</v>
      </c>
      <c r="P324">
        <v>0.17</v>
      </c>
      <c r="Q324">
        <v>0.21</v>
      </c>
      <c r="R324">
        <v>56.7</v>
      </c>
      <c r="S324">
        <v>394.4</v>
      </c>
      <c r="T324">
        <v>12.58</v>
      </c>
      <c r="U324">
        <v>3.46</v>
      </c>
      <c r="V324">
        <v>4.3</v>
      </c>
      <c r="W324">
        <v>20</v>
      </c>
      <c r="X324">
        <v>0.04</v>
      </c>
      <c r="Y324">
        <v>8</v>
      </c>
      <c r="Z324">
        <v>2</v>
      </c>
      <c r="AA324">
        <v>846</v>
      </c>
      <c r="AB324">
        <v>0.56999999999999995</v>
      </c>
      <c r="AC324">
        <v>1.2E-2</v>
      </c>
      <c r="AD324">
        <v>281.2</v>
      </c>
      <c r="AE324">
        <v>3.5999999999999997E-2</v>
      </c>
      <c r="AF324">
        <v>5.28</v>
      </c>
      <c r="AG324">
        <v>0.01</v>
      </c>
      <c r="AH324">
        <v>2.2000000000000002</v>
      </c>
      <c r="AI324">
        <v>4.0999999999999996</v>
      </c>
      <c r="AJ324">
        <v>0.05</v>
      </c>
      <c r="AK324">
        <v>13.7</v>
      </c>
      <c r="AL324">
        <v>0.01</v>
      </c>
      <c r="AM324">
        <v>1.8</v>
      </c>
      <c r="AN324">
        <v>5.7000000000000002E-2</v>
      </c>
      <c r="AO324">
        <v>7.0000000000000007E-2</v>
      </c>
      <c r="AP324">
        <v>0.3</v>
      </c>
      <c r="AQ324">
        <v>59</v>
      </c>
      <c r="AR324">
        <v>0.2</v>
      </c>
      <c r="AS324">
        <v>60.2</v>
      </c>
    </row>
    <row r="325" spans="1:45">
      <c r="A325" t="s">
        <v>799</v>
      </c>
      <c r="B325" s="8">
        <v>41074</v>
      </c>
      <c r="C325" t="s">
        <v>105</v>
      </c>
      <c r="D325">
        <v>6801832</v>
      </c>
      <c r="E325">
        <v>589798</v>
      </c>
      <c r="F325">
        <v>1365</v>
      </c>
      <c r="G325" t="s">
        <v>147</v>
      </c>
      <c r="H325" t="s">
        <v>800</v>
      </c>
      <c r="I325">
        <v>60</v>
      </c>
      <c r="J325">
        <v>1.18</v>
      </c>
      <c r="K325">
        <v>38.799999999999997</v>
      </c>
      <c r="L325">
        <v>2.2000000000000002</v>
      </c>
      <c r="M325">
        <v>13</v>
      </c>
      <c r="N325">
        <v>104.5</v>
      </c>
      <c r="O325">
        <v>0.03</v>
      </c>
      <c r="P325">
        <v>0.24</v>
      </c>
      <c r="Q325">
        <v>0.19</v>
      </c>
      <c r="R325">
        <v>85</v>
      </c>
      <c r="S325">
        <v>954.8</v>
      </c>
      <c r="T325">
        <v>31.23</v>
      </c>
      <c r="U325">
        <v>5.27</v>
      </c>
      <c r="V325">
        <v>2.8</v>
      </c>
      <c r="W325">
        <v>40</v>
      </c>
      <c r="X325">
        <v>0.04</v>
      </c>
      <c r="Y325">
        <v>3.2</v>
      </c>
      <c r="Z325">
        <v>5.93</v>
      </c>
      <c r="AA325">
        <v>1373</v>
      </c>
      <c r="AB325">
        <v>0.51</v>
      </c>
      <c r="AC325">
        <v>4.0000000000000001E-3</v>
      </c>
      <c r="AD325">
        <v>954.5</v>
      </c>
      <c r="AE325">
        <v>5.0999999999999997E-2</v>
      </c>
      <c r="AF325">
        <v>2.87</v>
      </c>
      <c r="AG325">
        <v>0.03</v>
      </c>
      <c r="AH325">
        <v>2.4300000000000002</v>
      </c>
      <c r="AI325">
        <v>12.4</v>
      </c>
      <c r="AJ325">
        <v>0.2</v>
      </c>
      <c r="AK325">
        <v>9.6999999999999993</v>
      </c>
      <c r="AL325">
        <v>0.03</v>
      </c>
      <c r="AM325">
        <v>0.6</v>
      </c>
      <c r="AN325">
        <v>1.9E-2</v>
      </c>
      <c r="AO325">
        <v>0.04</v>
      </c>
      <c r="AP325">
        <v>0.3</v>
      </c>
      <c r="AQ325">
        <v>51</v>
      </c>
      <c r="AR325">
        <v>0.05</v>
      </c>
      <c r="AS325">
        <v>39.700000000000003</v>
      </c>
    </row>
    <row r="326" spans="1:45">
      <c r="A326" t="s">
        <v>801</v>
      </c>
      <c r="B326" s="8">
        <v>41074</v>
      </c>
      <c r="C326" t="s">
        <v>105</v>
      </c>
      <c r="D326">
        <v>6801807</v>
      </c>
      <c r="E326">
        <v>589908</v>
      </c>
      <c r="F326">
        <v>1376</v>
      </c>
      <c r="G326" t="s">
        <v>147</v>
      </c>
      <c r="H326" t="s">
        <v>802</v>
      </c>
      <c r="I326">
        <v>55</v>
      </c>
      <c r="J326">
        <v>1.51</v>
      </c>
      <c r="K326">
        <v>16.899999999999999</v>
      </c>
      <c r="L326">
        <v>3.3</v>
      </c>
      <c r="M326">
        <v>1</v>
      </c>
      <c r="N326">
        <v>110.1</v>
      </c>
      <c r="O326">
        <v>0.09</v>
      </c>
      <c r="P326">
        <v>0.2</v>
      </c>
      <c r="Q326">
        <v>0.38</v>
      </c>
      <c r="R326">
        <v>47.6</v>
      </c>
      <c r="S326">
        <v>654</v>
      </c>
      <c r="T326">
        <v>30.88</v>
      </c>
      <c r="U326">
        <v>3.61</v>
      </c>
      <c r="V326">
        <v>5.5</v>
      </c>
      <c r="W326">
        <v>15</v>
      </c>
      <c r="X326">
        <v>0.03</v>
      </c>
      <c r="Y326">
        <v>5.9</v>
      </c>
      <c r="Z326">
        <v>1.59</v>
      </c>
      <c r="AA326">
        <v>630</v>
      </c>
      <c r="AB326">
        <v>0.89</v>
      </c>
      <c r="AC326">
        <v>6.0000000000000001E-3</v>
      </c>
      <c r="AD326">
        <v>471.7</v>
      </c>
      <c r="AE326">
        <v>4.2999999999999997E-2</v>
      </c>
      <c r="AF326">
        <v>5.12</v>
      </c>
      <c r="AG326">
        <v>0.01</v>
      </c>
      <c r="AH326">
        <v>1.76</v>
      </c>
      <c r="AI326">
        <v>6</v>
      </c>
      <c r="AJ326">
        <v>0.2</v>
      </c>
      <c r="AK326">
        <v>11</v>
      </c>
      <c r="AL326">
        <v>0.05</v>
      </c>
      <c r="AM326">
        <v>1.2</v>
      </c>
      <c r="AN326">
        <v>0.06</v>
      </c>
      <c r="AO326">
        <v>0.06</v>
      </c>
      <c r="AP326">
        <v>0.3</v>
      </c>
      <c r="AQ326">
        <v>101</v>
      </c>
      <c r="AR326">
        <v>0.2</v>
      </c>
      <c r="AS326">
        <v>52.5</v>
      </c>
    </row>
    <row r="327" spans="1:45">
      <c r="A327" t="s">
        <v>803</v>
      </c>
      <c r="B327" s="8">
        <v>41074</v>
      </c>
      <c r="C327" t="s">
        <v>105</v>
      </c>
      <c r="D327">
        <v>6801795</v>
      </c>
      <c r="E327">
        <v>589997</v>
      </c>
      <c r="F327">
        <v>1398</v>
      </c>
      <c r="G327" t="s">
        <v>147</v>
      </c>
      <c r="H327" t="s">
        <v>804</v>
      </c>
      <c r="I327">
        <v>129</v>
      </c>
      <c r="J327">
        <v>1.1599999999999999</v>
      </c>
      <c r="K327">
        <v>39.9</v>
      </c>
      <c r="L327">
        <v>4.7</v>
      </c>
      <c r="M327">
        <v>9</v>
      </c>
      <c r="N327">
        <v>71.400000000000006</v>
      </c>
      <c r="O327">
        <v>0.03</v>
      </c>
      <c r="P327">
        <v>0.43</v>
      </c>
      <c r="Q327">
        <v>0.17</v>
      </c>
      <c r="R327">
        <v>32.6</v>
      </c>
      <c r="S327">
        <v>494.3</v>
      </c>
      <c r="T327">
        <v>44.57</v>
      </c>
      <c r="U327">
        <v>3.09</v>
      </c>
      <c r="V327">
        <v>2.5</v>
      </c>
      <c r="W327">
        <v>38</v>
      </c>
      <c r="X327">
        <v>0.04</v>
      </c>
      <c r="Y327">
        <v>3.8</v>
      </c>
      <c r="Z327">
        <v>2.54</v>
      </c>
      <c r="AA327">
        <v>461</v>
      </c>
      <c r="AB327">
        <v>0.33</v>
      </c>
      <c r="AC327">
        <v>0.02</v>
      </c>
      <c r="AD327">
        <v>520.9</v>
      </c>
      <c r="AE327">
        <v>9.2999999999999999E-2</v>
      </c>
      <c r="AF327">
        <v>2.79</v>
      </c>
      <c r="AG327">
        <v>0.05</v>
      </c>
      <c r="AH327">
        <v>3.09</v>
      </c>
      <c r="AI327">
        <v>7.8</v>
      </c>
      <c r="AJ327">
        <v>0.3</v>
      </c>
      <c r="AK327">
        <v>11.4</v>
      </c>
      <c r="AL327">
        <v>0.01</v>
      </c>
      <c r="AM327">
        <v>0.4</v>
      </c>
      <c r="AN327">
        <v>1.9E-2</v>
      </c>
      <c r="AO327">
        <v>0.04</v>
      </c>
      <c r="AP327">
        <v>0.4</v>
      </c>
      <c r="AQ327">
        <v>51</v>
      </c>
      <c r="AR327">
        <v>0.05</v>
      </c>
      <c r="AS327">
        <v>31.5</v>
      </c>
    </row>
    <row r="328" spans="1:45">
      <c r="A328" t="s">
        <v>805</v>
      </c>
      <c r="B328" s="8">
        <v>41074</v>
      </c>
      <c r="C328" t="s">
        <v>105</v>
      </c>
      <c r="D328">
        <v>6801806</v>
      </c>
      <c r="E328">
        <v>590095</v>
      </c>
      <c r="F328">
        <v>1437</v>
      </c>
      <c r="G328" t="s">
        <v>147</v>
      </c>
      <c r="H328" t="s">
        <v>806</v>
      </c>
      <c r="I328">
        <v>42</v>
      </c>
      <c r="J328">
        <v>1.36</v>
      </c>
      <c r="K328">
        <v>23.8</v>
      </c>
      <c r="L328">
        <v>1.1000000000000001</v>
      </c>
      <c r="M328">
        <v>8</v>
      </c>
      <c r="N328">
        <v>152.5</v>
      </c>
      <c r="O328">
        <v>0.05</v>
      </c>
      <c r="P328">
        <v>0.15</v>
      </c>
      <c r="Q328">
        <v>0.28000000000000003</v>
      </c>
      <c r="R328">
        <v>57.7</v>
      </c>
      <c r="S328">
        <v>508.4</v>
      </c>
      <c r="T328">
        <v>24.45</v>
      </c>
      <c r="U328">
        <v>3.77</v>
      </c>
      <c r="V328">
        <v>3.4</v>
      </c>
      <c r="W328">
        <v>15</v>
      </c>
      <c r="X328">
        <v>0.04</v>
      </c>
      <c r="Y328">
        <v>5.4</v>
      </c>
      <c r="Z328">
        <v>2.56</v>
      </c>
      <c r="AA328">
        <v>912</v>
      </c>
      <c r="AB328">
        <v>0.72</v>
      </c>
      <c r="AC328">
        <v>0.01</v>
      </c>
      <c r="AD328">
        <v>369.5</v>
      </c>
      <c r="AE328">
        <v>4.8000000000000001E-2</v>
      </c>
      <c r="AF328">
        <v>4.17</v>
      </c>
      <c r="AG328">
        <v>0.01</v>
      </c>
      <c r="AH328">
        <v>3.11</v>
      </c>
      <c r="AI328">
        <v>7.8</v>
      </c>
      <c r="AJ328">
        <v>0.3</v>
      </c>
      <c r="AK328">
        <v>11.2</v>
      </c>
      <c r="AL328">
        <v>0.04</v>
      </c>
      <c r="AM328">
        <v>1</v>
      </c>
      <c r="AN328">
        <v>3.3000000000000002E-2</v>
      </c>
      <c r="AO328">
        <v>0.06</v>
      </c>
      <c r="AP328">
        <v>0.3</v>
      </c>
      <c r="AQ328">
        <v>63</v>
      </c>
      <c r="AR328">
        <v>0.2</v>
      </c>
      <c r="AS328">
        <v>47.6</v>
      </c>
    </row>
    <row r="329" spans="1:45">
      <c r="A329" t="s">
        <v>807</v>
      </c>
      <c r="B329" s="8">
        <v>41074</v>
      </c>
      <c r="C329" t="s">
        <v>105</v>
      </c>
      <c r="D329">
        <v>6801828</v>
      </c>
      <c r="E329">
        <v>590212</v>
      </c>
      <c r="F329">
        <v>1478</v>
      </c>
      <c r="G329" t="s">
        <v>147</v>
      </c>
      <c r="H329" t="s">
        <v>808</v>
      </c>
      <c r="I329">
        <v>96</v>
      </c>
      <c r="J329">
        <v>1.1499999999999999</v>
      </c>
      <c r="K329">
        <v>42</v>
      </c>
      <c r="L329">
        <v>34.700000000000003</v>
      </c>
      <c r="M329">
        <v>10</v>
      </c>
      <c r="N329">
        <v>147.69999999999999</v>
      </c>
      <c r="O329">
        <v>0.01</v>
      </c>
      <c r="P329">
        <v>0.13</v>
      </c>
      <c r="Q329">
        <v>0.31</v>
      </c>
      <c r="R329">
        <v>76.5</v>
      </c>
      <c r="S329">
        <v>812.4</v>
      </c>
      <c r="T329">
        <v>34.72</v>
      </c>
      <c r="U329">
        <v>4.66</v>
      </c>
      <c r="V329">
        <v>2.7</v>
      </c>
      <c r="W329">
        <v>33</v>
      </c>
      <c r="X329">
        <v>0.03</v>
      </c>
      <c r="Y329">
        <v>5.5</v>
      </c>
      <c r="Z329">
        <v>4.38</v>
      </c>
      <c r="AA329">
        <v>1195</v>
      </c>
      <c r="AB329">
        <v>0.7</v>
      </c>
      <c r="AC329">
        <v>1E-3</v>
      </c>
      <c r="AD329">
        <v>737.3</v>
      </c>
      <c r="AE329">
        <v>2.7E-2</v>
      </c>
      <c r="AF329">
        <v>4.5999999999999996</v>
      </c>
      <c r="AG329">
        <v>0.01</v>
      </c>
      <c r="AH329">
        <v>2.0699999999999998</v>
      </c>
      <c r="AI329">
        <v>13.5</v>
      </c>
      <c r="AJ329">
        <v>0.2</v>
      </c>
      <c r="AK329">
        <v>5.6</v>
      </c>
      <c r="AL329">
        <v>0.01</v>
      </c>
      <c r="AM329">
        <v>1.4</v>
      </c>
      <c r="AN329">
        <v>1.2E-2</v>
      </c>
      <c r="AO329">
        <v>7.0000000000000007E-2</v>
      </c>
      <c r="AP329">
        <v>0.3</v>
      </c>
      <c r="AQ329">
        <v>57</v>
      </c>
      <c r="AR329">
        <v>0.05</v>
      </c>
      <c r="AS329">
        <v>45</v>
      </c>
    </row>
    <row r="330" spans="1:45">
      <c r="A330" t="s">
        <v>809</v>
      </c>
      <c r="B330" s="8">
        <v>41074</v>
      </c>
      <c r="C330" t="s">
        <v>105</v>
      </c>
      <c r="D330">
        <v>6801829</v>
      </c>
      <c r="E330">
        <v>590375</v>
      </c>
      <c r="F330">
        <v>1479</v>
      </c>
      <c r="G330" t="s">
        <v>147</v>
      </c>
      <c r="H330" t="s">
        <v>810</v>
      </c>
      <c r="I330">
        <v>39</v>
      </c>
      <c r="J330">
        <v>1.18</v>
      </c>
      <c r="K330">
        <v>22</v>
      </c>
      <c r="L330">
        <v>41.1</v>
      </c>
      <c r="M330">
        <v>5</v>
      </c>
      <c r="N330">
        <v>153.19999999999999</v>
      </c>
      <c r="O330">
        <v>7.0000000000000007E-2</v>
      </c>
      <c r="P330">
        <v>0.13</v>
      </c>
      <c r="Q330">
        <v>0.36</v>
      </c>
      <c r="R330">
        <v>52.7</v>
      </c>
      <c r="S330">
        <v>551.6</v>
      </c>
      <c r="T330">
        <v>21.99</v>
      </c>
      <c r="U330">
        <v>4.1100000000000003</v>
      </c>
      <c r="V330">
        <v>3.4</v>
      </c>
      <c r="W330">
        <v>7</v>
      </c>
      <c r="X330">
        <v>0.03</v>
      </c>
      <c r="Y330">
        <v>6.8</v>
      </c>
      <c r="Z330">
        <v>2.5099999999999998</v>
      </c>
      <c r="AA330">
        <v>1045</v>
      </c>
      <c r="AB330">
        <v>0.62</v>
      </c>
      <c r="AC330">
        <v>3.0000000000000001E-3</v>
      </c>
      <c r="AD330">
        <v>382.3</v>
      </c>
      <c r="AE330">
        <v>3.5999999999999997E-2</v>
      </c>
      <c r="AF330">
        <v>5.08</v>
      </c>
      <c r="AG330">
        <v>0.01</v>
      </c>
      <c r="AH330">
        <v>1.87</v>
      </c>
      <c r="AI330">
        <v>7.5</v>
      </c>
      <c r="AJ330">
        <v>0.05</v>
      </c>
      <c r="AK330">
        <v>8.1</v>
      </c>
      <c r="AL330">
        <v>0.03</v>
      </c>
      <c r="AM330">
        <v>1.6</v>
      </c>
      <c r="AN330">
        <v>2.9000000000000001E-2</v>
      </c>
      <c r="AO330">
        <v>0.06</v>
      </c>
      <c r="AP330">
        <v>0.3</v>
      </c>
      <c r="AQ330">
        <v>48</v>
      </c>
      <c r="AR330">
        <v>0.2</v>
      </c>
      <c r="AS330">
        <v>67.7</v>
      </c>
    </row>
    <row r="331" spans="1:45">
      <c r="A331" t="s">
        <v>811</v>
      </c>
      <c r="B331" s="8">
        <v>41075</v>
      </c>
      <c r="C331" t="s">
        <v>105</v>
      </c>
      <c r="D331">
        <v>6804116</v>
      </c>
      <c r="E331">
        <v>589675</v>
      </c>
      <c r="F331">
        <v>1560</v>
      </c>
      <c r="G331" t="s">
        <v>147</v>
      </c>
      <c r="H331" t="s">
        <v>812</v>
      </c>
      <c r="I331">
        <v>905</v>
      </c>
      <c r="J331">
        <v>0.72</v>
      </c>
      <c r="K331">
        <v>34.4</v>
      </c>
      <c r="L331">
        <v>2.2000000000000002</v>
      </c>
      <c r="M331">
        <v>2</v>
      </c>
      <c r="N331">
        <v>310.10000000000002</v>
      </c>
      <c r="O331">
        <v>0.18</v>
      </c>
      <c r="P331">
        <v>0.06</v>
      </c>
      <c r="Q331">
        <v>0.28000000000000003</v>
      </c>
      <c r="R331">
        <v>2</v>
      </c>
      <c r="S331">
        <v>24.9</v>
      </c>
      <c r="T331">
        <v>38.520000000000003</v>
      </c>
      <c r="U331">
        <v>1.87</v>
      </c>
      <c r="V331">
        <v>4.2</v>
      </c>
      <c r="W331">
        <v>45</v>
      </c>
      <c r="X331">
        <v>0.09</v>
      </c>
      <c r="Y331">
        <v>18.3</v>
      </c>
      <c r="Z331">
        <v>0.11</v>
      </c>
      <c r="AA331">
        <v>66</v>
      </c>
      <c r="AB331">
        <v>12.03</v>
      </c>
      <c r="AC331">
        <v>5.0000000000000001E-4</v>
      </c>
      <c r="AD331">
        <v>13.4</v>
      </c>
      <c r="AE331">
        <v>0.216</v>
      </c>
      <c r="AF331">
        <v>22.07</v>
      </c>
      <c r="AG331">
        <v>0.05</v>
      </c>
      <c r="AH331">
        <v>5.99</v>
      </c>
      <c r="AI331">
        <v>1.9</v>
      </c>
      <c r="AJ331">
        <v>5</v>
      </c>
      <c r="AK331">
        <v>32.1</v>
      </c>
      <c r="AL331">
        <v>0.1</v>
      </c>
      <c r="AM331">
        <v>3.9</v>
      </c>
      <c r="AN331">
        <v>2.4E-2</v>
      </c>
      <c r="AO331">
        <v>0.48</v>
      </c>
      <c r="AP331">
        <v>2.2000000000000002</v>
      </c>
      <c r="AQ331">
        <v>124</v>
      </c>
      <c r="AR331">
        <v>0.5</v>
      </c>
      <c r="AS331">
        <v>41.8</v>
      </c>
    </row>
    <row r="332" spans="1:45">
      <c r="A332" t="s">
        <v>813</v>
      </c>
      <c r="B332" s="8">
        <v>41075</v>
      </c>
      <c r="C332" t="s">
        <v>105</v>
      </c>
      <c r="D332">
        <v>6804139</v>
      </c>
      <c r="E332">
        <v>589765</v>
      </c>
      <c r="F332">
        <v>1547</v>
      </c>
      <c r="G332" t="s">
        <v>147</v>
      </c>
      <c r="H332" t="s">
        <v>814</v>
      </c>
      <c r="I332">
        <v>1065</v>
      </c>
      <c r="J332">
        <v>0.54</v>
      </c>
      <c r="K332">
        <v>54.9</v>
      </c>
      <c r="L332">
        <v>1.9</v>
      </c>
      <c r="M332">
        <v>1</v>
      </c>
      <c r="N332">
        <v>430.7</v>
      </c>
      <c r="O332">
        <v>0.24</v>
      </c>
      <c r="P332">
        <v>0.03</v>
      </c>
      <c r="Q332">
        <v>0.63</v>
      </c>
      <c r="R332">
        <v>1.9</v>
      </c>
      <c r="S332">
        <v>14.7</v>
      </c>
      <c r="T332">
        <v>38.28</v>
      </c>
      <c r="U332">
        <v>1.58</v>
      </c>
      <c r="V332">
        <v>2</v>
      </c>
      <c r="W332">
        <v>74</v>
      </c>
      <c r="X332">
        <v>0.09</v>
      </c>
      <c r="Y332">
        <v>23.5</v>
      </c>
      <c r="Z332">
        <v>0.06</v>
      </c>
      <c r="AA332">
        <v>39</v>
      </c>
      <c r="AB332">
        <v>14.55</v>
      </c>
      <c r="AC332">
        <v>5.0000000000000001E-4</v>
      </c>
      <c r="AD332">
        <v>17.2</v>
      </c>
      <c r="AE332">
        <v>0.11</v>
      </c>
      <c r="AF332">
        <v>35.35</v>
      </c>
      <c r="AG332">
        <v>0.09</v>
      </c>
      <c r="AH332">
        <v>5.55</v>
      </c>
      <c r="AI332">
        <v>0.8</v>
      </c>
      <c r="AJ332">
        <v>6</v>
      </c>
      <c r="AK332">
        <v>72.8</v>
      </c>
      <c r="AL332">
        <v>0.09</v>
      </c>
      <c r="AM332">
        <v>1.2</v>
      </c>
      <c r="AN332">
        <v>5.0000000000000001E-3</v>
      </c>
      <c r="AO332">
        <v>0.57999999999999996</v>
      </c>
      <c r="AP332">
        <v>3</v>
      </c>
      <c r="AQ332">
        <v>94</v>
      </c>
      <c r="AR332">
        <v>0.3</v>
      </c>
      <c r="AS332">
        <v>98</v>
      </c>
    </row>
    <row r="333" spans="1:45">
      <c r="A333" t="s">
        <v>815</v>
      </c>
      <c r="B333" s="8">
        <v>41075</v>
      </c>
      <c r="C333" t="s">
        <v>105</v>
      </c>
      <c r="D333">
        <v>6804125</v>
      </c>
      <c r="E333">
        <v>589858</v>
      </c>
      <c r="F333">
        <v>1508</v>
      </c>
      <c r="G333" t="s">
        <v>147</v>
      </c>
      <c r="H333" t="s">
        <v>816</v>
      </c>
      <c r="I333">
        <v>1182</v>
      </c>
      <c r="J333">
        <v>0.8</v>
      </c>
      <c r="K333">
        <v>33.299999999999997</v>
      </c>
      <c r="L333">
        <v>2.2000000000000002</v>
      </c>
      <c r="M333">
        <v>1</v>
      </c>
      <c r="N333">
        <v>301.89999999999998</v>
      </c>
      <c r="O333">
        <v>0.22</v>
      </c>
      <c r="P333">
        <v>0.06</v>
      </c>
      <c r="Q333">
        <v>0.25</v>
      </c>
      <c r="R333">
        <v>3.3</v>
      </c>
      <c r="S333">
        <v>28.8</v>
      </c>
      <c r="T333">
        <v>18.57</v>
      </c>
      <c r="U333">
        <v>2</v>
      </c>
      <c r="V333">
        <v>4.9000000000000004</v>
      </c>
      <c r="W333">
        <v>123</v>
      </c>
      <c r="X333">
        <v>7.0000000000000007E-2</v>
      </c>
      <c r="Y333">
        <v>19.399999999999999</v>
      </c>
      <c r="Z333">
        <v>0.15</v>
      </c>
      <c r="AA333">
        <v>76</v>
      </c>
      <c r="AB333">
        <v>24.72</v>
      </c>
      <c r="AC333">
        <v>3.0000000000000001E-3</v>
      </c>
      <c r="AD333">
        <v>15.3</v>
      </c>
      <c r="AE333">
        <v>9.6000000000000002E-2</v>
      </c>
      <c r="AF333">
        <v>19.29</v>
      </c>
      <c r="AG333">
        <v>7.0000000000000007E-2</v>
      </c>
      <c r="AH333">
        <v>5.43</v>
      </c>
      <c r="AI333">
        <v>0.6</v>
      </c>
      <c r="AJ333">
        <v>7.8</v>
      </c>
      <c r="AK333">
        <v>25.3</v>
      </c>
      <c r="AL333">
        <v>0.09</v>
      </c>
      <c r="AM333">
        <v>0.2</v>
      </c>
      <c r="AN333">
        <v>1.2999999999999999E-2</v>
      </c>
      <c r="AO333">
        <v>0.5</v>
      </c>
      <c r="AP333">
        <v>2.8</v>
      </c>
      <c r="AQ333">
        <v>120</v>
      </c>
      <c r="AR333">
        <v>0.3</v>
      </c>
      <c r="AS333">
        <v>38.4</v>
      </c>
    </row>
    <row r="334" spans="1:45">
      <c r="A334" t="s">
        <v>817</v>
      </c>
      <c r="B334" s="8">
        <v>41075</v>
      </c>
      <c r="C334" t="s">
        <v>105</v>
      </c>
      <c r="D334">
        <v>6804196</v>
      </c>
      <c r="E334">
        <v>589940</v>
      </c>
      <c r="F334">
        <v>1473</v>
      </c>
      <c r="G334" t="s">
        <v>147</v>
      </c>
      <c r="H334" t="s">
        <v>818</v>
      </c>
      <c r="I334">
        <v>1075</v>
      </c>
      <c r="J334">
        <v>0.36</v>
      </c>
      <c r="K334">
        <v>19.399999999999999</v>
      </c>
      <c r="L334">
        <v>1.4</v>
      </c>
      <c r="M334">
        <v>0.5</v>
      </c>
      <c r="N334">
        <v>346.8</v>
      </c>
      <c r="O334">
        <v>0.25</v>
      </c>
      <c r="P334">
        <v>0.03</v>
      </c>
      <c r="Q334">
        <v>0.14000000000000001</v>
      </c>
      <c r="R334">
        <v>1.3</v>
      </c>
      <c r="S334">
        <v>12.3</v>
      </c>
      <c r="T334">
        <v>15.37</v>
      </c>
      <c r="U334">
        <v>1.32</v>
      </c>
      <c r="V334">
        <v>3.1</v>
      </c>
      <c r="W334">
        <v>22</v>
      </c>
      <c r="X334">
        <v>7.0000000000000007E-2</v>
      </c>
      <c r="Y334">
        <v>20.7</v>
      </c>
      <c r="Z334">
        <v>0.03</v>
      </c>
      <c r="AA334">
        <v>35</v>
      </c>
      <c r="AB334">
        <v>11.31</v>
      </c>
      <c r="AC334">
        <v>2E-3</v>
      </c>
      <c r="AD334">
        <v>9.5</v>
      </c>
      <c r="AE334">
        <v>7.8E-2</v>
      </c>
      <c r="AF334">
        <v>27.99</v>
      </c>
      <c r="AG334">
        <v>7.0000000000000007E-2</v>
      </c>
      <c r="AH334">
        <v>4.26</v>
      </c>
      <c r="AI334">
        <v>0.9</v>
      </c>
      <c r="AJ334">
        <v>5.2</v>
      </c>
      <c r="AK334">
        <v>39.700000000000003</v>
      </c>
      <c r="AL334">
        <v>0.08</v>
      </c>
      <c r="AM334">
        <v>2.4</v>
      </c>
      <c r="AN334">
        <v>2.3E-2</v>
      </c>
      <c r="AO334">
        <v>0.28000000000000003</v>
      </c>
      <c r="AP334">
        <v>1</v>
      </c>
      <c r="AQ334">
        <v>44</v>
      </c>
      <c r="AR334">
        <v>0.2</v>
      </c>
      <c r="AS334">
        <v>41.4</v>
      </c>
    </row>
    <row r="335" spans="1:45">
      <c r="A335" t="s">
        <v>819</v>
      </c>
      <c r="B335" s="8">
        <v>41075</v>
      </c>
      <c r="C335" t="s">
        <v>105</v>
      </c>
      <c r="D335">
        <v>6804302</v>
      </c>
      <c r="E335">
        <v>590006</v>
      </c>
      <c r="F335">
        <v>1457</v>
      </c>
      <c r="G335" t="s">
        <v>147</v>
      </c>
      <c r="H335" t="s">
        <v>820</v>
      </c>
      <c r="I335">
        <v>4375</v>
      </c>
      <c r="J335">
        <v>1.81</v>
      </c>
      <c r="K335">
        <v>51.6</v>
      </c>
      <c r="L335">
        <v>4.5999999999999996</v>
      </c>
      <c r="M335">
        <v>2</v>
      </c>
      <c r="N335">
        <v>2672.6</v>
      </c>
      <c r="O335">
        <v>0.36</v>
      </c>
      <c r="P335">
        <v>0.13</v>
      </c>
      <c r="Q335">
        <v>4.3499999999999996</v>
      </c>
      <c r="R335">
        <v>1.7</v>
      </c>
      <c r="S335">
        <v>57.3</v>
      </c>
      <c r="T335">
        <v>79.42</v>
      </c>
      <c r="U335">
        <v>1.83</v>
      </c>
      <c r="V335">
        <v>3.6</v>
      </c>
      <c r="W335">
        <v>126</v>
      </c>
      <c r="X335">
        <v>0.1</v>
      </c>
      <c r="Y335">
        <v>21</v>
      </c>
      <c r="Z335">
        <v>0.09</v>
      </c>
      <c r="AA335">
        <v>128</v>
      </c>
      <c r="AB335">
        <v>46.24</v>
      </c>
      <c r="AC335">
        <v>4.0000000000000001E-3</v>
      </c>
      <c r="AD335">
        <v>18.899999999999999</v>
      </c>
      <c r="AE335">
        <v>1.1140000000000001</v>
      </c>
      <c r="AF335">
        <v>74.45</v>
      </c>
      <c r="AG335">
        <v>0.08</v>
      </c>
      <c r="AH335">
        <v>13.24</v>
      </c>
      <c r="AI335">
        <v>3.2</v>
      </c>
      <c r="AJ335">
        <v>16.899999999999999</v>
      </c>
      <c r="AK335">
        <v>209</v>
      </c>
      <c r="AL335">
        <v>0.3</v>
      </c>
      <c r="AM335">
        <v>2.6</v>
      </c>
      <c r="AN335">
        <v>1.2E-2</v>
      </c>
      <c r="AO335">
        <v>0.77</v>
      </c>
      <c r="AP335">
        <v>38.200000000000003</v>
      </c>
      <c r="AQ335">
        <v>194</v>
      </c>
      <c r="AR335">
        <v>2.1</v>
      </c>
      <c r="AS335">
        <v>48</v>
      </c>
    </row>
    <row r="336" spans="1:45">
      <c r="A336" t="s">
        <v>821</v>
      </c>
      <c r="B336" s="8">
        <v>41075</v>
      </c>
      <c r="C336" t="s">
        <v>105</v>
      </c>
      <c r="D336">
        <v>6804352</v>
      </c>
      <c r="E336">
        <v>590078</v>
      </c>
      <c r="F336">
        <v>1468</v>
      </c>
      <c r="G336" t="s">
        <v>147</v>
      </c>
      <c r="H336" t="s">
        <v>822</v>
      </c>
      <c r="I336">
        <v>1984</v>
      </c>
      <c r="J336">
        <v>0.7</v>
      </c>
      <c r="K336">
        <v>54.8</v>
      </c>
      <c r="L336">
        <v>10.9</v>
      </c>
      <c r="M336">
        <v>1</v>
      </c>
      <c r="N336">
        <v>484.8</v>
      </c>
      <c r="O336">
        <v>0.43</v>
      </c>
      <c r="P336">
        <v>0.02</v>
      </c>
      <c r="Q336">
        <v>0.14000000000000001</v>
      </c>
      <c r="R336">
        <v>0.8</v>
      </c>
      <c r="S336">
        <v>15.5</v>
      </c>
      <c r="T336">
        <v>46.4</v>
      </c>
      <c r="U336">
        <v>3.13</v>
      </c>
      <c r="V336">
        <v>3.6</v>
      </c>
      <c r="W336">
        <v>107</v>
      </c>
      <c r="X336">
        <v>0.23</v>
      </c>
      <c r="Y336">
        <v>23.8</v>
      </c>
      <c r="Z336">
        <v>0.05</v>
      </c>
      <c r="AA336">
        <v>79</v>
      </c>
      <c r="AB336">
        <v>36.65</v>
      </c>
      <c r="AC336">
        <v>1.0999999999999999E-2</v>
      </c>
      <c r="AD336">
        <v>7.4</v>
      </c>
      <c r="AE336">
        <v>0.182</v>
      </c>
      <c r="AF336">
        <v>24.23</v>
      </c>
      <c r="AG336">
        <v>0.39</v>
      </c>
      <c r="AH336">
        <v>13.61</v>
      </c>
      <c r="AI336">
        <v>1.9</v>
      </c>
      <c r="AJ336">
        <v>20.8</v>
      </c>
      <c r="AK336">
        <v>69.400000000000006</v>
      </c>
      <c r="AL336">
        <v>0.19</v>
      </c>
      <c r="AM336">
        <v>3.2</v>
      </c>
      <c r="AN336">
        <v>5.0000000000000001E-3</v>
      </c>
      <c r="AO336">
        <v>0.4</v>
      </c>
      <c r="AP336">
        <v>3.6</v>
      </c>
      <c r="AQ336">
        <v>61</v>
      </c>
      <c r="AR336">
        <v>0.5</v>
      </c>
      <c r="AS336">
        <v>26.9</v>
      </c>
    </row>
    <row r="337" spans="1:45">
      <c r="A337" t="s">
        <v>823</v>
      </c>
      <c r="B337" s="8">
        <v>41075</v>
      </c>
      <c r="C337" t="s">
        <v>105</v>
      </c>
      <c r="D337">
        <v>6804111</v>
      </c>
      <c r="E337">
        <v>590117</v>
      </c>
      <c r="F337">
        <v>1413</v>
      </c>
      <c r="G337" t="s">
        <v>147</v>
      </c>
      <c r="H337" t="s">
        <v>824</v>
      </c>
      <c r="I337">
        <v>1293</v>
      </c>
      <c r="J337">
        <v>0.76</v>
      </c>
      <c r="K337">
        <v>82.4</v>
      </c>
      <c r="L337">
        <v>2.6</v>
      </c>
      <c r="M337">
        <v>0.5</v>
      </c>
      <c r="N337">
        <v>251.4</v>
      </c>
      <c r="O337">
        <v>0.31</v>
      </c>
      <c r="P337">
        <v>0.03</v>
      </c>
      <c r="Q337">
        <v>0.65</v>
      </c>
      <c r="R337">
        <v>3.8</v>
      </c>
      <c r="S337">
        <v>21.8</v>
      </c>
      <c r="T337">
        <v>38.799999999999997</v>
      </c>
      <c r="U337">
        <v>2.93</v>
      </c>
      <c r="V337">
        <v>2.6</v>
      </c>
      <c r="W337">
        <v>23</v>
      </c>
      <c r="X337">
        <v>7.0000000000000007E-2</v>
      </c>
      <c r="Y337">
        <v>20.6</v>
      </c>
      <c r="Z337">
        <v>0.11</v>
      </c>
      <c r="AA337">
        <v>83</v>
      </c>
      <c r="AB337">
        <v>8.09</v>
      </c>
      <c r="AC337">
        <v>2E-3</v>
      </c>
      <c r="AD337">
        <v>31</v>
      </c>
      <c r="AE337">
        <v>0.217</v>
      </c>
      <c r="AF337">
        <v>41.22</v>
      </c>
      <c r="AG337">
        <v>7.0000000000000007E-2</v>
      </c>
      <c r="AH337">
        <v>5.72</v>
      </c>
      <c r="AI337">
        <v>1.3</v>
      </c>
      <c r="AJ337">
        <v>2.6</v>
      </c>
      <c r="AK337">
        <v>70.400000000000006</v>
      </c>
      <c r="AL337">
        <v>0.08</v>
      </c>
      <c r="AM337">
        <v>3.9</v>
      </c>
      <c r="AN337">
        <v>1.4999999999999999E-2</v>
      </c>
      <c r="AO337">
        <v>0.36</v>
      </c>
      <c r="AP337">
        <v>1.5</v>
      </c>
      <c r="AQ337">
        <v>49</v>
      </c>
      <c r="AR337">
        <v>0.4</v>
      </c>
      <c r="AS337">
        <v>151.4</v>
      </c>
    </row>
    <row r="338" spans="1:45">
      <c r="A338" t="s">
        <v>825</v>
      </c>
      <c r="B338" s="8">
        <v>41075</v>
      </c>
      <c r="C338" t="s">
        <v>105</v>
      </c>
      <c r="D338">
        <v>6804116</v>
      </c>
      <c r="E338">
        <v>590210</v>
      </c>
      <c r="F338">
        <v>1377</v>
      </c>
      <c r="G338" t="s">
        <v>147</v>
      </c>
      <c r="H338" t="s">
        <v>826</v>
      </c>
      <c r="I338">
        <v>1128</v>
      </c>
      <c r="J338">
        <v>1.01</v>
      </c>
      <c r="K338">
        <v>53.2</v>
      </c>
      <c r="L338">
        <v>1.5</v>
      </c>
      <c r="M338">
        <v>0.5</v>
      </c>
      <c r="N338">
        <v>183.3</v>
      </c>
      <c r="O338">
        <v>0.26</v>
      </c>
      <c r="P338">
        <v>0.04</v>
      </c>
      <c r="Q338">
        <v>0.41</v>
      </c>
      <c r="R338">
        <v>4.7</v>
      </c>
      <c r="S338">
        <v>32.4</v>
      </c>
      <c r="T338">
        <v>28.76</v>
      </c>
      <c r="U338">
        <v>2.76</v>
      </c>
      <c r="V338">
        <v>3</v>
      </c>
      <c r="W338">
        <v>27</v>
      </c>
      <c r="X338">
        <v>0.05</v>
      </c>
      <c r="Y338">
        <v>16</v>
      </c>
      <c r="Z338">
        <v>0.2</v>
      </c>
      <c r="AA338">
        <v>135</v>
      </c>
      <c r="AB338">
        <v>6.47</v>
      </c>
      <c r="AC338">
        <v>2E-3</v>
      </c>
      <c r="AD338">
        <v>27.8</v>
      </c>
      <c r="AE338">
        <v>0.105</v>
      </c>
      <c r="AF338">
        <v>37.619999999999997</v>
      </c>
      <c r="AG338">
        <v>0.04</v>
      </c>
      <c r="AH338">
        <v>4.76</v>
      </c>
      <c r="AI338">
        <v>1.5</v>
      </c>
      <c r="AJ338">
        <v>2.2999999999999998</v>
      </c>
      <c r="AK338">
        <v>46.4</v>
      </c>
      <c r="AL338">
        <v>0.11</v>
      </c>
      <c r="AM338">
        <v>4.4000000000000004</v>
      </c>
      <c r="AN338">
        <v>2.1999999999999999E-2</v>
      </c>
      <c r="AO338">
        <v>0.23</v>
      </c>
      <c r="AP338">
        <v>1</v>
      </c>
      <c r="AQ338">
        <v>44</v>
      </c>
      <c r="AR338">
        <v>0.3</v>
      </c>
      <c r="AS338">
        <v>112.4</v>
      </c>
    </row>
    <row r="339" spans="1:45">
      <c r="A339" t="s">
        <v>827</v>
      </c>
      <c r="B339" s="8">
        <v>41075</v>
      </c>
      <c r="C339" t="s">
        <v>105</v>
      </c>
      <c r="D339">
        <v>6804114</v>
      </c>
      <c r="E339">
        <v>590314</v>
      </c>
      <c r="F339">
        <v>1356</v>
      </c>
      <c r="G339" t="s">
        <v>147</v>
      </c>
      <c r="H339" t="s">
        <v>828</v>
      </c>
      <c r="I339">
        <v>380</v>
      </c>
      <c r="J339">
        <v>1.1599999999999999</v>
      </c>
      <c r="K339">
        <v>33.9</v>
      </c>
      <c r="L339">
        <v>5.2</v>
      </c>
      <c r="M339">
        <v>1</v>
      </c>
      <c r="N339">
        <v>136.30000000000001</v>
      </c>
      <c r="O339">
        <v>0.17</v>
      </c>
      <c r="P339">
        <v>0.09</v>
      </c>
      <c r="Q339">
        <v>0.61</v>
      </c>
      <c r="R339">
        <v>8</v>
      </c>
      <c r="S339">
        <v>52.7</v>
      </c>
      <c r="T339">
        <v>23.1</v>
      </c>
      <c r="U339">
        <v>2.39</v>
      </c>
      <c r="V339">
        <v>2.8</v>
      </c>
      <c r="W339">
        <v>16</v>
      </c>
      <c r="X339">
        <v>0.04</v>
      </c>
      <c r="Y339">
        <v>14</v>
      </c>
      <c r="Z339">
        <v>0.4</v>
      </c>
      <c r="AA339">
        <v>217</v>
      </c>
      <c r="AB339">
        <v>3.11</v>
      </c>
      <c r="AC339">
        <v>2E-3</v>
      </c>
      <c r="AD339">
        <v>37.9</v>
      </c>
      <c r="AE339">
        <v>0.06</v>
      </c>
      <c r="AF339">
        <v>24.2</v>
      </c>
      <c r="AG339">
        <v>0.01</v>
      </c>
      <c r="AH339">
        <v>3.4</v>
      </c>
      <c r="AI339">
        <v>2.2999999999999998</v>
      </c>
      <c r="AJ339">
        <v>1.2</v>
      </c>
      <c r="AK339">
        <v>25.6</v>
      </c>
      <c r="AL339">
        <v>0.05</v>
      </c>
      <c r="AM339">
        <v>4.2</v>
      </c>
      <c r="AN339">
        <v>4.5999999999999999E-2</v>
      </c>
      <c r="AO339">
        <v>0.11</v>
      </c>
      <c r="AP339">
        <v>0.7</v>
      </c>
      <c r="AQ339">
        <v>43</v>
      </c>
      <c r="AR339">
        <v>0.4</v>
      </c>
      <c r="AS339">
        <v>84.6</v>
      </c>
    </row>
    <row r="340" spans="1:45">
      <c r="A340" t="s">
        <v>829</v>
      </c>
      <c r="B340" s="8">
        <v>41075</v>
      </c>
      <c r="C340" t="s">
        <v>105</v>
      </c>
      <c r="D340">
        <v>6804113</v>
      </c>
      <c r="E340">
        <v>590428</v>
      </c>
      <c r="F340">
        <v>1346</v>
      </c>
      <c r="G340" t="s">
        <v>147</v>
      </c>
      <c r="H340" t="s">
        <v>830</v>
      </c>
      <c r="I340">
        <v>1368</v>
      </c>
      <c r="J340">
        <v>1.66</v>
      </c>
      <c r="K340">
        <v>13.5</v>
      </c>
      <c r="L340">
        <v>1.9</v>
      </c>
      <c r="M340">
        <v>0.5</v>
      </c>
      <c r="N340">
        <v>415.6</v>
      </c>
      <c r="O340">
        <v>0.2</v>
      </c>
      <c r="P340">
        <v>0.12</v>
      </c>
      <c r="Q340">
        <v>5.21</v>
      </c>
      <c r="R340">
        <v>11.6</v>
      </c>
      <c r="S340">
        <v>67.2</v>
      </c>
      <c r="T340">
        <v>20.52</v>
      </c>
      <c r="U340">
        <v>3.33</v>
      </c>
      <c r="V340">
        <v>6.2</v>
      </c>
      <c r="W340">
        <v>24</v>
      </c>
      <c r="X340">
        <v>0.08</v>
      </c>
      <c r="Y340">
        <v>11.8</v>
      </c>
      <c r="Z340">
        <v>0.54</v>
      </c>
      <c r="AA340">
        <v>657</v>
      </c>
      <c r="AB340">
        <v>1.93</v>
      </c>
      <c r="AC340">
        <v>4.0000000000000001E-3</v>
      </c>
      <c r="AD340">
        <v>39.200000000000003</v>
      </c>
      <c r="AE340">
        <v>0.108</v>
      </c>
      <c r="AF340">
        <v>16.670000000000002</v>
      </c>
      <c r="AG340">
        <v>0.01</v>
      </c>
      <c r="AH340">
        <v>1.72</v>
      </c>
      <c r="AI340">
        <v>3.4</v>
      </c>
      <c r="AJ340">
        <v>0.4</v>
      </c>
      <c r="AK340">
        <v>14.9</v>
      </c>
      <c r="AL340">
        <v>0.05</v>
      </c>
      <c r="AM340">
        <v>2.5</v>
      </c>
      <c r="AN340">
        <v>7.2999999999999995E-2</v>
      </c>
      <c r="AO340">
        <v>0.12</v>
      </c>
      <c r="AP340">
        <v>0.4</v>
      </c>
      <c r="AQ340">
        <v>69</v>
      </c>
      <c r="AR340">
        <v>0.3</v>
      </c>
      <c r="AS340">
        <v>258.7</v>
      </c>
    </row>
    <row r="341" spans="1:45">
      <c r="A341" t="s">
        <v>831</v>
      </c>
      <c r="B341" s="8">
        <v>41075</v>
      </c>
      <c r="C341" t="s">
        <v>105</v>
      </c>
      <c r="D341">
        <v>6804112</v>
      </c>
      <c r="E341">
        <v>590535</v>
      </c>
      <c r="F341">
        <v>1331</v>
      </c>
      <c r="G341" t="s">
        <v>147</v>
      </c>
      <c r="H341" t="s">
        <v>832</v>
      </c>
      <c r="I341">
        <v>857</v>
      </c>
      <c r="J341">
        <v>0.61</v>
      </c>
      <c r="K341">
        <v>32.299999999999997</v>
      </c>
      <c r="L341">
        <v>3.7</v>
      </c>
      <c r="M341">
        <v>0.5</v>
      </c>
      <c r="N341">
        <v>329.2</v>
      </c>
      <c r="O341">
        <v>0.32</v>
      </c>
      <c r="P341">
        <v>0.05</v>
      </c>
      <c r="Q341">
        <v>1.35</v>
      </c>
      <c r="R341">
        <v>5</v>
      </c>
      <c r="S341">
        <v>25</v>
      </c>
      <c r="T341">
        <v>20.93</v>
      </c>
      <c r="U341">
        <v>1.86</v>
      </c>
      <c r="V341">
        <v>2.2000000000000002</v>
      </c>
      <c r="W341">
        <v>18</v>
      </c>
      <c r="X341">
        <v>0.08</v>
      </c>
      <c r="Y341">
        <v>22.7</v>
      </c>
      <c r="Z341">
        <v>0.2</v>
      </c>
      <c r="AA341">
        <v>130</v>
      </c>
      <c r="AB341">
        <v>2.9</v>
      </c>
      <c r="AC341">
        <v>3.0000000000000001E-3</v>
      </c>
      <c r="AD341">
        <v>25.2</v>
      </c>
      <c r="AE341">
        <v>5.8999999999999997E-2</v>
      </c>
      <c r="AF341">
        <v>54.14</v>
      </c>
      <c r="AG341">
        <v>7.0000000000000007E-2</v>
      </c>
      <c r="AH341">
        <v>3.24</v>
      </c>
      <c r="AI341">
        <v>1.4</v>
      </c>
      <c r="AJ341">
        <v>1.2</v>
      </c>
      <c r="AK341">
        <v>32</v>
      </c>
      <c r="AL341">
        <v>7.0000000000000007E-2</v>
      </c>
      <c r="AM341">
        <v>6.7</v>
      </c>
      <c r="AN341">
        <v>2.8000000000000001E-2</v>
      </c>
      <c r="AO341">
        <v>0.2</v>
      </c>
      <c r="AP341">
        <v>0.7</v>
      </c>
      <c r="AQ341">
        <v>27</v>
      </c>
      <c r="AR341">
        <v>0.4</v>
      </c>
      <c r="AS341">
        <v>117.6</v>
      </c>
    </row>
    <row r="342" spans="1:45">
      <c r="A342" t="s">
        <v>833</v>
      </c>
      <c r="B342" s="8">
        <v>41075</v>
      </c>
      <c r="C342" t="s">
        <v>105</v>
      </c>
      <c r="D342">
        <v>6804110</v>
      </c>
      <c r="E342">
        <v>590641</v>
      </c>
      <c r="F342">
        <v>1318</v>
      </c>
      <c r="G342" t="s">
        <v>147</v>
      </c>
      <c r="H342" t="s">
        <v>834</v>
      </c>
      <c r="I342">
        <v>639</v>
      </c>
      <c r="J342">
        <v>0.5</v>
      </c>
      <c r="K342">
        <v>36</v>
      </c>
      <c r="L342">
        <v>1.8</v>
      </c>
      <c r="M342">
        <v>1</v>
      </c>
      <c r="N342">
        <v>415.9</v>
      </c>
      <c r="O342">
        <v>0.39</v>
      </c>
      <c r="P342">
        <v>0.05</v>
      </c>
      <c r="Q342">
        <v>2.3199999999999998</v>
      </c>
      <c r="R342">
        <v>6.6</v>
      </c>
      <c r="S342">
        <v>19.399999999999999</v>
      </c>
      <c r="T342">
        <v>39.49</v>
      </c>
      <c r="U342">
        <v>2.0499999999999998</v>
      </c>
      <c r="V342">
        <v>2.2999999999999998</v>
      </c>
      <c r="W342">
        <v>11</v>
      </c>
      <c r="X342">
        <v>7.0000000000000007E-2</v>
      </c>
      <c r="Y342">
        <v>14.4</v>
      </c>
      <c r="Z342">
        <v>0.18</v>
      </c>
      <c r="AA342">
        <v>156</v>
      </c>
      <c r="AB342">
        <v>2.76</v>
      </c>
      <c r="AC342">
        <v>3.0000000000000001E-3</v>
      </c>
      <c r="AD342">
        <v>36.299999999999997</v>
      </c>
      <c r="AE342">
        <v>7.4999999999999997E-2</v>
      </c>
      <c r="AF342">
        <v>92.99</v>
      </c>
      <c r="AG342">
        <v>0.05</v>
      </c>
      <c r="AH342">
        <v>4.9000000000000004</v>
      </c>
      <c r="AI342">
        <v>1.6</v>
      </c>
      <c r="AJ342">
        <v>1.4</v>
      </c>
      <c r="AK342">
        <v>47</v>
      </c>
      <c r="AL342">
        <v>0.12</v>
      </c>
      <c r="AM342">
        <v>2.9</v>
      </c>
      <c r="AN342">
        <v>1.7999999999999999E-2</v>
      </c>
      <c r="AO342">
        <v>0.17</v>
      </c>
      <c r="AP342">
        <v>0.9</v>
      </c>
      <c r="AQ342">
        <v>23</v>
      </c>
      <c r="AR342">
        <v>0.4</v>
      </c>
      <c r="AS342">
        <v>222</v>
      </c>
    </row>
    <row r="343" spans="1:45">
      <c r="A343" t="s">
        <v>835</v>
      </c>
      <c r="B343" s="8">
        <v>41075</v>
      </c>
      <c r="C343" t="s">
        <v>105</v>
      </c>
      <c r="D343">
        <v>6804110</v>
      </c>
      <c r="E343">
        <v>590740</v>
      </c>
      <c r="F343">
        <v>1310</v>
      </c>
      <c r="G343" t="s">
        <v>147</v>
      </c>
      <c r="H343" t="s">
        <v>836</v>
      </c>
      <c r="I343">
        <v>782</v>
      </c>
      <c r="J343">
        <v>0.6</v>
      </c>
      <c r="K343">
        <v>54.5</v>
      </c>
      <c r="L343">
        <v>1.7</v>
      </c>
      <c r="M343">
        <v>0.5</v>
      </c>
      <c r="N343">
        <v>342.1</v>
      </c>
      <c r="O343">
        <v>0.24</v>
      </c>
      <c r="P343">
        <v>0.02</v>
      </c>
      <c r="Q343">
        <v>1.41</v>
      </c>
      <c r="R343">
        <v>11.5</v>
      </c>
      <c r="S343">
        <v>15.6</v>
      </c>
      <c r="T343">
        <v>67.98</v>
      </c>
      <c r="U343">
        <v>2.61</v>
      </c>
      <c r="V343">
        <v>1.6</v>
      </c>
      <c r="W343">
        <v>17</v>
      </c>
      <c r="X343">
        <v>0.08</v>
      </c>
      <c r="Y343">
        <v>14.4</v>
      </c>
      <c r="Z343">
        <v>7.0000000000000007E-2</v>
      </c>
      <c r="AA343">
        <v>327</v>
      </c>
      <c r="AB343">
        <v>2.64</v>
      </c>
      <c r="AC343">
        <v>2E-3</v>
      </c>
      <c r="AD343">
        <v>53.3</v>
      </c>
      <c r="AE343">
        <v>6.8000000000000005E-2</v>
      </c>
      <c r="AF343">
        <v>47.91</v>
      </c>
      <c r="AG343">
        <v>0.04</v>
      </c>
      <c r="AH343">
        <v>6.19</v>
      </c>
      <c r="AI343">
        <v>1.8</v>
      </c>
      <c r="AJ343">
        <v>0.9</v>
      </c>
      <c r="AK343">
        <v>39.700000000000003</v>
      </c>
      <c r="AL343">
        <v>0.06</v>
      </c>
      <c r="AM343">
        <v>3.1</v>
      </c>
      <c r="AN343">
        <v>4.0000000000000001E-3</v>
      </c>
      <c r="AO343">
        <v>0.22</v>
      </c>
      <c r="AP343">
        <v>1.2</v>
      </c>
      <c r="AQ343">
        <v>19</v>
      </c>
      <c r="AR343">
        <v>0.2</v>
      </c>
      <c r="AS343">
        <v>330.6</v>
      </c>
    </row>
    <row r="344" spans="1:45">
      <c r="A344" t="s">
        <v>837</v>
      </c>
      <c r="B344" s="8">
        <v>41075</v>
      </c>
      <c r="C344" t="s">
        <v>105</v>
      </c>
      <c r="D344">
        <v>6804112</v>
      </c>
      <c r="E344">
        <v>590843</v>
      </c>
      <c r="F344">
        <v>1296</v>
      </c>
      <c r="G344" t="s">
        <v>147</v>
      </c>
      <c r="H344" t="s">
        <v>838</v>
      </c>
      <c r="I344">
        <v>1090</v>
      </c>
      <c r="J344">
        <v>0.43</v>
      </c>
      <c r="K344">
        <v>64.5</v>
      </c>
      <c r="L344">
        <v>1.4</v>
      </c>
      <c r="M344">
        <v>0.5</v>
      </c>
      <c r="N344">
        <v>494.9</v>
      </c>
      <c r="O344">
        <v>0.24</v>
      </c>
      <c r="P344">
        <v>0.02</v>
      </c>
      <c r="Q344">
        <v>1.92</v>
      </c>
      <c r="R344">
        <v>3.7</v>
      </c>
      <c r="S344">
        <v>13</v>
      </c>
      <c r="T344">
        <v>33.5</v>
      </c>
      <c r="U344">
        <v>2.15</v>
      </c>
      <c r="V344">
        <v>2</v>
      </c>
      <c r="W344">
        <v>10</v>
      </c>
      <c r="X344">
        <v>0.1</v>
      </c>
      <c r="Y344">
        <v>19.600000000000001</v>
      </c>
      <c r="Z344">
        <v>0.09</v>
      </c>
      <c r="AA344">
        <v>78</v>
      </c>
      <c r="AB344">
        <v>4.2300000000000004</v>
      </c>
      <c r="AC344">
        <v>2E-3</v>
      </c>
      <c r="AD344">
        <v>28</v>
      </c>
      <c r="AE344">
        <v>6.0999999999999999E-2</v>
      </c>
      <c r="AF344">
        <v>39.96</v>
      </c>
      <c r="AG344">
        <v>0.11</v>
      </c>
      <c r="AH344">
        <v>6.17</v>
      </c>
      <c r="AI344">
        <v>1</v>
      </c>
      <c r="AJ344">
        <v>0.9</v>
      </c>
      <c r="AK344">
        <v>43.1</v>
      </c>
      <c r="AL344">
        <v>0.13</v>
      </c>
      <c r="AM344">
        <v>4.3</v>
      </c>
      <c r="AN344">
        <v>1.2E-2</v>
      </c>
      <c r="AO344">
        <v>0.3</v>
      </c>
      <c r="AP344">
        <v>0.6</v>
      </c>
      <c r="AQ344">
        <v>22</v>
      </c>
      <c r="AR344">
        <v>0.3</v>
      </c>
      <c r="AS344">
        <v>176.3</v>
      </c>
    </row>
    <row r="345" spans="1:45">
      <c r="A345" t="s">
        <v>839</v>
      </c>
      <c r="B345" s="8">
        <v>41075</v>
      </c>
      <c r="C345" t="s">
        <v>105</v>
      </c>
      <c r="D345">
        <v>6803947</v>
      </c>
      <c r="E345">
        <v>590871</v>
      </c>
      <c r="F345">
        <v>1243</v>
      </c>
      <c r="G345" t="s">
        <v>147</v>
      </c>
      <c r="H345" t="s">
        <v>840</v>
      </c>
      <c r="I345">
        <v>1050</v>
      </c>
      <c r="J345">
        <v>0.53</v>
      </c>
      <c r="K345">
        <v>59.1</v>
      </c>
      <c r="L345">
        <v>5.8</v>
      </c>
      <c r="M345">
        <v>0.5</v>
      </c>
      <c r="N345">
        <v>215.4</v>
      </c>
      <c r="O345">
        <v>0.44</v>
      </c>
      <c r="P345">
        <v>0.09</v>
      </c>
      <c r="Q345">
        <v>2.5299999999999998</v>
      </c>
      <c r="R345">
        <v>8.5</v>
      </c>
      <c r="S345">
        <v>15.7</v>
      </c>
      <c r="T345">
        <v>69.75</v>
      </c>
      <c r="U345">
        <v>2.02</v>
      </c>
      <c r="V345">
        <v>1.2</v>
      </c>
      <c r="W345">
        <v>144</v>
      </c>
      <c r="X345">
        <v>0.06</v>
      </c>
      <c r="Y345">
        <v>18.600000000000001</v>
      </c>
      <c r="Z345">
        <v>0.17</v>
      </c>
      <c r="AA345">
        <v>215</v>
      </c>
      <c r="AB345">
        <v>6.49</v>
      </c>
      <c r="AC345">
        <v>1E-3</v>
      </c>
      <c r="AD345">
        <v>56.4</v>
      </c>
      <c r="AE345">
        <v>0.109</v>
      </c>
      <c r="AF345">
        <v>74.599999999999994</v>
      </c>
      <c r="AG345">
        <v>0.04</v>
      </c>
      <c r="AH345">
        <v>6.73</v>
      </c>
      <c r="AI345">
        <v>1.2</v>
      </c>
      <c r="AJ345">
        <v>2.2999999999999998</v>
      </c>
      <c r="AK345">
        <v>35.700000000000003</v>
      </c>
      <c r="AL345">
        <v>0.09</v>
      </c>
      <c r="AM345">
        <v>2.5</v>
      </c>
      <c r="AN345">
        <v>7.0000000000000001E-3</v>
      </c>
      <c r="AO345">
        <v>0.21</v>
      </c>
      <c r="AP345">
        <v>2.8</v>
      </c>
      <c r="AQ345">
        <v>21</v>
      </c>
      <c r="AR345">
        <v>0.5</v>
      </c>
      <c r="AS345">
        <v>265.3</v>
      </c>
    </row>
    <row r="346" spans="1:45">
      <c r="A346" t="s">
        <v>841</v>
      </c>
      <c r="B346" s="8">
        <v>41075</v>
      </c>
      <c r="C346" t="s">
        <v>105</v>
      </c>
      <c r="D346">
        <v>6803951</v>
      </c>
      <c r="E346">
        <v>590764</v>
      </c>
      <c r="F346">
        <v>1248</v>
      </c>
      <c r="G346" t="s">
        <v>147</v>
      </c>
      <c r="H346" t="s">
        <v>842</v>
      </c>
      <c r="I346">
        <v>1008</v>
      </c>
      <c r="J346">
        <v>0.7</v>
      </c>
      <c r="K346">
        <v>52.2</v>
      </c>
      <c r="L346">
        <v>3.9</v>
      </c>
      <c r="M346">
        <v>0.5</v>
      </c>
      <c r="N346">
        <v>315.39999999999998</v>
      </c>
      <c r="O346">
        <v>0.75</v>
      </c>
      <c r="P346">
        <v>7.0000000000000007E-2</v>
      </c>
      <c r="Q346">
        <v>1.24</v>
      </c>
      <c r="R346">
        <v>7</v>
      </c>
      <c r="S346">
        <v>29.1</v>
      </c>
      <c r="T346">
        <v>38.6</v>
      </c>
      <c r="U346">
        <v>2.15</v>
      </c>
      <c r="V346">
        <v>1.9</v>
      </c>
      <c r="W346">
        <v>78</v>
      </c>
      <c r="X346">
        <v>0.05</v>
      </c>
      <c r="Y346">
        <v>17.3</v>
      </c>
      <c r="Z346">
        <v>0.22</v>
      </c>
      <c r="AA346">
        <v>217</v>
      </c>
      <c r="AB346">
        <v>4.46</v>
      </c>
      <c r="AC346">
        <v>2E-3</v>
      </c>
      <c r="AD346">
        <v>48.4</v>
      </c>
      <c r="AE346">
        <v>6.4000000000000001E-2</v>
      </c>
      <c r="AF346">
        <v>93.02</v>
      </c>
      <c r="AG346">
        <v>0.03</v>
      </c>
      <c r="AH346">
        <v>5.07</v>
      </c>
      <c r="AI346">
        <v>1.7</v>
      </c>
      <c r="AJ346">
        <v>1.7</v>
      </c>
      <c r="AK346">
        <v>28.2</v>
      </c>
      <c r="AL346">
        <v>7.0000000000000007E-2</v>
      </c>
      <c r="AM346">
        <v>4.3</v>
      </c>
      <c r="AN346">
        <v>1.6E-2</v>
      </c>
      <c r="AO346">
        <v>0.16</v>
      </c>
      <c r="AP346">
        <v>1.5</v>
      </c>
      <c r="AQ346">
        <v>27</v>
      </c>
      <c r="AR346">
        <v>1</v>
      </c>
      <c r="AS346">
        <v>201.9</v>
      </c>
    </row>
    <row r="347" spans="1:45">
      <c r="A347" t="s">
        <v>843</v>
      </c>
      <c r="B347" s="8">
        <v>41075</v>
      </c>
      <c r="C347" t="s">
        <v>105</v>
      </c>
      <c r="D347">
        <v>6803954</v>
      </c>
      <c r="E347">
        <v>590654</v>
      </c>
      <c r="F347">
        <v>1261</v>
      </c>
      <c r="G347" t="s">
        <v>147</v>
      </c>
      <c r="H347" t="s">
        <v>844</v>
      </c>
      <c r="I347">
        <v>7171</v>
      </c>
      <c r="J347">
        <v>0.41</v>
      </c>
      <c r="K347">
        <v>15.5</v>
      </c>
      <c r="L347">
        <v>2.9</v>
      </c>
      <c r="M347">
        <v>0.5</v>
      </c>
      <c r="N347">
        <v>209.2</v>
      </c>
      <c r="O347">
        <v>2.39</v>
      </c>
      <c r="P347">
        <v>0.06</v>
      </c>
      <c r="Q347">
        <v>0.61</v>
      </c>
      <c r="R347">
        <v>1.5</v>
      </c>
      <c r="S347">
        <v>16.399999999999999</v>
      </c>
      <c r="T347">
        <v>25.97</v>
      </c>
      <c r="U347">
        <v>0.67</v>
      </c>
      <c r="V347">
        <v>1.6</v>
      </c>
      <c r="W347">
        <v>74</v>
      </c>
      <c r="X347">
        <v>0.04</v>
      </c>
      <c r="Y347">
        <v>16.600000000000001</v>
      </c>
      <c r="Z347">
        <v>0.11</v>
      </c>
      <c r="AA347">
        <v>75</v>
      </c>
      <c r="AB347">
        <v>2.23</v>
      </c>
      <c r="AC347">
        <v>3.0000000000000001E-3</v>
      </c>
      <c r="AD347">
        <v>13.4</v>
      </c>
      <c r="AE347">
        <v>0.06</v>
      </c>
      <c r="AF347">
        <v>272.7</v>
      </c>
      <c r="AG347">
        <v>0.02</v>
      </c>
      <c r="AH347">
        <v>1.67</v>
      </c>
      <c r="AI347">
        <v>0.5</v>
      </c>
      <c r="AJ347">
        <v>1.6</v>
      </c>
      <c r="AK347">
        <v>37.200000000000003</v>
      </c>
      <c r="AL347">
        <v>0.04</v>
      </c>
      <c r="AM347">
        <v>0.6</v>
      </c>
      <c r="AN347">
        <v>8.9999999999999993E-3</v>
      </c>
      <c r="AO347">
        <v>0.19</v>
      </c>
      <c r="AP347">
        <v>0.6</v>
      </c>
      <c r="AQ347">
        <v>15</v>
      </c>
      <c r="AR347">
        <v>0.4</v>
      </c>
      <c r="AS347">
        <v>46.5</v>
      </c>
    </row>
    <row r="348" spans="1:45">
      <c r="A348" t="s">
        <v>845</v>
      </c>
      <c r="B348" s="8">
        <v>41075</v>
      </c>
      <c r="C348" t="s">
        <v>105</v>
      </c>
      <c r="D348">
        <v>6803952</v>
      </c>
      <c r="E348">
        <v>590533</v>
      </c>
      <c r="F348">
        <v>1292</v>
      </c>
      <c r="G348" t="s">
        <v>147</v>
      </c>
      <c r="H348" t="s">
        <v>846</v>
      </c>
      <c r="I348">
        <v>2423</v>
      </c>
      <c r="J348">
        <v>0.51</v>
      </c>
      <c r="K348">
        <v>26.9</v>
      </c>
      <c r="L348">
        <v>1.8</v>
      </c>
      <c r="M348">
        <v>0.5</v>
      </c>
      <c r="N348">
        <v>233.1</v>
      </c>
      <c r="O348">
        <v>0.38</v>
      </c>
      <c r="P348">
        <v>0.08</v>
      </c>
      <c r="Q348">
        <v>1.04</v>
      </c>
      <c r="R348">
        <v>2.8</v>
      </c>
      <c r="S348">
        <v>20.6</v>
      </c>
      <c r="T348">
        <v>27.91</v>
      </c>
      <c r="U348">
        <v>1.38</v>
      </c>
      <c r="V348">
        <v>1.5</v>
      </c>
      <c r="W348">
        <v>39</v>
      </c>
      <c r="X348">
        <v>0.05</v>
      </c>
      <c r="Y348">
        <v>14.5</v>
      </c>
      <c r="Z348">
        <v>0.13</v>
      </c>
      <c r="AA348">
        <v>89</v>
      </c>
      <c r="AB348">
        <v>3.98</v>
      </c>
      <c r="AC348">
        <v>3.0000000000000001E-3</v>
      </c>
      <c r="AD348">
        <v>23</v>
      </c>
      <c r="AE348">
        <v>8.7999999999999995E-2</v>
      </c>
      <c r="AF348">
        <v>55.5</v>
      </c>
      <c r="AG348">
        <v>0.03</v>
      </c>
      <c r="AH348">
        <v>2.6</v>
      </c>
      <c r="AI348">
        <v>0.4</v>
      </c>
      <c r="AJ348">
        <v>1.5</v>
      </c>
      <c r="AK348">
        <v>30.7</v>
      </c>
      <c r="AL348">
        <v>0.03</v>
      </c>
      <c r="AM348">
        <v>0.3</v>
      </c>
      <c r="AN348">
        <v>7.0000000000000001E-3</v>
      </c>
      <c r="AO348">
        <v>0.13</v>
      </c>
      <c r="AP348">
        <v>0.8</v>
      </c>
      <c r="AQ348">
        <v>22</v>
      </c>
      <c r="AR348">
        <v>0.4</v>
      </c>
      <c r="AS348">
        <v>98</v>
      </c>
    </row>
    <row r="349" spans="1:45">
      <c r="A349" t="s">
        <v>847</v>
      </c>
      <c r="B349" s="8">
        <v>41075</v>
      </c>
      <c r="C349" t="s">
        <v>105</v>
      </c>
      <c r="D349">
        <v>6803949</v>
      </c>
      <c r="E349">
        <v>590422</v>
      </c>
      <c r="F349">
        <v>1293</v>
      </c>
      <c r="G349" t="s">
        <v>147</v>
      </c>
      <c r="H349" t="s">
        <v>848</v>
      </c>
      <c r="I349">
        <v>1170</v>
      </c>
      <c r="J349">
        <v>0.73</v>
      </c>
      <c r="K349">
        <v>46.3</v>
      </c>
      <c r="L349">
        <v>4.3</v>
      </c>
      <c r="M349">
        <v>0.5</v>
      </c>
      <c r="N349">
        <v>255.5</v>
      </c>
      <c r="O349">
        <v>0.33</v>
      </c>
      <c r="P349">
        <v>7.0000000000000007E-2</v>
      </c>
      <c r="Q349">
        <v>0.89</v>
      </c>
      <c r="R349">
        <v>6.6</v>
      </c>
      <c r="S349">
        <v>33.4</v>
      </c>
      <c r="T349">
        <v>40.96</v>
      </c>
      <c r="U349">
        <v>2.11</v>
      </c>
      <c r="V349">
        <v>2.2999999999999998</v>
      </c>
      <c r="W349">
        <v>35</v>
      </c>
      <c r="X349">
        <v>0.05</v>
      </c>
      <c r="Y349">
        <v>15.8</v>
      </c>
      <c r="Z349">
        <v>0.23</v>
      </c>
      <c r="AA349">
        <v>178</v>
      </c>
      <c r="AB349">
        <v>7.21</v>
      </c>
      <c r="AC349">
        <v>2E-3</v>
      </c>
      <c r="AD349">
        <v>38.700000000000003</v>
      </c>
      <c r="AE349">
        <v>0.104</v>
      </c>
      <c r="AF349">
        <v>50.5</v>
      </c>
      <c r="AG349">
        <v>0.04</v>
      </c>
      <c r="AH349">
        <v>5.0199999999999996</v>
      </c>
      <c r="AI349">
        <v>1.7</v>
      </c>
      <c r="AJ349">
        <v>2.6</v>
      </c>
      <c r="AK349">
        <v>39.700000000000003</v>
      </c>
      <c r="AL349">
        <v>0.08</v>
      </c>
      <c r="AM349">
        <v>2.8</v>
      </c>
      <c r="AN349">
        <v>2.1000000000000001E-2</v>
      </c>
      <c r="AO349">
        <v>0.2</v>
      </c>
      <c r="AP349">
        <v>1.6</v>
      </c>
      <c r="AQ349">
        <v>42</v>
      </c>
      <c r="AR349">
        <v>0.4</v>
      </c>
      <c r="AS349">
        <v>140.80000000000001</v>
      </c>
    </row>
    <row r="350" spans="1:45">
      <c r="A350" t="s">
        <v>849</v>
      </c>
      <c r="B350" s="8">
        <v>41076</v>
      </c>
      <c r="C350" t="s">
        <v>105</v>
      </c>
      <c r="D350">
        <v>6803405</v>
      </c>
      <c r="E350">
        <v>591692</v>
      </c>
      <c r="F350">
        <v>1147</v>
      </c>
      <c r="G350" t="s">
        <v>147</v>
      </c>
      <c r="H350" t="s">
        <v>850</v>
      </c>
      <c r="I350">
        <v>249</v>
      </c>
      <c r="J350">
        <v>1.0900000000000001</v>
      </c>
      <c r="K350">
        <v>10.5</v>
      </c>
      <c r="L350">
        <v>1.4</v>
      </c>
      <c r="M350">
        <v>1</v>
      </c>
      <c r="N350">
        <v>237.7</v>
      </c>
      <c r="O350">
        <v>0.13</v>
      </c>
      <c r="P350">
        <v>0.17</v>
      </c>
      <c r="Q350">
        <v>0.68</v>
      </c>
      <c r="R350">
        <v>8.9</v>
      </c>
      <c r="S350">
        <v>73.3</v>
      </c>
      <c r="T350">
        <v>18.43</v>
      </c>
      <c r="U350">
        <v>2.0299999999999998</v>
      </c>
      <c r="V350">
        <v>3.9</v>
      </c>
      <c r="W350">
        <v>27</v>
      </c>
      <c r="X350">
        <v>7.0000000000000007E-2</v>
      </c>
      <c r="Y350">
        <v>12.9</v>
      </c>
      <c r="Z350">
        <v>0.56000000000000005</v>
      </c>
      <c r="AA350">
        <v>343</v>
      </c>
      <c r="AB350">
        <v>2.06</v>
      </c>
      <c r="AC350">
        <v>8.0000000000000002E-3</v>
      </c>
      <c r="AD350">
        <v>53.5</v>
      </c>
      <c r="AE350">
        <v>5.1999999999999998E-2</v>
      </c>
      <c r="AF350">
        <v>10.85</v>
      </c>
      <c r="AG350">
        <v>0.01</v>
      </c>
      <c r="AH350">
        <v>1.1200000000000001</v>
      </c>
      <c r="AI350">
        <v>2.2999999999999998</v>
      </c>
      <c r="AJ350">
        <v>0.3</v>
      </c>
      <c r="AK350">
        <v>17.2</v>
      </c>
      <c r="AL350">
        <v>0.04</v>
      </c>
      <c r="AM350">
        <v>1.9</v>
      </c>
      <c r="AN350">
        <v>0.05</v>
      </c>
      <c r="AO350">
        <v>0.08</v>
      </c>
      <c r="AP350">
        <v>0.5</v>
      </c>
      <c r="AQ350">
        <v>44</v>
      </c>
      <c r="AR350">
        <v>0.2</v>
      </c>
      <c r="AS350">
        <v>74.599999999999994</v>
      </c>
    </row>
    <row r="351" spans="1:45">
      <c r="A351" t="s">
        <v>851</v>
      </c>
      <c r="B351" s="8">
        <v>41076</v>
      </c>
      <c r="C351" t="s">
        <v>105</v>
      </c>
      <c r="D351">
        <v>6803269</v>
      </c>
      <c r="E351">
        <v>591671</v>
      </c>
      <c r="F351">
        <v>1171</v>
      </c>
      <c r="G351" t="s">
        <v>147</v>
      </c>
      <c r="H351" t="s">
        <v>852</v>
      </c>
      <c r="I351">
        <v>133</v>
      </c>
      <c r="J351">
        <v>1.03</v>
      </c>
      <c r="K351">
        <v>13.6</v>
      </c>
      <c r="L351">
        <v>2.2999999999999998</v>
      </c>
      <c r="M351">
        <v>0.5</v>
      </c>
      <c r="N351">
        <v>298.39999999999998</v>
      </c>
      <c r="O351">
        <v>0.14000000000000001</v>
      </c>
      <c r="P351">
        <v>0.19</v>
      </c>
      <c r="Q351">
        <v>0.6</v>
      </c>
      <c r="R351">
        <v>10.1</v>
      </c>
      <c r="S351">
        <v>74.5</v>
      </c>
      <c r="T351">
        <v>29.31</v>
      </c>
      <c r="U351">
        <v>2.14</v>
      </c>
      <c r="V351">
        <v>3.1</v>
      </c>
      <c r="W351">
        <v>10</v>
      </c>
      <c r="X351">
        <v>0.06</v>
      </c>
      <c r="Y351">
        <v>17.100000000000001</v>
      </c>
      <c r="Z351">
        <v>0.49</v>
      </c>
      <c r="AA351">
        <v>366</v>
      </c>
      <c r="AB351">
        <v>3.38</v>
      </c>
      <c r="AC351">
        <v>3.0000000000000001E-3</v>
      </c>
      <c r="AD351">
        <v>62.4</v>
      </c>
      <c r="AE351">
        <v>4.8000000000000001E-2</v>
      </c>
      <c r="AF351">
        <v>11.3</v>
      </c>
      <c r="AG351">
        <v>0.01</v>
      </c>
      <c r="AH351">
        <v>1.56</v>
      </c>
      <c r="AI351">
        <v>2.2999999999999998</v>
      </c>
      <c r="AJ351">
        <v>0.7</v>
      </c>
      <c r="AK351">
        <v>26.1</v>
      </c>
      <c r="AL351">
        <v>0.01</v>
      </c>
      <c r="AM351">
        <v>3.3</v>
      </c>
      <c r="AN351">
        <v>3.5000000000000003E-2</v>
      </c>
      <c r="AO351">
        <v>0.11</v>
      </c>
      <c r="AP351">
        <v>0.5</v>
      </c>
      <c r="AQ351">
        <v>42</v>
      </c>
      <c r="AR351">
        <v>0.3</v>
      </c>
      <c r="AS351">
        <v>94.3</v>
      </c>
    </row>
    <row r="352" spans="1:45">
      <c r="A352" t="s">
        <v>853</v>
      </c>
      <c r="B352" s="8">
        <v>41076</v>
      </c>
      <c r="C352" t="s">
        <v>105</v>
      </c>
      <c r="D352">
        <v>6803215</v>
      </c>
      <c r="E352">
        <v>591577</v>
      </c>
      <c r="F352">
        <v>1201</v>
      </c>
      <c r="G352" t="s">
        <v>147</v>
      </c>
      <c r="H352" t="s">
        <v>854</v>
      </c>
      <c r="I352">
        <v>324</v>
      </c>
      <c r="J352">
        <v>0.5</v>
      </c>
      <c r="K352">
        <v>19.600000000000001</v>
      </c>
      <c r="L352">
        <v>3</v>
      </c>
      <c r="M352">
        <v>0.5</v>
      </c>
      <c r="N352">
        <v>129.6</v>
      </c>
      <c r="O352">
        <v>0.14000000000000001</v>
      </c>
      <c r="P352">
        <v>0.06</v>
      </c>
      <c r="Q352">
        <v>0.8</v>
      </c>
      <c r="R352">
        <v>5.9</v>
      </c>
      <c r="S352">
        <v>37.1</v>
      </c>
      <c r="T352">
        <v>25.97</v>
      </c>
      <c r="U352">
        <v>1.63</v>
      </c>
      <c r="V352">
        <v>2.1</v>
      </c>
      <c r="W352">
        <v>18</v>
      </c>
      <c r="X352">
        <v>0.04</v>
      </c>
      <c r="Y352">
        <v>21</v>
      </c>
      <c r="Z352">
        <v>0.16</v>
      </c>
      <c r="AA352">
        <v>130</v>
      </c>
      <c r="AB352">
        <v>6.75</v>
      </c>
      <c r="AC352">
        <v>2E-3</v>
      </c>
      <c r="AD352">
        <v>49.1</v>
      </c>
      <c r="AE352">
        <v>0.05</v>
      </c>
      <c r="AF352">
        <v>17.8</v>
      </c>
      <c r="AG352">
        <v>0.02</v>
      </c>
      <c r="AH352">
        <v>2.78</v>
      </c>
      <c r="AI352">
        <v>1.2</v>
      </c>
      <c r="AJ352">
        <v>1.8</v>
      </c>
      <c r="AK352">
        <v>31.6</v>
      </c>
      <c r="AL352">
        <v>0.06</v>
      </c>
      <c r="AM352">
        <v>3.8</v>
      </c>
      <c r="AN352">
        <v>2.5999999999999999E-2</v>
      </c>
      <c r="AO352">
        <v>0.11</v>
      </c>
      <c r="AP352">
        <v>0.6</v>
      </c>
      <c r="AQ352">
        <v>30</v>
      </c>
      <c r="AR352">
        <v>0.3</v>
      </c>
      <c r="AS352">
        <v>151</v>
      </c>
    </row>
    <row r="353" spans="1:45">
      <c r="A353" t="s">
        <v>855</v>
      </c>
      <c r="B353" s="8">
        <v>41076</v>
      </c>
      <c r="C353" t="s">
        <v>105</v>
      </c>
      <c r="D353">
        <v>6803130</v>
      </c>
      <c r="E353">
        <v>591499</v>
      </c>
      <c r="F353">
        <v>1236</v>
      </c>
      <c r="G353" t="s">
        <v>147</v>
      </c>
      <c r="H353" t="s">
        <v>856</v>
      </c>
      <c r="I353">
        <v>698</v>
      </c>
      <c r="J353">
        <v>1.08</v>
      </c>
      <c r="K353">
        <v>26.4</v>
      </c>
      <c r="L353">
        <v>2.1</v>
      </c>
      <c r="M353">
        <v>0.5</v>
      </c>
      <c r="N353">
        <v>200.1</v>
      </c>
      <c r="O353">
        <v>0.17</v>
      </c>
      <c r="P353">
        <v>0.06</v>
      </c>
      <c r="Q353">
        <v>1.3</v>
      </c>
      <c r="R353">
        <v>5.7</v>
      </c>
      <c r="S353">
        <v>40.700000000000003</v>
      </c>
      <c r="T353">
        <v>28.01</v>
      </c>
      <c r="U353">
        <v>3.08</v>
      </c>
      <c r="V353">
        <v>3.1</v>
      </c>
      <c r="W353">
        <v>22</v>
      </c>
      <c r="X353">
        <v>0.08</v>
      </c>
      <c r="Y353">
        <v>17.399999999999999</v>
      </c>
      <c r="Z353">
        <v>0.19</v>
      </c>
      <c r="AA353">
        <v>119</v>
      </c>
      <c r="AB353">
        <v>7.46</v>
      </c>
      <c r="AC353">
        <v>4.0000000000000001E-3</v>
      </c>
      <c r="AD353">
        <v>50.7</v>
      </c>
      <c r="AE353">
        <v>0.14199999999999999</v>
      </c>
      <c r="AF353">
        <v>19.09</v>
      </c>
      <c r="AG353">
        <v>0.04</v>
      </c>
      <c r="AH353">
        <v>4.79</v>
      </c>
      <c r="AI353">
        <v>1.9</v>
      </c>
      <c r="AJ353">
        <v>3</v>
      </c>
      <c r="AK353">
        <v>39.200000000000003</v>
      </c>
      <c r="AL353">
        <v>0.06</v>
      </c>
      <c r="AM353">
        <v>4</v>
      </c>
      <c r="AN353">
        <v>1.6E-2</v>
      </c>
      <c r="AO353">
        <v>0.2</v>
      </c>
      <c r="AP353">
        <v>1</v>
      </c>
      <c r="AQ353">
        <v>53</v>
      </c>
      <c r="AR353">
        <v>0.3</v>
      </c>
      <c r="AS353">
        <v>226.1</v>
      </c>
    </row>
    <row r="354" spans="1:45">
      <c r="A354" t="s">
        <v>857</v>
      </c>
      <c r="B354" s="8">
        <v>41076</v>
      </c>
      <c r="C354" t="s">
        <v>105</v>
      </c>
      <c r="D354">
        <v>6803031</v>
      </c>
      <c r="E354">
        <v>591430</v>
      </c>
      <c r="F354">
        <v>1264</v>
      </c>
      <c r="G354" t="s">
        <v>147</v>
      </c>
      <c r="H354" t="s">
        <v>858</v>
      </c>
      <c r="I354">
        <v>2142</v>
      </c>
      <c r="J354">
        <v>0.84</v>
      </c>
      <c r="K354">
        <v>59</v>
      </c>
      <c r="L354">
        <v>4.2</v>
      </c>
      <c r="M354">
        <v>0.5</v>
      </c>
      <c r="N354">
        <v>223.9</v>
      </c>
      <c r="O354">
        <v>0.16</v>
      </c>
      <c r="P354">
        <v>0.06</v>
      </c>
      <c r="Q354">
        <v>1.46</v>
      </c>
      <c r="R354">
        <v>6.5</v>
      </c>
      <c r="S354">
        <v>40.299999999999997</v>
      </c>
      <c r="T354">
        <v>59.03</v>
      </c>
      <c r="U354">
        <v>2.67</v>
      </c>
      <c r="V354">
        <v>2.1</v>
      </c>
      <c r="W354">
        <v>198</v>
      </c>
      <c r="X354">
        <v>0.05</v>
      </c>
      <c r="Y354">
        <v>19.7</v>
      </c>
      <c r="Z354">
        <v>0.17</v>
      </c>
      <c r="AA354">
        <v>148</v>
      </c>
      <c r="AB354">
        <v>13.31</v>
      </c>
      <c r="AC354">
        <v>1E-3</v>
      </c>
      <c r="AD354">
        <v>56.4</v>
      </c>
      <c r="AE354">
        <v>0.11899999999999999</v>
      </c>
      <c r="AF354">
        <v>33.57</v>
      </c>
      <c r="AG354">
        <v>0.01</v>
      </c>
      <c r="AH354">
        <v>9.92</v>
      </c>
      <c r="AI354">
        <v>1.9</v>
      </c>
      <c r="AJ354">
        <v>3.7</v>
      </c>
      <c r="AK354">
        <v>59.9</v>
      </c>
      <c r="AL354">
        <v>0.1</v>
      </c>
      <c r="AM354">
        <v>5.4</v>
      </c>
      <c r="AN354">
        <v>1.4E-2</v>
      </c>
      <c r="AO354">
        <v>0.24</v>
      </c>
      <c r="AP354">
        <v>2.6</v>
      </c>
      <c r="AQ354">
        <v>53</v>
      </c>
      <c r="AR354">
        <v>0.3</v>
      </c>
      <c r="AS354">
        <v>300</v>
      </c>
    </row>
    <row r="355" spans="1:45">
      <c r="A355" t="s">
        <v>859</v>
      </c>
      <c r="B355" s="8">
        <v>41076</v>
      </c>
      <c r="C355" t="s">
        <v>105</v>
      </c>
      <c r="D355">
        <v>6802921</v>
      </c>
      <c r="E355">
        <v>591371</v>
      </c>
      <c r="F355">
        <v>1293</v>
      </c>
      <c r="G355" t="s">
        <v>147</v>
      </c>
      <c r="H355" t="s">
        <v>860</v>
      </c>
      <c r="I355">
        <v>3822</v>
      </c>
      <c r="J355">
        <v>1.06</v>
      </c>
      <c r="K355">
        <v>12.5</v>
      </c>
      <c r="L355">
        <v>4.8</v>
      </c>
      <c r="M355">
        <v>0.5</v>
      </c>
      <c r="N355">
        <v>761.7</v>
      </c>
      <c r="O355">
        <v>0.28000000000000003</v>
      </c>
      <c r="P355">
        <v>0.03</v>
      </c>
      <c r="Q355">
        <v>0.19</v>
      </c>
      <c r="R355">
        <v>1.9</v>
      </c>
      <c r="S355">
        <v>37.4</v>
      </c>
      <c r="T355">
        <v>18.73</v>
      </c>
      <c r="U355">
        <v>2.2200000000000002</v>
      </c>
      <c r="V355">
        <v>3.6</v>
      </c>
      <c r="W355">
        <v>153</v>
      </c>
      <c r="X355">
        <v>0.09</v>
      </c>
      <c r="Y355">
        <v>11.6</v>
      </c>
      <c r="Z355">
        <v>0.1</v>
      </c>
      <c r="AA355">
        <v>49</v>
      </c>
      <c r="AB355">
        <v>14.83</v>
      </c>
      <c r="AC355">
        <v>3.0000000000000001E-3</v>
      </c>
      <c r="AD355">
        <v>17.2</v>
      </c>
      <c r="AE355">
        <v>8.6999999999999994E-2</v>
      </c>
      <c r="AF355">
        <v>185.06</v>
      </c>
      <c r="AG355">
        <v>0.18</v>
      </c>
      <c r="AH355">
        <v>4.87</v>
      </c>
      <c r="AI355">
        <v>1.3</v>
      </c>
      <c r="AJ355">
        <v>15.4</v>
      </c>
      <c r="AK355">
        <v>76.8</v>
      </c>
      <c r="AL355">
        <v>0.25</v>
      </c>
      <c r="AM355">
        <v>4.3</v>
      </c>
      <c r="AN355">
        <v>1.4999999999999999E-2</v>
      </c>
      <c r="AO355">
        <v>0.6</v>
      </c>
      <c r="AP355">
        <v>0.6</v>
      </c>
      <c r="AQ355">
        <v>61</v>
      </c>
      <c r="AR355">
        <v>0.3</v>
      </c>
      <c r="AS355">
        <v>51.5</v>
      </c>
    </row>
    <row r="356" spans="1:45">
      <c r="A356" t="s">
        <v>861</v>
      </c>
      <c r="B356" s="8">
        <v>41076</v>
      </c>
      <c r="C356" t="s">
        <v>105</v>
      </c>
      <c r="D356">
        <v>6802816</v>
      </c>
      <c r="E356">
        <v>591328</v>
      </c>
      <c r="F356">
        <v>1327</v>
      </c>
      <c r="G356" t="s">
        <v>147</v>
      </c>
      <c r="H356" t="s">
        <v>862</v>
      </c>
      <c r="I356">
        <v>1506</v>
      </c>
      <c r="J356">
        <v>1.1599999999999999</v>
      </c>
      <c r="K356">
        <v>22</v>
      </c>
      <c r="L356">
        <v>3.4</v>
      </c>
      <c r="M356">
        <v>0.5</v>
      </c>
      <c r="N356">
        <v>326.5</v>
      </c>
      <c r="O356">
        <v>0.27</v>
      </c>
      <c r="P356">
        <v>0.05</v>
      </c>
      <c r="Q356">
        <v>0.37</v>
      </c>
      <c r="R356">
        <v>6.1</v>
      </c>
      <c r="S356">
        <v>35.6</v>
      </c>
      <c r="T356">
        <v>49.24</v>
      </c>
      <c r="U356">
        <v>2.44</v>
      </c>
      <c r="V356">
        <v>4.2</v>
      </c>
      <c r="W356">
        <v>44</v>
      </c>
      <c r="X356">
        <v>0.04</v>
      </c>
      <c r="Y356">
        <v>16.7</v>
      </c>
      <c r="Z356">
        <v>0.16</v>
      </c>
      <c r="AA356">
        <v>256</v>
      </c>
      <c r="AB356">
        <v>2.92</v>
      </c>
      <c r="AC356">
        <v>2E-3</v>
      </c>
      <c r="AD356">
        <v>26.5</v>
      </c>
      <c r="AE356">
        <v>0.14000000000000001</v>
      </c>
      <c r="AF356">
        <v>20.99</v>
      </c>
      <c r="AG356">
        <v>0.04</v>
      </c>
      <c r="AH356">
        <v>1.8</v>
      </c>
      <c r="AI356">
        <v>1.5</v>
      </c>
      <c r="AJ356">
        <v>1.6</v>
      </c>
      <c r="AK356">
        <v>56.8</v>
      </c>
      <c r="AL356">
        <v>0.1</v>
      </c>
      <c r="AM356">
        <v>2.8</v>
      </c>
      <c r="AN356">
        <v>2.1000000000000001E-2</v>
      </c>
      <c r="AO356">
        <v>0.14000000000000001</v>
      </c>
      <c r="AP356">
        <v>1</v>
      </c>
      <c r="AQ356">
        <v>49</v>
      </c>
      <c r="AR356">
        <v>0.2</v>
      </c>
      <c r="AS356">
        <v>192.3</v>
      </c>
    </row>
    <row r="357" spans="1:45">
      <c r="A357" t="s">
        <v>863</v>
      </c>
      <c r="B357" s="8">
        <v>41076</v>
      </c>
      <c r="C357" t="s">
        <v>105</v>
      </c>
      <c r="D357">
        <v>6802732</v>
      </c>
      <c r="E357">
        <v>591248</v>
      </c>
      <c r="F357">
        <v>1361</v>
      </c>
      <c r="G357" t="s">
        <v>147</v>
      </c>
      <c r="H357" t="s">
        <v>864</v>
      </c>
      <c r="I357">
        <v>118</v>
      </c>
      <c r="J357">
        <v>0.74</v>
      </c>
      <c r="K357">
        <v>14.1</v>
      </c>
      <c r="L357">
        <v>2</v>
      </c>
      <c r="M357">
        <v>0.5</v>
      </c>
      <c r="N357">
        <v>206.6</v>
      </c>
      <c r="O357">
        <v>0.2</v>
      </c>
      <c r="P357">
        <v>0.05</v>
      </c>
      <c r="Q357">
        <v>0.28999999999999998</v>
      </c>
      <c r="R357">
        <v>4.8</v>
      </c>
      <c r="S357">
        <v>34.5</v>
      </c>
      <c r="T357">
        <v>35.81</v>
      </c>
      <c r="U357">
        <v>1.87</v>
      </c>
      <c r="V357">
        <v>4.5</v>
      </c>
      <c r="W357">
        <v>2.5</v>
      </c>
      <c r="X357">
        <v>0.04</v>
      </c>
      <c r="Y357">
        <v>16.899999999999999</v>
      </c>
      <c r="Z357">
        <v>0.15</v>
      </c>
      <c r="AA357">
        <v>208</v>
      </c>
      <c r="AB357">
        <v>5.4</v>
      </c>
      <c r="AC357">
        <v>1E-3</v>
      </c>
      <c r="AD357">
        <v>34.4</v>
      </c>
      <c r="AE357">
        <v>5.8000000000000003E-2</v>
      </c>
      <c r="AF357">
        <v>18.3</v>
      </c>
      <c r="AG357">
        <v>0.01</v>
      </c>
      <c r="AH357">
        <v>2.36</v>
      </c>
      <c r="AI357">
        <v>1.8</v>
      </c>
      <c r="AJ357">
        <v>1</v>
      </c>
      <c r="AK357">
        <v>21.5</v>
      </c>
      <c r="AL357">
        <v>0.03</v>
      </c>
      <c r="AM357">
        <v>3</v>
      </c>
      <c r="AN357">
        <v>4.1000000000000002E-2</v>
      </c>
      <c r="AO357">
        <v>0.16</v>
      </c>
      <c r="AP357">
        <v>0.6</v>
      </c>
      <c r="AQ357">
        <v>51</v>
      </c>
      <c r="AR357">
        <v>0.3</v>
      </c>
      <c r="AS357">
        <v>114.8</v>
      </c>
    </row>
    <row r="358" spans="1:45">
      <c r="A358" t="s">
        <v>865</v>
      </c>
      <c r="B358" s="8">
        <v>41076</v>
      </c>
      <c r="C358" t="s">
        <v>105</v>
      </c>
      <c r="D358">
        <v>6802655</v>
      </c>
      <c r="E358">
        <v>591173</v>
      </c>
      <c r="F358">
        <v>1388</v>
      </c>
      <c r="G358" t="s">
        <v>147</v>
      </c>
      <c r="H358" t="s">
        <v>866</v>
      </c>
      <c r="I358">
        <v>286</v>
      </c>
      <c r="J358">
        <v>1.67</v>
      </c>
      <c r="K358">
        <v>21.6</v>
      </c>
      <c r="L358">
        <v>1.5</v>
      </c>
      <c r="M358">
        <v>0.5</v>
      </c>
      <c r="N358">
        <v>172.5</v>
      </c>
      <c r="O358">
        <v>0.21</v>
      </c>
      <c r="P358">
        <v>0.08</v>
      </c>
      <c r="Q358">
        <v>0.27</v>
      </c>
      <c r="R358">
        <v>12.2</v>
      </c>
      <c r="S358">
        <v>65.099999999999994</v>
      </c>
      <c r="T358">
        <v>42.32</v>
      </c>
      <c r="U358">
        <v>3.25</v>
      </c>
      <c r="V358">
        <v>6.4</v>
      </c>
      <c r="W358">
        <v>23</v>
      </c>
      <c r="X358">
        <v>0.05</v>
      </c>
      <c r="Y358">
        <v>13.5</v>
      </c>
      <c r="Z358">
        <v>0.51</v>
      </c>
      <c r="AA358">
        <v>754</v>
      </c>
      <c r="AB358">
        <v>2.3199999999999998</v>
      </c>
      <c r="AC358">
        <v>1E-3</v>
      </c>
      <c r="AD358">
        <v>44.5</v>
      </c>
      <c r="AE358">
        <v>7.0999999999999994E-2</v>
      </c>
      <c r="AF358">
        <v>14.8</v>
      </c>
      <c r="AG358">
        <v>0.01</v>
      </c>
      <c r="AH358">
        <v>1.41</v>
      </c>
      <c r="AI358">
        <v>3.1</v>
      </c>
      <c r="AJ358">
        <v>0.5</v>
      </c>
      <c r="AK358">
        <v>8.6999999999999993</v>
      </c>
      <c r="AL358">
        <v>7.0000000000000007E-2</v>
      </c>
      <c r="AM358">
        <v>3.1</v>
      </c>
      <c r="AN358">
        <v>6.8000000000000005E-2</v>
      </c>
      <c r="AO358">
        <v>0.11</v>
      </c>
      <c r="AP358">
        <v>0.6</v>
      </c>
      <c r="AQ358">
        <v>62</v>
      </c>
      <c r="AR358">
        <v>0.3</v>
      </c>
      <c r="AS358">
        <v>99.9</v>
      </c>
    </row>
    <row r="359" spans="1:45">
      <c r="A359" t="s">
        <v>867</v>
      </c>
      <c r="B359" s="8">
        <v>41076</v>
      </c>
      <c r="C359" t="s">
        <v>105</v>
      </c>
      <c r="D359">
        <v>6802595</v>
      </c>
      <c r="E359">
        <v>591088</v>
      </c>
      <c r="F359">
        <v>1420</v>
      </c>
      <c r="G359" t="s">
        <v>147</v>
      </c>
      <c r="H359" t="s">
        <v>868</v>
      </c>
      <c r="I359">
        <v>164</v>
      </c>
      <c r="J359">
        <v>1.64</v>
      </c>
      <c r="K359">
        <v>17.5</v>
      </c>
      <c r="L359">
        <v>1.7</v>
      </c>
      <c r="M359">
        <v>0.5</v>
      </c>
      <c r="N359">
        <v>122</v>
      </c>
      <c r="O359">
        <v>0.17</v>
      </c>
      <c r="P359">
        <v>0.1</v>
      </c>
      <c r="Q359">
        <v>0.22</v>
      </c>
      <c r="R359">
        <v>12.7</v>
      </c>
      <c r="S359">
        <v>77.3</v>
      </c>
      <c r="T359">
        <v>39.46</v>
      </c>
      <c r="U359">
        <v>3.48</v>
      </c>
      <c r="V359">
        <v>7.1</v>
      </c>
      <c r="W359">
        <v>18</v>
      </c>
      <c r="X359">
        <v>0.05</v>
      </c>
      <c r="Y359">
        <v>12.2</v>
      </c>
      <c r="Z359">
        <v>0.64</v>
      </c>
      <c r="AA359">
        <v>1041</v>
      </c>
      <c r="AB359">
        <v>1.76</v>
      </c>
      <c r="AC359">
        <v>5.0000000000000001E-4</v>
      </c>
      <c r="AD359">
        <v>47.1</v>
      </c>
      <c r="AE359">
        <v>7.9000000000000001E-2</v>
      </c>
      <c r="AF359">
        <v>13.97</v>
      </c>
      <c r="AG359">
        <v>0.01</v>
      </c>
      <c r="AH359">
        <v>1.78</v>
      </c>
      <c r="AI359">
        <v>3.4</v>
      </c>
      <c r="AJ359">
        <v>0.4</v>
      </c>
      <c r="AK359">
        <v>7.1</v>
      </c>
      <c r="AL359">
        <v>0.05</v>
      </c>
      <c r="AM359">
        <v>1.8</v>
      </c>
      <c r="AN359">
        <v>9.9000000000000005E-2</v>
      </c>
      <c r="AO359">
        <v>0.08</v>
      </c>
      <c r="AP359">
        <v>0.4</v>
      </c>
      <c r="AQ359">
        <v>75</v>
      </c>
      <c r="AR359">
        <v>0.2</v>
      </c>
      <c r="AS359">
        <v>87.6</v>
      </c>
    </row>
    <row r="360" spans="1:45">
      <c r="A360" t="s">
        <v>869</v>
      </c>
      <c r="B360" s="8">
        <v>41076</v>
      </c>
      <c r="C360" t="s">
        <v>105</v>
      </c>
      <c r="D360">
        <v>6802562</v>
      </c>
      <c r="E360">
        <v>590979</v>
      </c>
      <c r="F360">
        <v>1450</v>
      </c>
      <c r="G360" t="s">
        <v>147</v>
      </c>
      <c r="H360" t="s">
        <v>870</v>
      </c>
      <c r="I360">
        <v>119</v>
      </c>
      <c r="J360">
        <v>2.0499999999999998</v>
      </c>
      <c r="K360">
        <v>16.399999999999999</v>
      </c>
      <c r="L360">
        <v>2.8</v>
      </c>
      <c r="M360">
        <v>1</v>
      </c>
      <c r="N360">
        <v>167.7</v>
      </c>
      <c r="O360">
        <v>0.12</v>
      </c>
      <c r="P360">
        <v>0.2</v>
      </c>
      <c r="Q360">
        <v>0.42</v>
      </c>
      <c r="R360">
        <v>22.5</v>
      </c>
      <c r="S360">
        <v>144.80000000000001</v>
      </c>
      <c r="T360">
        <v>40.590000000000003</v>
      </c>
      <c r="U360">
        <v>4.17</v>
      </c>
      <c r="V360">
        <v>6.1</v>
      </c>
      <c r="W360">
        <v>13</v>
      </c>
      <c r="X360">
        <v>0.05</v>
      </c>
      <c r="Y360">
        <v>8.8000000000000007</v>
      </c>
      <c r="Z360">
        <v>1.1299999999999999</v>
      </c>
      <c r="AA360">
        <v>722</v>
      </c>
      <c r="AB360">
        <v>1.4</v>
      </c>
      <c r="AC360">
        <v>1E-3</v>
      </c>
      <c r="AD360">
        <v>107.2</v>
      </c>
      <c r="AE360">
        <v>6.9000000000000006E-2</v>
      </c>
      <c r="AF360">
        <v>9.56</v>
      </c>
      <c r="AG360">
        <v>0.01</v>
      </c>
      <c r="AH360">
        <v>1.17</v>
      </c>
      <c r="AI360">
        <v>4.7</v>
      </c>
      <c r="AJ360">
        <v>0.2</v>
      </c>
      <c r="AK360">
        <v>10.9</v>
      </c>
      <c r="AL360">
        <v>0.05</v>
      </c>
      <c r="AM360">
        <v>1.9</v>
      </c>
      <c r="AN360">
        <v>0.105</v>
      </c>
      <c r="AO360">
        <v>0.09</v>
      </c>
      <c r="AP360">
        <v>0.4</v>
      </c>
      <c r="AQ360">
        <v>76</v>
      </c>
      <c r="AR360">
        <v>0.2</v>
      </c>
      <c r="AS360">
        <v>88.2</v>
      </c>
    </row>
    <row r="361" spans="1:45">
      <c r="A361" t="s">
        <v>871</v>
      </c>
      <c r="B361" s="8">
        <v>41076</v>
      </c>
      <c r="C361" t="s">
        <v>105</v>
      </c>
      <c r="D361">
        <v>6802492</v>
      </c>
      <c r="E361">
        <v>590884</v>
      </c>
      <c r="F361">
        <v>1467</v>
      </c>
      <c r="G361" t="s">
        <v>147</v>
      </c>
      <c r="H361" t="s">
        <v>872</v>
      </c>
      <c r="I361">
        <v>129</v>
      </c>
      <c r="J361">
        <v>1.7</v>
      </c>
      <c r="K361">
        <v>10.4</v>
      </c>
      <c r="L361">
        <v>3</v>
      </c>
      <c r="M361">
        <v>0.5</v>
      </c>
      <c r="N361">
        <v>281.7</v>
      </c>
      <c r="O361">
        <v>0.11</v>
      </c>
      <c r="P361">
        <v>0.21</v>
      </c>
      <c r="Q361">
        <v>0.15</v>
      </c>
      <c r="R361">
        <v>15.6</v>
      </c>
      <c r="S361">
        <v>141</v>
      </c>
      <c r="T361">
        <v>28.59</v>
      </c>
      <c r="U361">
        <v>3.27</v>
      </c>
      <c r="V361">
        <v>5.9</v>
      </c>
      <c r="W361">
        <v>15</v>
      </c>
      <c r="X361">
        <v>0.04</v>
      </c>
      <c r="Y361">
        <v>11.9</v>
      </c>
      <c r="Z361">
        <v>0.98</v>
      </c>
      <c r="AA361">
        <v>772</v>
      </c>
      <c r="AB361">
        <v>1.1299999999999999</v>
      </c>
      <c r="AC361">
        <v>2E-3</v>
      </c>
      <c r="AD361">
        <v>75.2</v>
      </c>
      <c r="AE361">
        <v>4.9000000000000002E-2</v>
      </c>
      <c r="AF361">
        <v>8.59</v>
      </c>
      <c r="AG361">
        <v>0.01</v>
      </c>
      <c r="AH361">
        <v>0.7</v>
      </c>
      <c r="AI361">
        <v>3.9</v>
      </c>
      <c r="AJ361">
        <v>0.1</v>
      </c>
      <c r="AK361">
        <v>10.9</v>
      </c>
      <c r="AL361">
        <v>0.03</v>
      </c>
      <c r="AM361">
        <v>0.7</v>
      </c>
      <c r="AN361">
        <v>7.6999999999999999E-2</v>
      </c>
      <c r="AO361">
        <v>0.08</v>
      </c>
      <c r="AP361">
        <v>0.4</v>
      </c>
      <c r="AQ361">
        <v>65</v>
      </c>
      <c r="AR361">
        <v>0.2</v>
      </c>
      <c r="AS361">
        <v>69.5</v>
      </c>
    </row>
    <row r="362" spans="1:45">
      <c r="A362" t="s">
        <v>873</v>
      </c>
      <c r="B362" s="8">
        <v>41076</v>
      </c>
      <c r="C362" t="s">
        <v>105</v>
      </c>
      <c r="D362">
        <v>6802488</v>
      </c>
      <c r="E362">
        <v>590790</v>
      </c>
      <c r="F362">
        <v>1484</v>
      </c>
      <c r="G362" t="s">
        <v>147</v>
      </c>
      <c r="H362" t="s">
        <v>874</v>
      </c>
      <c r="I362">
        <v>73</v>
      </c>
      <c r="J362">
        <v>3.67</v>
      </c>
      <c r="K362">
        <v>28.8</v>
      </c>
      <c r="L362">
        <v>0.8</v>
      </c>
      <c r="M362">
        <v>0.5</v>
      </c>
      <c r="N362">
        <v>133.4</v>
      </c>
      <c r="O362">
        <v>0.06</v>
      </c>
      <c r="P362">
        <v>0.11</v>
      </c>
      <c r="Q362">
        <v>0.18</v>
      </c>
      <c r="R362">
        <v>37.200000000000003</v>
      </c>
      <c r="S362">
        <v>110.1</v>
      </c>
      <c r="T362">
        <v>56.43</v>
      </c>
      <c r="U362">
        <v>6.98</v>
      </c>
      <c r="V362">
        <v>10.5</v>
      </c>
      <c r="W362">
        <v>13</v>
      </c>
      <c r="X362">
        <v>0.14000000000000001</v>
      </c>
      <c r="Y362">
        <v>5.0999999999999996</v>
      </c>
      <c r="Z362">
        <v>2.68</v>
      </c>
      <c r="AA362">
        <v>1685</v>
      </c>
      <c r="AB362">
        <v>0.53</v>
      </c>
      <c r="AC362">
        <v>5.0000000000000001E-4</v>
      </c>
      <c r="AD362">
        <v>72</v>
      </c>
      <c r="AE362">
        <v>5.8000000000000003E-2</v>
      </c>
      <c r="AF362">
        <v>12.44</v>
      </c>
      <c r="AG362">
        <v>0.01</v>
      </c>
      <c r="AH362">
        <v>0.32</v>
      </c>
      <c r="AI362">
        <v>15.9</v>
      </c>
      <c r="AJ362">
        <v>0.2</v>
      </c>
      <c r="AK362">
        <v>7.1</v>
      </c>
      <c r="AL362">
        <v>0.04</v>
      </c>
      <c r="AM362">
        <v>1.1000000000000001</v>
      </c>
      <c r="AN362">
        <v>9.9000000000000005E-2</v>
      </c>
      <c r="AO362">
        <v>0.19</v>
      </c>
      <c r="AP362">
        <v>0.2</v>
      </c>
      <c r="AQ362">
        <v>152</v>
      </c>
      <c r="AR362">
        <v>0.05</v>
      </c>
      <c r="AS362">
        <v>100.4</v>
      </c>
    </row>
    <row r="363" spans="1:45">
      <c r="A363" t="s">
        <v>875</v>
      </c>
      <c r="B363" s="8">
        <v>41076</v>
      </c>
      <c r="C363" t="s">
        <v>105</v>
      </c>
      <c r="D363">
        <v>6802460</v>
      </c>
      <c r="E363">
        <v>590679</v>
      </c>
      <c r="F363">
        <v>1519</v>
      </c>
      <c r="G363" t="s">
        <v>147</v>
      </c>
      <c r="H363" t="s">
        <v>876</v>
      </c>
      <c r="I363">
        <v>90</v>
      </c>
      <c r="J363">
        <v>1.83</v>
      </c>
      <c r="K363">
        <v>21.4</v>
      </c>
      <c r="L363">
        <v>0.7</v>
      </c>
      <c r="M363">
        <v>0.5</v>
      </c>
      <c r="N363">
        <v>200.9</v>
      </c>
      <c r="O363">
        <v>0.11</v>
      </c>
      <c r="P363">
        <v>0.14000000000000001</v>
      </c>
      <c r="Q363">
        <v>0.18</v>
      </c>
      <c r="R363">
        <v>18.2</v>
      </c>
      <c r="S363">
        <v>143</v>
      </c>
      <c r="T363">
        <v>32.549999999999997</v>
      </c>
      <c r="U363">
        <v>3.91</v>
      </c>
      <c r="V363">
        <v>6.4</v>
      </c>
      <c r="W363">
        <v>15</v>
      </c>
      <c r="X363">
        <v>0.03</v>
      </c>
      <c r="Y363">
        <v>8.4</v>
      </c>
      <c r="Z363">
        <v>0.89</v>
      </c>
      <c r="AA363">
        <v>598</v>
      </c>
      <c r="AB363">
        <v>1.1499999999999999</v>
      </c>
      <c r="AC363">
        <v>5.0000000000000001E-4</v>
      </c>
      <c r="AD363">
        <v>88.2</v>
      </c>
      <c r="AE363">
        <v>3.1E-2</v>
      </c>
      <c r="AF363">
        <v>6.81</v>
      </c>
      <c r="AG363">
        <v>0.01</v>
      </c>
      <c r="AH363">
        <v>0.93</v>
      </c>
      <c r="AI363">
        <v>5</v>
      </c>
      <c r="AJ363">
        <v>0.2</v>
      </c>
      <c r="AK363">
        <v>8.3000000000000007</v>
      </c>
      <c r="AL363">
        <v>0.04</v>
      </c>
      <c r="AM363">
        <v>2.1</v>
      </c>
      <c r="AN363">
        <v>0.128</v>
      </c>
      <c r="AO363">
        <v>0.08</v>
      </c>
      <c r="AP363">
        <v>0.3</v>
      </c>
      <c r="AQ363">
        <v>85</v>
      </c>
      <c r="AR363">
        <v>0.2</v>
      </c>
      <c r="AS363">
        <v>60.4</v>
      </c>
    </row>
    <row r="364" spans="1:45">
      <c r="A364" t="s">
        <v>877</v>
      </c>
      <c r="B364" s="8">
        <v>41076</v>
      </c>
      <c r="C364" t="s">
        <v>105</v>
      </c>
      <c r="D364">
        <v>6802415</v>
      </c>
      <c r="E364">
        <v>590561</v>
      </c>
      <c r="F364">
        <v>1550</v>
      </c>
      <c r="G364" t="s">
        <v>147</v>
      </c>
      <c r="H364" t="s">
        <v>878</v>
      </c>
      <c r="I364">
        <v>69</v>
      </c>
      <c r="J364">
        <v>1.9</v>
      </c>
      <c r="K364">
        <v>23.3</v>
      </c>
      <c r="L364">
        <v>1.8</v>
      </c>
      <c r="M364">
        <v>1</v>
      </c>
      <c r="N364">
        <v>121.1</v>
      </c>
      <c r="O364">
        <v>0.12</v>
      </c>
      <c r="P364">
        <v>0.16</v>
      </c>
      <c r="Q364">
        <v>0.33</v>
      </c>
      <c r="R364">
        <v>27.9</v>
      </c>
      <c r="S364">
        <v>166.8</v>
      </c>
      <c r="T364">
        <v>49.78</v>
      </c>
      <c r="U364">
        <v>4.49</v>
      </c>
      <c r="V364">
        <v>6</v>
      </c>
      <c r="W364">
        <v>18</v>
      </c>
      <c r="X364">
        <v>0.05</v>
      </c>
      <c r="Y364">
        <v>8</v>
      </c>
      <c r="Z364">
        <v>1.1100000000000001</v>
      </c>
      <c r="AA364">
        <v>1340</v>
      </c>
      <c r="AB364">
        <v>1.51</v>
      </c>
      <c r="AC364">
        <v>5.0000000000000001E-4</v>
      </c>
      <c r="AD364">
        <v>116.4</v>
      </c>
      <c r="AE364">
        <v>5.8000000000000003E-2</v>
      </c>
      <c r="AF364">
        <v>8.9499999999999993</v>
      </c>
      <c r="AG364">
        <v>0.01</v>
      </c>
      <c r="AH364">
        <v>1.18</v>
      </c>
      <c r="AI364">
        <v>5.5</v>
      </c>
      <c r="AJ364">
        <v>0.3</v>
      </c>
      <c r="AK364">
        <v>8.6</v>
      </c>
      <c r="AL364">
        <v>0.05</v>
      </c>
      <c r="AM364">
        <v>2.5</v>
      </c>
      <c r="AN364">
        <v>0.112</v>
      </c>
      <c r="AO364">
        <v>0.09</v>
      </c>
      <c r="AP364">
        <v>0.3</v>
      </c>
      <c r="AQ364">
        <v>79</v>
      </c>
      <c r="AR364">
        <v>0.3</v>
      </c>
      <c r="AS364">
        <v>81.099999999999994</v>
      </c>
    </row>
    <row r="365" spans="1:45">
      <c r="A365" t="s">
        <v>879</v>
      </c>
      <c r="B365" s="8">
        <v>41073</v>
      </c>
      <c r="C365" t="s">
        <v>105</v>
      </c>
      <c r="D365">
        <v>6805596</v>
      </c>
      <c r="E365">
        <v>591305</v>
      </c>
      <c r="F365">
        <v>1204</v>
      </c>
      <c r="G365" t="s">
        <v>558</v>
      </c>
      <c r="H365" t="s">
        <v>880</v>
      </c>
      <c r="I365">
        <v>739</v>
      </c>
      <c r="J365">
        <v>1.34</v>
      </c>
      <c r="K365">
        <v>33.200000000000003</v>
      </c>
      <c r="L365">
        <v>5.0999999999999996</v>
      </c>
      <c r="M365">
        <v>2</v>
      </c>
      <c r="N365">
        <v>169</v>
      </c>
      <c r="O365">
        <v>0.25</v>
      </c>
      <c r="P365">
        <v>0.09</v>
      </c>
      <c r="Q365">
        <v>1.07</v>
      </c>
      <c r="R365">
        <v>13</v>
      </c>
      <c r="S365">
        <v>82.1</v>
      </c>
      <c r="T365">
        <v>39.4</v>
      </c>
      <c r="U365">
        <v>3.03</v>
      </c>
      <c r="V365">
        <v>3.6</v>
      </c>
      <c r="W365">
        <v>32</v>
      </c>
      <c r="X365">
        <v>7.0000000000000007E-2</v>
      </c>
      <c r="Y365">
        <v>17.5</v>
      </c>
      <c r="Z365">
        <v>0.8</v>
      </c>
      <c r="AA365">
        <v>205</v>
      </c>
      <c r="AB365">
        <v>3</v>
      </c>
      <c r="AC365">
        <v>4.0000000000000001E-3</v>
      </c>
      <c r="AD365">
        <v>80.400000000000006</v>
      </c>
      <c r="AE365">
        <v>0.113</v>
      </c>
      <c r="AF365">
        <v>24.01</v>
      </c>
      <c r="AG365">
        <v>0.02</v>
      </c>
      <c r="AH365">
        <v>2.13</v>
      </c>
      <c r="AI365">
        <v>2.4</v>
      </c>
      <c r="AJ365">
        <v>0.9</v>
      </c>
      <c r="AK365">
        <v>23.3</v>
      </c>
      <c r="AL365">
        <v>0.03</v>
      </c>
      <c r="AM365">
        <v>6.3</v>
      </c>
      <c r="AN365">
        <v>2.5000000000000001E-2</v>
      </c>
      <c r="AO365">
        <v>0.12</v>
      </c>
      <c r="AP365">
        <v>1.4</v>
      </c>
      <c r="AQ365">
        <v>42</v>
      </c>
      <c r="AR365">
        <v>0.2</v>
      </c>
      <c r="AS365">
        <v>158.30000000000001</v>
      </c>
    </row>
    <row r="366" spans="1:45">
      <c r="A366" t="s">
        <v>881</v>
      </c>
      <c r="B366" s="8">
        <v>41073</v>
      </c>
      <c r="C366" t="s">
        <v>105</v>
      </c>
      <c r="D366">
        <v>6805594</v>
      </c>
      <c r="E366">
        <v>591198</v>
      </c>
      <c r="F366">
        <v>1238</v>
      </c>
      <c r="G366" t="s">
        <v>558</v>
      </c>
      <c r="H366" t="s">
        <v>882</v>
      </c>
      <c r="I366">
        <v>544</v>
      </c>
      <c r="J366">
        <v>1.75</v>
      </c>
      <c r="K366">
        <v>27.3</v>
      </c>
      <c r="L366">
        <v>4</v>
      </c>
      <c r="M366">
        <v>1</v>
      </c>
      <c r="N366">
        <v>253</v>
      </c>
      <c r="O366">
        <v>0.2</v>
      </c>
      <c r="P366">
        <v>0.15</v>
      </c>
      <c r="Q366">
        <v>1.1399999999999999</v>
      </c>
      <c r="R366">
        <v>15.3</v>
      </c>
      <c r="S366">
        <v>78.3</v>
      </c>
      <c r="T366">
        <v>39.78</v>
      </c>
      <c r="U366">
        <v>2.91</v>
      </c>
      <c r="V366">
        <v>4.0999999999999996</v>
      </c>
      <c r="W366">
        <v>42</v>
      </c>
      <c r="X366">
        <v>7.0000000000000007E-2</v>
      </c>
      <c r="Y366">
        <v>17.399999999999999</v>
      </c>
      <c r="Z366">
        <v>0.92</v>
      </c>
      <c r="AA366">
        <v>256</v>
      </c>
      <c r="AB366">
        <v>3.11</v>
      </c>
      <c r="AC366">
        <v>5.0000000000000001E-3</v>
      </c>
      <c r="AD366">
        <v>86.8</v>
      </c>
      <c r="AE366">
        <v>5.0999999999999997E-2</v>
      </c>
      <c r="AF366">
        <v>20</v>
      </c>
      <c r="AG366">
        <v>0.01</v>
      </c>
      <c r="AH366">
        <v>1.79</v>
      </c>
      <c r="AI366">
        <v>3.4</v>
      </c>
      <c r="AJ366">
        <v>0.7</v>
      </c>
      <c r="AK366">
        <v>21.1</v>
      </c>
      <c r="AL366">
        <v>0.03</v>
      </c>
      <c r="AM366">
        <v>6</v>
      </c>
      <c r="AN366">
        <v>3.6999999999999998E-2</v>
      </c>
      <c r="AO366">
        <v>0.14000000000000001</v>
      </c>
      <c r="AP366">
        <v>1.3</v>
      </c>
      <c r="AQ366">
        <v>50</v>
      </c>
      <c r="AR366">
        <v>0.2</v>
      </c>
      <c r="AS366">
        <v>137.6</v>
      </c>
    </row>
    <row r="367" spans="1:45">
      <c r="A367" t="s">
        <v>883</v>
      </c>
      <c r="B367" s="8">
        <v>41073</v>
      </c>
      <c r="C367" t="s">
        <v>105</v>
      </c>
      <c r="D367">
        <v>6805563</v>
      </c>
      <c r="E367">
        <v>591097</v>
      </c>
      <c r="F367">
        <v>1272</v>
      </c>
      <c r="G367" t="s">
        <v>558</v>
      </c>
      <c r="H367" t="s">
        <v>884</v>
      </c>
      <c r="I367">
        <v>809</v>
      </c>
      <c r="J367">
        <v>1.55</v>
      </c>
      <c r="K367">
        <v>24.5</v>
      </c>
      <c r="L367">
        <v>6.7</v>
      </c>
      <c r="M367">
        <v>1</v>
      </c>
      <c r="N367">
        <v>237.1</v>
      </c>
      <c r="O367">
        <v>0.31</v>
      </c>
      <c r="P367">
        <v>0.03</v>
      </c>
      <c r="Q367">
        <v>1.33</v>
      </c>
      <c r="R367">
        <v>13.5</v>
      </c>
      <c r="S367">
        <v>27.6</v>
      </c>
      <c r="T367">
        <v>81.37</v>
      </c>
      <c r="U367">
        <v>3.53</v>
      </c>
      <c r="V367">
        <v>2.9</v>
      </c>
      <c r="W367">
        <v>61</v>
      </c>
      <c r="X367">
        <v>0.09</v>
      </c>
      <c r="Y367">
        <v>19.5</v>
      </c>
      <c r="Z367">
        <v>0.45</v>
      </c>
      <c r="AA367">
        <v>125</v>
      </c>
      <c r="AB367">
        <v>3.67</v>
      </c>
      <c r="AC367">
        <v>2E-3</v>
      </c>
      <c r="AD367">
        <v>70.7</v>
      </c>
      <c r="AE367">
        <v>6.9000000000000006E-2</v>
      </c>
      <c r="AF367">
        <v>34.93</v>
      </c>
      <c r="AG367">
        <v>0.01</v>
      </c>
      <c r="AH367">
        <v>3.23</v>
      </c>
      <c r="AI367">
        <v>1.9</v>
      </c>
      <c r="AJ367">
        <v>1.5</v>
      </c>
      <c r="AK367">
        <v>17.2</v>
      </c>
      <c r="AL367">
        <v>0.05</v>
      </c>
      <c r="AM367">
        <v>8.9</v>
      </c>
      <c r="AN367">
        <v>6.0000000000000001E-3</v>
      </c>
      <c r="AO367">
        <v>0.12</v>
      </c>
      <c r="AP367">
        <v>3</v>
      </c>
      <c r="AQ367">
        <v>34</v>
      </c>
      <c r="AR367">
        <v>0.1</v>
      </c>
      <c r="AS367">
        <v>255.3</v>
      </c>
    </row>
    <row r="368" spans="1:45">
      <c r="A368" t="s">
        <v>885</v>
      </c>
      <c r="B368" s="8">
        <v>41073</v>
      </c>
      <c r="C368" t="s">
        <v>105</v>
      </c>
      <c r="D368">
        <v>6805533</v>
      </c>
      <c r="E368">
        <v>591002</v>
      </c>
      <c r="F368">
        <v>1300</v>
      </c>
      <c r="G368" t="s">
        <v>558</v>
      </c>
      <c r="H368" t="s">
        <v>886</v>
      </c>
      <c r="I368">
        <v>909</v>
      </c>
      <c r="J368">
        <v>0.85</v>
      </c>
      <c r="K368">
        <v>26.5</v>
      </c>
      <c r="L368">
        <v>4.8</v>
      </c>
      <c r="M368">
        <v>1</v>
      </c>
      <c r="N368">
        <v>150.19999999999999</v>
      </c>
      <c r="O368">
        <v>0.22</v>
      </c>
      <c r="P368">
        <v>0.06</v>
      </c>
      <c r="Q368">
        <v>0.95</v>
      </c>
      <c r="R368">
        <v>3.9</v>
      </c>
      <c r="S368">
        <v>22.8</v>
      </c>
      <c r="T368">
        <v>25.96</v>
      </c>
      <c r="U368">
        <v>1.92</v>
      </c>
      <c r="V368">
        <v>3.1</v>
      </c>
      <c r="W368">
        <v>31</v>
      </c>
      <c r="X368">
        <v>0.06</v>
      </c>
      <c r="Y368">
        <v>14.8</v>
      </c>
      <c r="Z368">
        <v>0.17</v>
      </c>
      <c r="AA368">
        <v>78</v>
      </c>
      <c r="AB368">
        <v>2.16</v>
      </c>
      <c r="AC368">
        <v>8.9999999999999993E-3</v>
      </c>
      <c r="AD368">
        <v>21.7</v>
      </c>
      <c r="AE368">
        <v>6.6000000000000003E-2</v>
      </c>
      <c r="AF368">
        <v>22.57</v>
      </c>
      <c r="AG368">
        <v>0.02</v>
      </c>
      <c r="AH368">
        <v>1.22</v>
      </c>
      <c r="AI368">
        <v>1.2</v>
      </c>
      <c r="AJ368">
        <v>0.6</v>
      </c>
      <c r="AK368">
        <v>12.3</v>
      </c>
      <c r="AL368">
        <v>0.03</v>
      </c>
      <c r="AM368">
        <v>3.4</v>
      </c>
      <c r="AN368">
        <v>1.7999999999999999E-2</v>
      </c>
      <c r="AO368">
        <v>0.14000000000000001</v>
      </c>
      <c r="AP368">
        <v>1.1000000000000001</v>
      </c>
      <c r="AQ368">
        <v>31</v>
      </c>
      <c r="AR368">
        <v>0.2</v>
      </c>
      <c r="AS368">
        <v>104.8</v>
      </c>
    </row>
    <row r="369" spans="1:45">
      <c r="A369" t="s">
        <v>887</v>
      </c>
      <c r="B369" s="8">
        <v>41073</v>
      </c>
      <c r="C369" t="s">
        <v>105</v>
      </c>
      <c r="D369">
        <v>6805505</v>
      </c>
      <c r="E369">
        <v>590910</v>
      </c>
      <c r="F369">
        <v>1329</v>
      </c>
      <c r="G369" t="s">
        <v>558</v>
      </c>
      <c r="H369" t="s">
        <v>888</v>
      </c>
      <c r="I369">
        <v>597</v>
      </c>
      <c r="J369">
        <v>1.01</v>
      </c>
      <c r="K369">
        <v>18</v>
      </c>
      <c r="L369">
        <v>4.5</v>
      </c>
      <c r="M369">
        <v>1</v>
      </c>
      <c r="N369">
        <v>148.69999999999999</v>
      </c>
      <c r="O369">
        <v>0.21</v>
      </c>
      <c r="P369">
        <v>0.09</v>
      </c>
      <c r="Q369">
        <v>0.94</v>
      </c>
      <c r="R369">
        <v>6.3</v>
      </c>
      <c r="S369">
        <v>40.4</v>
      </c>
      <c r="T369">
        <v>25.55</v>
      </c>
      <c r="U369">
        <v>2.68</v>
      </c>
      <c r="V369">
        <v>4</v>
      </c>
      <c r="W369">
        <v>17</v>
      </c>
      <c r="X369">
        <v>0.06</v>
      </c>
      <c r="Y369">
        <v>14.5</v>
      </c>
      <c r="Z369">
        <v>0.38</v>
      </c>
      <c r="AA369">
        <v>134</v>
      </c>
      <c r="AB369">
        <v>3.72</v>
      </c>
      <c r="AC369">
        <v>4.0000000000000001E-3</v>
      </c>
      <c r="AD369">
        <v>41.6</v>
      </c>
      <c r="AE369">
        <v>0.09</v>
      </c>
      <c r="AF369">
        <v>19.82</v>
      </c>
      <c r="AG369">
        <v>0.02</v>
      </c>
      <c r="AH369">
        <v>1.64</v>
      </c>
      <c r="AI369">
        <v>1.8</v>
      </c>
      <c r="AJ369">
        <v>1.2</v>
      </c>
      <c r="AK369">
        <v>27.5</v>
      </c>
      <c r="AL369">
        <v>0.05</v>
      </c>
      <c r="AM369">
        <v>3.7</v>
      </c>
      <c r="AN369">
        <v>3.2000000000000001E-2</v>
      </c>
      <c r="AO369">
        <v>0.15</v>
      </c>
      <c r="AP369">
        <v>1.3</v>
      </c>
      <c r="AQ369">
        <v>45</v>
      </c>
      <c r="AR369">
        <v>0.2</v>
      </c>
      <c r="AS369">
        <v>145.4</v>
      </c>
    </row>
    <row r="370" spans="1:45">
      <c r="A370" t="s">
        <v>889</v>
      </c>
      <c r="B370" s="8">
        <v>41073</v>
      </c>
      <c r="C370" t="s">
        <v>105</v>
      </c>
      <c r="D370">
        <v>6805459</v>
      </c>
      <c r="E370">
        <v>590810</v>
      </c>
      <c r="F370">
        <v>1357</v>
      </c>
      <c r="G370" t="s">
        <v>558</v>
      </c>
      <c r="H370" t="s">
        <v>890</v>
      </c>
      <c r="I370">
        <v>410</v>
      </c>
      <c r="J370">
        <v>1.07</v>
      </c>
      <c r="K370">
        <v>30.4</v>
      </c>
      <c r="L370">
        <v>5.5</v>
      </c>
      <c r="M370">
        <v>2</v>
      </c>
      <c r="N370">
        <v>162.30000000000001</v>
      </c>
      <c r="O370">
        <v>0.34</v>
      </c>
      <c r="P370">
        <v>0.06</v>
      </c>
      <c r="Q370">
        <v>0.56999999999999995</v>
      </c>
      <c r="R370">
        <v>6.5</v>
      </c>
      <c r="S370">
        <v>20.399999999999999</v>
      </c>
      <c r="T370">
        <v>60.61</v>
      </c>
      <c r="U370">
        <v>3.78</v>
      </c>
      <c r="V370">
        <v>4.4000000000000004</v>
      </c>
      <c r="W370">
        <v>25</v>
      </c>
      <c r="X370">
        <v>0.11</v>
      </c>
      <c r="Y370">
        <v>22.2</v>
      </c>
      <c r="Z370">
        <v>0.32</v>
      </c>
      <c r="AA370">
        <v>158</v>
      </c>
      <c r="AB370">
        <v>4.01</v>
      </c>
      <c r="AC370">
        <v>5.0000000000000001E-3</v>
      </c>
      <c r="AD370">
        <v>32.6</v>
      </c>
      <c r="AE370">
        <v>0.154</v>
      </c>
      <c r="AF370">
        <v>26.98</v>
      </c>
      <c r="AG370">
        <v>0.01</v>
      </c>
      <c r="AH370">
        <v>1.37</v>
      </c>
      <c r="AI370">
        <v>1.4</v>
      </c>
      <c r="AJ370">
        <v>1.7</v>
      </c>
      <c r="AK370">
        <v>10.3</v>
      </c>
      <c r="AL370">
        <v>0.1</v>
      </c>
      <c r="AM370">
        <v>3.7</v>
      </c>
      <c r="AN370">
        <v>4.1000000000000002E-2</v>
      </c>
      <c r="AO370">
        <v>0.23</v>
      </c>
      <c r="AP370">
        <v>1</v>
      </c>
      <c r="AQ370">
        <v>48</v>
      </c>
      <c r="AR370">
        <v>0.1</v>
      </c>
      <c r="AS370">
        <v>156.30000000000001</v>
      </c>
    </row>
    <row r="371" spans="1:45">
      <c r="A371" t="s">
        <v>891</v>
      </c>
      <c r="B371" s="8">
        <v>41073</v>
      </c>
      <c r="C371" t="s">
        <v>105</v>
      </c>
      <c r="D371">
        <v>6805431</v>
      </c>
      <c r="E371">
        <v>590710</v>
      </c>
      <c r="F371">
        <v>1388</v>
      </c>
      <c r="G371" t="s">
        <v>558</v>
      </c>
      <c r="H371" t="s">
        <v>892</v>
      </c>
      <c r="I371">
        <v>1028</v>
      </c>
      <c r="J371">
        <v>0.64</v>
      </c>
      <c r="K371">
        <v>86.2</v>
      </c>
      <c r="L371">
        <v>4</v>
      </c>
      <c r="M371">
        <v>1</v>
      </c>
      <c r="N371">
        <v>143</v>
      </c>
      <c r="O371">
        <v>0.3</v>
      </c>
      <c r="P371">
        <v>0.03</v>
      </c>
      <c r="Q371">
        <v>0.45</v>
      </c>
      <c r="R371">
        <v>3.2</v>
      </c>
      <c r="S371">
        <v>13.8</v>
      </c>
      <c r="T371">
        <v>27.61</v>
      </c>
      <c r="U371">
        <v>2.6</v>
      </c>
      <c r="V371">
        <v>3.3</v>
      </c>
      <c r="W371">
        <v>16</v>
      </c>
      <c r="X371">
        <v>7.0000000000000007E-2</v>
      </c>
      <c r="Y371">
        <v>20.6</v>
      </c>
      <c r="Z371">
        <v>0.06</v>
      </c>
      <c r="AA371">
        <v>62</v>
      </c>
      <c r="AB371">
        <v>3.92</v>
      </c>
      <c r="AC371">
        <v>5.0000000000000001E-3</v>
      </c>
      <c r="AD371">
        <v>20.3</v>
      </c>
      <c r="AE371">
        <v>8.3000000000000004E-2</v>
      </c>
      <c r="AF371">
        <v>30.32</v>
      </c>
      <c r="AG371">
        <v>0.05</v>
      </c>
      <c r="AH371">
        <v>2.36</v>
      </c>
      <c r="AI371">
        <v>1.1000000000000001</v>
      </c>
      <c r="AJ371">
        <v>0.8</v>
      </c>
      <c r="AK371">
        <v>23</v>
      </c>
      <c r="AL371">
        <v>7.0000000000000007E-2</v>
      </c>
      <c r="AM371">
        <v>3.8</v>
      </c>
      <c r="AN371">
        <v>2.7E-2</v>
      </c>
      <c r="AO371">
        <v>0.16</v>
      </c>
      <c r="AP371">
        <v>0.9</v>
      </c>
      <c r="AQ371">
        <v>36</v>
      </c>
      <c r="AR371">
        <v>0.2</v>
      </c>
      <c r="AS371">
        <v>121.4</v>
      </c>
    </row>
    <row r="372" spans="1:45">
      <c r="A372" t="s">
        <v>893</v>
      </c>
      <c r="B372" s="8">
        <v>41073</v>
      </c>
      <c r="C372" t="s">
        <v>105</v>
      </c>
      <c r="D372">
        <v>6805203</v>
      </c>
      <c r="E372">
        <v>590395</v>
      </c>
      <c r="F372">
        <v>1469</v>
      </c>
      <c r="G372" t="s">
        <v>558</v>
      </c>
      <c r="H372" t="s">
        <v>894</v>
      </c>
      <c r="I372">
        <v>366</v>
      </c>
      <c r="J372">
        <v>0.47</v>
      </c>
      <c r="K372">
        <v>23.4</v>
      </c>
      <c r="L372">
        <v>2.2999999999999998</v>
      </c>
      <c r="M372">
        <v>0.5</v>
      </c>
      <c r="N372">
        <v>146.1</v>
      </c>
      <c r="O372">
        <v>0.21</v>
      </c>
      <c r="P372">
        <v>0.06</v>
      </c>
      <c r="Q372">
        <v>0.21</v>
      </c>
      <c r="R372">
        <v>2.2999999999999998</v>
      </c>
      <c r="S372">
        <v>16.2</v>
      </c>
      <c r="T372">
        <v>16</v>
      </c>
      <c r="U372">
        <v>1.37</v>
      </c>
      <c r="V372">
        <v>3</v>
      </c>
      <c r="W372">
        <v>21</v>
      </c>
      <c r="X372">
        <v>0.13</v>
      </c>
      <c r="Y372">
        <v>21.6</v>
      </c>
      <c r="Z372">
        <v>0.09</v>
      </c>
      <c r="AA372">
        <v>123</v>
      </c>
      <c r="AB372">
        <v>2.54</v>
      </c>
      <c r="AC372">
        <v>3.0000000000000001E-3</v>
      </c>
      <c r="AD372">
        <v>12.9</v>
      </c>
      <c r="AE372">
        <v>5.3999999999999999E-2</v>
      </c>
      <c r="AF372">
        <v>25.88</v>
      </c>
      <c r="AG372">
        <v>0.09</v>
      </c>
      <c r="AH372">
        <v>1.22</v>
      </c>
      <c r="AI372">
        <v>0.7</v>
      </c>
      <c r="AJ372">
        <v>1.1000000000000001</v>
      </c>
      <c r="AK372">
        <v>31.8</v>
      </c>
      <c r="AL372">
        <v>0.1</v>
      </c>
      <c r="AM372">
        <v>0.9</v>
      </c>
      <c r="AN372">
        <v>0.02</v>
      </c>
      <c r="AO372">
        <v>0.18</v>
      </c>
      <c r="AP372">
        <v>0.9</v>
      </c>
      <c r="AQ372">
        <v>27</v>
      </c>
      <c r="AR372">
        <v>0.2</v>
      </c>
      <c r="AS372">
        <v>50.6</v>
      </c>
    </row>
    <row r="373" spans="1:45">
      <c r="A373" t="s">
        <v>895</v>
      </c>
      <c r="B373" s="8">
        <v>41073</v>
      </c>
      <c r="C373" t="s">
        <v>105</v>
      </c>
      <c r="D373">
        <v>6805199</v>
      </c>
      <c r="E373">
        <v>590299</v>
      </c>
      <c r="F373">
        <v>1473</v>
      </c>
      <c r="G373" t="s">
        <v>558</v>
      </c>
      <c r="H373" t="s">
        <v>896</v>
      </c>
      <c r="I373">
        <v>1154</v>
      </c>
      <c r="J373">
        <v>0.57999999999999996</v>
      </c>
      <c r="K373">
        <v>32</v>
      </c>
      <c r="L373">
        <v>3.4</v>
      </c>
      <c r="M373">
        <v>0.5</v>
      </c>
      <c r="N373">
        <v>195.9</v>
      </c>
      <c r="O373">
        <v>1.39</v>
      </c>
      <c r="P373">
        <v>0.04</v>
      </c>
      <c r="Q373">
        <v>0.49</v>
      </c>
      <c r="R373">
        <v>3.1</v>
      </c>
      <c r="S373">
        <v>11.1</v>
      </c>
      <c r="T373">
        <v>29.1</v>
      </c>
      <c r="U373">
        <v>1.89</v>
      </c>
      <c r="V373">
        <v>2.2999999999999998</v>
      </c>
      <c r="W373">
        <v>21</v>
      </c>
      <c r="X373">
        <v>0.13</v>
      </c>
      <c r="Y373">
        <v>24</v>
      </c>
      <c r="Z373">
        <v>0.11</v>
      </c>
      <c r="AA373">
        <v>164</v>
      </c>
      <c r="AB373">
        <v>2.77</v>
      </c>
      <c r="AC373">
        <v>4.0000000000000001E-3</v>
      </c>
      <c r="AD373">
        <v>14.5</v>
      </c>
      <c r="AE373">
        <v>7.8E-2</v>
      </c>
      <c r="AF373">
        <v>103.95</v>
      </c>
      <c r="AG373">
        <v>0.14000000000000001</v>
      </c>
      <c r="AH373">
        <v>1.26</v>
      </c>
      <c r="AI373">
        <v>0.3</v>
      </c>
      <c r="AJ373">
        <v>1</v>
      </c>
      <c r="AK373">
        <v>48.4</v>
      </c>
      <c r="AL373">
        <v>0.05</v>
      </c>
      <c r="AM373">
        <v>0.3</v>
      </c>
      <c r="AN373">
        <v>5.0000000000000001E-3</v>
      </c>
      <c r="AO373">
        <v>0.27</v>
      </c>
      <c r="AP373">
        <v>1.2</v>
      </c>
      <c r="AQ373">
        <v>26</v>
      </c>
      <c r="AR373">
        <v>0.2</v>
      </c>
      <c r="AS373">
        <v>85.9</v>
      </c>
    </row>
    <row r="374" spans="1:45">
      <c r="A374" t="s">
        <v>897</v>
      </c>
      <c r="B374" s="8">
        <v>41073</v>
      </c>
      <c r="C374" t="s">
        <v>105</v>
      </c>
      <c r="D374">
        <v>6805200</v>
      </c>
      <c r="E374">
        <v>590196</v>
      </c>
      <c r="F374">
        <v>1503</v>
      </c>
      <c r="G374" t="s">
        <v>558</v>
      </c>
      <c r="H374" t="s">
        <v>898</v>
      </c>
      <c r="I374">
        <v>522</v>
      </c>
      <c r="J374">
        <v>0.65</v>
      </c>
      <c r="K374">
        <v>37.799999999999997</v>
      </c>
      <c r="L374">
        <v>2.9</v>
      </c>
      <c r="M374">
        <v>0.5</v>
      </c>
      <c r="N374">
        <v>128.30000000000001</v>
      </c>
      <c r="O374">
        <v>0.85</v>
      </c>
      <c r="P374">
        <v>0.05</v>
      </c>
      <c r="Q374">
        <v>0.37</v>
      </c>
      <c r="R374">
        <v>3.9</v>
      </c>
      <c r="S374">
        <v>12.8</v>
      </c>
      <c r="T374">
        <v>30.4</v>
      </c>
      <c r="U374">
        <v>1.94</v>
      </c>
      <c r="V374">
        <v>2.2000000000000002</v>
      </c>
      <c r="W374">
        <v>32</v>
      </c>
      <c r="X374">
        <v>0.1</v>
      </c>
      <c r="Y374">
        <v>21.4</v>
      </c>
      <c r="Z374">
        <v>0.09</v>
      </c>
      <c r="AA374">
        <v>156</v>
      </c>
      <c r="AB374">
        <v>2.48</v>
      </c>
      <c r="AC374">
        <v>4.0000000000000001E-3</v>
      </c>
      <c r="AD374">
        <v>18.399999999999999</v>
      </c>
      <c r="AE374">
        <v>9.7000000000000003E-2</v>
      </c>
      <c r="AF374">
        <v>55.44</v>
      </c>
      <c r="AG374">
        <v>0.09</v>
      </c>
      <c r="AH374">
        <v>1.61</v>
      </c>
      <c r="AI374">
        <v>0.3</v>
      </c>
      <c r="AJ374">
        <v>1</v>
      </c>
      <c r="AK374">
        <v>32.6</v>
      </c>
      <c r="AL374">
        <v>0.04</v>
      </c>
      <c r="AM374">
        <v>0.2</v>
      </c>
      <c r="AN374">
        <v>3.0000000000000001E-3</v>
      </c>
      <c r="AO374">
        <v>0.2</v>
      </c>
      <c r="AP374">
        <v>1.2</v>
      </c>
      <c r="AQ374">
        <v>28</v>
      </c>
      <c r="AR374">
        <v>0.3</v>
      </c>
      <c r="AS374">
        <v>114.1</v>
      </c>
    </row>
    <row r="375" spans="1:45">
      <c r="A375" t="s">
        <v>899</v>
      </c>
      <c r="B375" s="8">
        <v>41073</v>
      </c>
      <c r="C375" t="s">
        <v>105</v>
      </c>
      <c r="D375">
        <v>6805199</v>
      </c>
      <c r="E375">
        <v>590098</v>
      </c>
      <c r="F375">
        <v>1553</v>
      </c>
      <c r="G375" t="s">
        <v>558</v>
      </c>
      <c r="H375" t="s">
        <v>900</v>
      </c>
      <c r="I375">
        <v>1494</v>
      </c>
      <c r="J375">
        <v>0.62</v>
      </c>
      <c r="K375">
        <v>58.4</v>
      </c>
      <c r="L375">
        <v>4</v>
      </c>
      <c r="M375">
        <v>0.5</v>
      </c>
      <c r="N375">
        <v>102.9</v>
      </c>
      <c r="O375">
        <v>0.89</v>
      </c>
      <c r="P375">
        <v>0.04</v>
      </c>
      <c r="Q375">
        <v>0.32</v>
      </c>
      <c r="R375">
        <v>3.1</v>
      </c>
      <c r="S375">
        <v>12.9</v>
      </c>
      <c r="T375">
        <v>23.93</v>
      </c>
      <c r="U375">
        <v>2.09</v>
      </c>
      <c r="V375">
        <v>2.5</v>
      </c>
      <c r="W375">
        <v>34</v>
      </c>
      <c r="X375">
        <v>0.08</v>
      </c>
      <c r="Y375">
        <v>20.9</v>
      </c>
      <c r="Z375">
        <v>0.09</v>
      </c>
      <c r="AA375">
        <v>108</v>
      </c>
      <c r="AB375">
        <v>2.39</v>
      </c>
      <c r="AC375">
        <v>3.0000000000000001E-3</v>
      </c>
      <c r="AD375">
        <v>17.899999999999999</v>
      </c>
      <c r="AE375">
        <v>0.06</v>
      </c>
      <c r="AF375">
        <v>60.84</v>
      </c>
      <c r="AG375">
        <v>7.0000000000000007E-2</v>
      </c>
      <c r="AH375">
        <v>1.66</v>
      </c>
      <c r="AI375">
        <v>0.6</v>
      </c>
      <c r="AJ375">
        <v>1</v>
      </c>
      <c r="AK375">
        <v>22.2</v>
      </c>
      <c r="AL375">
        <v>0.01</v>
      </c>
      <c r="AM375">
        <v>0.6</v>
      </c>
      <c r="AN375">
        <v>1.2E-2</v>
      </c>
      <c r="AO375">
        <v>0.18</v>
      </c>
      <c r="AP375">
        <v>1</v>
      </c>
      <c r="AQ375">
        <v>26</v>
      </c>
      <c r="AR375">
        <v>0.2</v>
      </c>
      <c r="AS375">
        <v>106.4</v>
      </c>
    </row>
    <row r="376" spans="1:45">
      <c r="A376" t="s">
        <v>901</v>
      </c>
      <c r="B376" s="8">
        <v>41073</v>
      </c>
      <c r="C376" t="s">
        <v>105</v>
      </c>
      <c r="D376">
        <v>6805148</v>
      </c>
      <c r="E376">
        <v>589969</v>
      </c>
      <c r="F376">
        <v>1578</v>
      </c>
      <c r="G376" t="s">
        <v>558</v>
      </c>
      <c r="H376" t="s">
        <v>902</v>
      </c>
      <c r="I376">
        <v>445</v>
      </c>
      <c r="J376">
        <v>0.59</v>
      </c>
      <c r="K376">
        <v>20</v>
      </c>
      <c r="L376">
        <v>2.4</v>
      </c>
      <c r="M376">
        <v>0.5</v>
      </c>
      <c r="N376">
        <v>81.400000000000006</v>
      </c>
      <c r="O376">
        <v>0.85</v>
      </c>
      <c r="P376">
        <v>0.04</v>
      </c>
      <c r="Q376">
        <v>0.23</v>
      </c>
      <c r="R376">
        <v>2.2000000000000002</v>
      </c>
      <c r="S376">
        <v>11.1</v>
      </c>
      <c r="T376">
        <v>16.079999999999998</v>
      </c>
      <c r="U376">
        <v>1.18</v>
      </c>
      <c r="V376">
        <v>3</v>
      </c>
      <c r="W376">
        <v>27</v>
      </c>
      <c r="X376">
        <v>7.0000000000000007E-2</v>
      </c>
      <c r="Y376">
        <v>12.5</v>
      </c>
      <c r="Z376">
        <v>0.05</v>
      </c>
      <c r="AA376">
        <v>58</v>
      </c>
      <c r="AB376">
        <v>1.46</v>
      </c>
      <c r="AC376">
        <v>8.0000000000000002E-3</v>
      </c>
      <c r="AD376">
        <v>9.1</v>
      </c>
      <c r="AE376">
        <v>6.5000000000000002E-2</v>
      </c>
      <c r="AF376">
        <v>31.33</v>
      </c>
      <c r="AG376">
        <v>0.06</v>
      </c>
      <c r="AH376">
        <v>0.88</v>
      </c>
      <c r="AI376">
        <v>0.2</v>
      </c>
      <c r="AJ376">
        <v>0.5</v>
      </c>
      <c r="AK376">
        <v>12</v>
      </c>
      <c r="AL376">
        <v>0.04</v>
      </c>
      <c r="AM376">
        <v>0.05</v>
      </c>
      <c r="AN376">
        <v>4.0000000000000001E-3</v>
      </c>
      <c r="AO376">
        <v>0.15</v>
      </c>
      <c r="AP376">
        <v>0.6</v>
      </c>
      <c r="AQ376">
        <v>27</v>
      </c>
      <c r="AR376">
        <v>0.1</v>
      </c>
      <c r="AS376">
        <v>49.2</v>
      </c>
    </row>
    <row r="377" spans="1:45">
      <c r="A377" t="s">
        <v>903</v>
      </c>
      <c r="B377" s="8">
        <v>41074</v>
      </c>
      <c r="C377" t="s">
        <v>105</v>
      </c>
      <c r="D377">
        <v>6804803</v>
      </c>
      <c r="E377">
        <v>590701</v>
      </c>
      <c r="F377">
        <v>1306</v>
      </c>
      <c r="G377" t="s">
        <v>558</v>
      </c>
      <c r="H377" t="s">
        <v>904</v>
      </c>
      <c r="I377">
        <v>552</v>
      </c>
      <c r="J377">
        <v>0.53</v>
      </c>
      <c r="K377">
        <v>43.1</v>
      </c>
      <c r="L377">
        <v>2.2000000000000002</v>
      </c>
      <c r="M377">
        <v>1</v>
      </c>
      <c r="N377">
        <v>172.4</v>
      </c>
      <c r="O377">
        <v>0.25</v>
      </c>
      <c r="P377">
        <v>0.13</v>
      </c>
      <c r="Q377">
        <v>1.95</v>
      </c>
      <c r="R377">
        <v>10.199999999999999</v>
      </c>
      <c r="S377">
        <v>34.799999999999997</v>
      </c>
      <c r="T377">
        <v>28.71</v>
      </c>
      <c r="U377">
        <v>2.3199999999999998</v>
      </c>
      <c r="V377">
        <v>1.7</v>
      </c>
      <c r="W377">
        <v>25</v>
      </c>
      <c r="X377">
        <v>0.12</v>
      </c>
      <c r="Y377">
        <v>19.7</v>
      </c>
      <c r="Z377">
        <v>0.32</v>
      </c>
      <c r="AA377">
        <v>218</v>
      </c>
      <c r="AB377">
        <v>3.23</v>
      </c>
      <c r="AC377">
        <v>4.0000000000000001E-3</v>
      </c>
      <c r="AD377">
        <v>48.9</v>
      </c>
      <c r="AE377">
        <v>0.10299999999999999</v>
      </c>
      <c r="AF377">
        <v>50.87</v>
      </c>
      <c r="AG377">
        <v>0.06</v>
      </c>
      <c r="AH377">
        <v>3.13</v>
      </c>
      <c r="AI377">
        <v>1.2</v>
      </c>
      <c r="AJ377">
        <v>1.5</v>
      </c>
      <c r="AK377">
        <v>46.5</v>
      </c>
      <c r="AL377">
        <v>0.06</v>
      </c>
      <c r="AM377">
        <v>3.2</v>
      </c>
      <c r="AN377">
        <v>1.6E-2</v>
      </c>
      <c r="AO377">
        <v>0.17</v>
      </c>
      <c r="AP377">
        <v>1.9</v>
      </c>
      <c r="AQ377">
        <v>23</v>
      </c>
      <c r="AR377">
        <v>0.6</v>
      </c>
      <c r="AS377">
        <v>201.9</v>
      </c>
    </row>
    <row r="378" spans="1:45">
      <c r="A378" t="s">
        <v>905</v>
      </c>
      <c r="B378" s="8">
        <v>41074</v>
      </c>
      <c r="C378" t="s">
        <v>105</v>
      </c>
      <c r="D378">
        <v>6804798</v>
      </c>
      <c r="E378">
        <v>590798</v>
      </c>
      <c r="F378">
        <v>1316</v>
      </c>
      <c r="G378" t="s">
        <v>558</v>
      </c>
      <c r="H378" t="s">
        <v>906</v>
      </c>
      <c r="I378">
        <v>1373</v>
      </c>
      <c r="J378">
        <v>0.46</v>
      </c>
      <c r="K378">
        <v>67.599999999999994</v>
      </c>
      <c r="L378">
        <v>6.2</v>
      </c>
      <c r="M378">
        <v>0.5</v>
      </c>
      <c r="N378">
        <v>127.5</v>
      </c>
      <c r="O378">
        <v>0.88</v>
      </c>
      <c r="P378">
        <v>0.05</v>
      </c>
      <c r="Q378">
        <v>1.44</v>
      </c>
      <c r="R378">
        <v>7.5</v>
      </c>
      <c r="S378">
        <v>18.2</v>
      </c>
      <c r="T378">
        <v>30.76</v>
      </c>
      <c r="U378">
        <v>2.2599999999999998</v>
      </c>
      <c r="V378">
        <v>1.9</v>
      </c>
      <c r="W378">
        <v>33</v>
      </c>
      <c r="X378">
        <v>0.08</v>
      </c>
      <c r="Y378">
        <v>19.2</v>
      </c>
      <c r="Z378">
        <v>0.09</v>
      </c>
      <c r="AA378">
        <v>146</v>
      </c>
      <c r="AB378">
        <v>2.92</v>
      </c>
      <c r="AC378">
        <v>3.0000000000000001E-3</v>
      </c>
      <c r="AD378">
        <v>34.4</v>
      </c>
      <c r="AE378">
        <v>8.7999999999999995E-2</v>
      </c>
      <c r="AF378">
        <v>441.72</v>
      </c>
      <c r="AG378">
        <v>7.0000000000000007E-2</v>
      </c>
      <c r="AH378">
        <v>3.81</v>
      </c>
      <c r="AI378">
        <v>1</v>
      </c>
      <c r="AJ378">
        <v>1.4</v>
      </c>
      <c r="AK378">
        <v>46.5</v>
      </c>
      <c r="AL378">
        <v>0.08</v>
      </c>
      <c r="AM378">
        <v>3.1</v>
      </c>
      <c r="AN378">
        <v>1.4999999999999999E-2</v>
      </c>
      <c r="AO378">
        <v>0.15</v>
      </c>
      <c r="AP378">
        <v>1.6</v>
      </c>
      <c r="AQ378">
        <v>20</v>
      </c>
      <c r="AR378">
        <v>1.9</v>
      </c>
      <c r="AS378">
        <v>174.9</v>
      </c>
    </row>
    <row r="379" spans="1:45">
      <c r="A379" t="s">
        <v>907</v>
      </c>
      <c r="B379" s="8">
        <v>41074</v>
      </c>
      <c r="C379" t="s">
        <v>105</v>
      </c>
      <c r="D379">
        <v>6804805</v>
      </c>
      <c r="E379">
        <v>590896</v>
      </c>
      <c r="F379">
        <v>1317</v>
      </c>
      <c r="G379" t="s">
        <v>558</v>
      </c>
      <c r="H379" t="s">
        <v>908</v>
      </c>
      <c r="I379">
        <v>939</v>
      </c>
      <c r="J379">
        <v>0.63</v>
      </c>
      <c r="K379">
        <v>58</v>
      </c>
      <c r="L379">
        <v>1.9</v>
      </c>
      <c r="M379">
        <v>0.5</v>
      </c>
      <c r="N379">
        <v>192.3</v>
      </c>
      <c r="O379">
        <v>0.19</v>
      </c>
      <c r="P379">
        <v>7.0000000000000007E-2</v>
      </c>
      <c r="Q379">
        <v>1.77</v>
      </c>
      <c r="R379">
        <v>5.7</v>
      </c>
      <c r="S379">
        <v>24.3</v>
      </c>
      <c r="T379">
        <v>21.87</v>
      </c>
      <c r="U379">
        <v>2.1</v>
      </c>
      <c r="V379">
        <v>2.5</v>
      </c>
      <c r="W379">
        <v>10</v>
      </c>
      <c r="X379">
        <v>0.09</v>
      </c>
      <c r="Y379">
        <v>17.899999999999999</v>
      </c>
      <c r="Z379">
        <v>0.13</v>
      </c>
      <c r="AA379">
        <v>129</v>
      </c>
      <c r="AB379">
        <v>2.2000000000000002</v>
      </c>
      <c r="AC379">
        <v>4.0000000000000001E-3</v>
      </c>
      <c r="AD379">
        <v>31</v>
      </c>
      <c r="AE379">
        <v>8.1000000000000003E-2</v>
      </c>
      <c r="AF379">
        <v>24.82</v>
      </c>
      <c r="AG379">
        <v>7.0000000000000007E-2</v>
      </c>
      <c r="AH379">
        <v>2.0499999999999998</v>
      </c>
      <c r="AI379">
        <v>1.1000000000000001</v>
      </c>
      <c r="AJ379">
        <v>0.9</v>
      </c>
      <c r="AK379">
        <v>94</v>
      </c>
      <c r="AL379">
        <v>0.02</v>
      </c>
      <c r="AM379">
        <v>3.2</v>
      </c>
      <c r="AN379">
        <v>1.7999999999999999E-2</v>
      </c>
      <c r="AO379">
        <v>0.12</v>
      </c>
      <c r="AP379">
        <v>1.4</v>
      </c>
      <c r="AQ379">
        <v>23</v>
      </c>
      <c r="AR379">
        <v>0.4</v>
      </c>
      <c r="AS379">
        <v>196.1</v>
      </c>
    </row>
    <row r="380" spans="1:45">
      <c r="A380" t="s">
        <v>909</v>
      </c>
      <c r="B380" s="8">
        <v>41074</v>
      </c>
      <c r="C380" t="s">
        <v>105</v>
      </c>
      <c r="D380">
        <v>6804852</v>
      </c>
      <c r="E380">
        <v>590986</v>
      </c>
      <c r="F380">
        <v>1311</v>
      </c>
      <c r="G380" t="s">
        <v>558</v>
      </c>
      <c r="H380" t="s">
        <v>910</v>
      </c>
      <c r="I380">
        <v>1267</v>
      </c>
      <c r="J380">
        <v>1.1200000000000001</v>
      </c>
      <c r="K380">
        <v>194.8</v>
      </c>
      <c r="L380">
        <v>1.6</v>
      </c>
      <c r="M380">
        <v>0.5</v>
      </c>
      <c r="N380">
        <v>325.39999999999998</v>
      </c>
      <c r="O380">
        <v>0.22</v>
      </c>
      <c r="P380">
        <v>0.08</v>
      </c>
      <c r="Q380">
        <v>2.31</v>
      </c>
      <c r="R380">
        <v>11.4</v>
      </c>
      <c r="S380">
        <v>21.9</v>
      </c>
      <c r="T380">
        <v>49</v>
      </c>
      <c r="U380">
        <v>3.74</v>
      </c>
      <c r="V380">
        <v>3.7</v>
      </c>
      <c r="W380">
        <v>24</v>
      </c>
      <c r="X380">
        <v>0.16</v>
      </c>
      <c r="Y380">
        <v>18</v>
      </c>
      <c r="Z380">
        <v>0.13</v>
      </c>
      <c r="AA380">
        <v>701</v>
      </c>
      <c r="AB380">
        <v>2.97</v>
      </c>
      <c r="AC380">
        <v>8.0000000000000002E-3</v>
      </c>
      <c r="AD380">
        <v>36.799999999999997</v>
      </c>
      <c r="AE380">
        <v>0.182</v>
      </c>
      <c r="AF380">
        <v>33.01</v>
      </c>
      <c r="AG380">
        <v>0.21</v>
      </c>
      <c r="AH380">
        <v>2.87</v>
      </c>
      <c r="AI380">
        <v>1.5</v>
      </c>
      <c r="AJ380">
        <v>0.9</v>
      </c>
      <c r="AK380">
        <v>449.3</v>
      </c>
      <c r="AL380">
        <v>0.05</v>
      </c>
      <c r="AM380">
        <v>4.4000000000000004</v>
      </c>
      <c r="AN380">
        <v>1.6E-2</v>
      </c>
      <c r="AO380">
        <v>0.18</v>
      </c>
      <c r="AP380">
        <v>3.6</v>
      </c>
      <c r="AQ380">
        <v>35</v>
      </c>
      <c r="AR380">
        <v>0.9</v>
      </c>
      <c r="AS380">
        <v>219</v>
      </c>
    </row>
    <row r="381" spans="1:45">
      <c r="A381" t="s">
        <v>911</v>
      </c>
      <c r="B381" s="8">
        <v>41074</v>
      </c>
      <c r="C381" t="s">
        <v>105</v>
      </c>
      <c r="D381">
        <v>6804901</v>
      </c>
      <c r="E381">
        <v>591075</v>
      </c>
      <c r="F381">
        <v>1308</v>
      </c>
      <c r="G381" t="s">
        <v>558</v>
      </c>
      <c r="H381" t="s">
        <v>912</v>
      </c>
      <c r="I381">
        <v>675</v>
      </c>
      <c r="J381">
        <v>0.96</v>
      </c>
      <c r="K381">
        <v>82.6</v>
      </c>
      <c r="L381">
        <v>2.2999999999999998</v>
      </c>
      <c r="M381">
        <v>0.5</v>
      </c>
      <c r="N381">
        <v>165.1</v>
      </c>
      <c r="O381">
        <v>0.17</v>
      </c>
      <c r="P381">
        <v>7.0000000000000007E-2</v>
      </c>
      <c r="Q381">
        <v>0.92</v>
      </c>
      <c r="R381">
        <v>5.5</v>
      </c>
      <c r="S381">
        <v>18.399999999999999</v>
      </c>
      <c r="T381">
        <v>26.14</v>
      </c>
      <c r="U381">
        <v>2.44</v>
      </c>
      <c r="V381">
        <v>3.6</v>
      </c>
      <c r="W381">
        <v>21</v>
      </c>
      <c r="X381">
        <v>0.09</v>
      </c>
      <c r="Y381">
        <v>15.1</v>
      </c>
      <c r="Z381">
        <v>0.14000000000000001</v>
      </c>
      <c r="AA381">
        <v>103</v>
      </c>
      <c r="AB381">
        <v>2.2200000000000002</v>
      </c>
      <c r="AC381">
        <v>6.0000000000000001E-3</v>
      </c>
      <c r="AD381">
        <v>24.5</v>
      </c>
      <c r="AE381">
        <v>0.113</v>
      </c>
      <c r="AF381">
        <v>25.07</v>
      </c>
      <c r="AG381">
        <v>0.05</v>
      </c>
      <c r="AH381">
        <v>3.71</v>
      </c>
      <c r="AI381">
        <v>1.4</v>
      </c>
      <c r="AJ381">
        <v>0.5</v>
      </c>
      <c r="AK381">
        <v>27.7</v>
      </c>
      <c r="AL381">
        <v>0.03</v>
      </c>
      <c r="AM381">
        <v>2.5</v>
      </c>
      <c r="AN381">
        <v>1.6E-2</v>
      </c>
      <c r="AO381">
        <v>0.12</v>
      </c>
      <c r="AP381">
        <v>1</v>
      </c>
      <c r="AQ381">
        <v>35</v>
      </c>
      <c r="AR381">
        <v>0.3</v>
      </c>
      <c r="AS381">
        <v>106.1</v>
      </c>
    </row>
    <row r="382" spans="1:45">
      <c r="A382" t="s">
        <v>913</v>
      </c>
      <c r="B382" s="8">
        <v>41074</v>
      </c>
      <c r="C382" t="s">
        <v>105</v>
      </c>
      <c r="D382">
        <v>6804952</v>
      </c>
      <c r="E382">
        <v>591164</v>
      </c>
      <c r="G382" t="s">
        <v>558</v>
      </c>
      <c r="H382" t="s">
        <v>914</v>
      </c>
      <c r="I382">
        <v>734</v>
      </c>
      <c r="J382">
        <v>0.37</v>
      </c>
      <c r="K382">
        <v>37.9</v>
      </c>
      <c r="L382">
        <v>2.7</v>
      </c>
      <c r="M382">
        <v>0.5</v>
      </c>
      <c r="N382">
        <v>245</v>
      </c>
      <c r="O382">
        <v>0.19</v>
      </c>
      <c r="P382">
        <v>0.06</v>
      </c>
      <c r="Q382">
        <v>1.84</v>
      </c>
      <c r="R382">
        <v>2.5</v>
      </c>
      <c r="S382">
        <v>12.6</v>
      </c>
      <c r="T382">
        <v>11.08</v>
      </c>
      <c r="U382">
        <v>1.25</v>
      </c>
      <c r="V382">
        <v>1.8</v>
      </c>
      <c r="W382">
        <v>21</v>
      </c>
      <c r="X382">
        <v>0.1</v>
      </c>
      <c r="Y382">
        <v>20.8</v>
      </c>
      <c r="Z382">
        <v>0.03</v>
      </c>
      <c r="AA382">
        <v>83</v>
      </c>
      <c r="AB382">
        <v>2.4500000000000002</v>
      </c>
      <c r="AC382">
        <v>8.9999999999999993E-3</v>
      </c>
      <c r="AD382">
        <v>13</v>
      </c>
      <c r="AE382">
        <v>5.6000000000000001E-2</v>
      </c>
      <c r="AF382">
        <v>27.94</v>
      </c>
      <c r="AG382">
        <v>0.1</v>
      </c>
      <c r="AH382">
        <v>2.09</v>
      </c>
      <c r="AI382">
        <v>0.4</v>
      </c>
      <c r="AJ382">
        <v>0.9</v>
      </c>
      <c r="AK382">
        <v>64.900000000000006</v>
      </c>
      <c r="AL382">
        <v>0.01</v>
      </c>
      <c r="AM382">
        <v>0.9</v>
      </c>
      <c r="AN382">
        <v>0.01</v>
      </c>
      <c r="AO382">
        <v>0.13</v>
      </c>
      <c r="AP382">
        <v>0.5</v>
      </c>
      <c r="AQ382">
        <v>15</v>
      </c>
      <c r="AR382">
        <v>0.1</v>
      </c>
      <c r="AS382">
        <v>98.5</v>
      </c>
    </row>
    <row r="383" spans="1:45">
      <c r="A383" t="s">
        <v>915</v>
      </c>
      <c r="B383" s="8">
        <v>41074</v>
      </c>
      <c r="C383" t="s">
        <v>105</v>
      </c>
      <c r="D383">
        <v>6804963</v>
      </c>
      <c r="E383">
        <v>591271</v>
      </c>
      <c r="F383">
        <v>1259</v>
      </c>
      <c r="G383" t="s">
        <v>558</v>
      </c>
      <c r="H383" t="s">
        <v>916</v>
      </c>
      <c r="I383">
        <v>504</v>
      </c>
      <c r="J383">
        <v>1.9</v>
      </c>
      <c r="K383">
        <v>49.6</v>
      </c>
      <c r="L383">
        <v>0.6</v>
      </c>
      <c r="M383">
        <v>0.5</v>
      </c>
      <c r="N383">
        <v>219.1</v>
      </c>
      <c r="O383">
        <v>0.23</v>
      </c>
      <c r="P383">
        <v>0.1</v>
      </c>
      <c r="Q383">
        <v>0.65</v>
      </c>
      <c r="R383">
        <v>8.5</v>
      </c>
      <c r="S383">
        <v>96.7</v>
      </c>
      <c r="T383">
        <v>23.27</v>
      </c>
      <c r="U383">
        <v>3.55</v>
      </c>
      <c r="V383">
        <v>6.2</v>
      </c>
      <c r="W383">
        <v>38</v>
      </c>
      <c r="X383">
        <v>0.06</v>
      </c>
      <c r="Y383">
        <v>13.4</v>
      </c>
      <c r="Z383">
        <v>0.7</v>
      </c>
      <c r="AA383">
        <v>173</v>
      </c>
      <c r="AB383">
        <v>2.23</v>
      </c>
      <c r="AC383">
        <v>5.0000000000000001E-3</v>
      </c>
      <c r="AD383">
        <v>65.400000000000006</v>
      </c>
      <c r="AE383">
        <v>0.246</v>
      </c>
      <c r="AF383">
        <v>25.96</v>
      </c>
      <c r="AG383">
        <v>0.04</v>
      </c>
      <c r="AH383">
        <v>2.27</v>
      </c>
      <c r="AI383">
        <v>2.8</v>
      </c>
      <c r="AJ383">
        <v>0.9</v>
      </c>
      <c r="AK383">
        <v>22.8</v>
      </c>
      <c r="AL383">
        <v>0.03</v>
      </c>
      <c r="AM383">
        <v>5.2</v>
      </c>
      <c r="AN383">
        <v>5.1999999999999998E-2</v>
      </c>
      <c r="AO383">
        <v>0.12</v>
      </c>
      <c r="AP383">
        <v>1.1000000000000001</v>
      </c>
      <c r="AQ383">
        <v>60</v>
      </c>
      <c r="AR383">
        <v>0.3</v>
      </c>
      <c r="AS383">
        <v>71.599999999999994</v>
      </c>
    </row>
    <row r="384" spans="1:45">
      <c r="A384" t="s">
        <v>917</v>
      </c>
      <c r="B384" s="8">
        <v>41074</v>
      </c>
      <c r="C384" t="s">
        <v>105</v>
      </c>
      <c r="D384">
        <v>6804987</v>
      </c>
      <c r="E384">
        <v>591365</v>
      </c>
      <c r="F384">
        <v>1230</v>
      </c>
      <c r="G384" t="s">
        <v>558</v>
      </c>
      <c r="H384" t="s">
        <v>918</v>
      </c>
      <c r="I384">
        <v>525</v>
      </c>
      <c r="J384">
        <v>0.51</v>
      </c>
      <c r="K384">
        <v>65.599999999999994</v>
      </c>
      <c r="L384">
        <v>6.2</v>
      </c>
      <c r="M384">
        <v>0.5</v>
      </c>
      <c r="N384">
        <v>169.6</v>
      </c>
      <c r="O384">
        <v>0.15</v>
      </c>
      <c r="P384">
        <v>0.1</v>
      </c>
      <c r="Q384">
        <v>0.99</v>
      </c>
      <c r="R384">
        <v>5.5</v>
      </c>
      <c r="S384">
        <v>22.9</v>
      </c>
      <c r="T384">
        <v>20.71</v>
      </c>
      <c r="U384">
        <v>2.15</v>
      </c>
      <c r="V384">
        <v>2.7</v>
      </c>
      <c r="W384">
        <v>20</v>
      </c>
      <c r="X384">
        <v>0.09</v>
      </c>
      <c r="Y384">
        <v>15.9</v>
      </c>
      <c r="Z384">
        <v>0.17</v>
      </c>
      <c r="AA384">
        <v>107</v>
      </c>
      <c r="AB384">
        <v>2.56</v>
      </c>
      <c r="AC384">
        <v>5.0000000000000001E-3</v>
      </c>
      <c r="AD384">
        <v>30.4</v>
      </c>
      <c r="AE384">
        <v>0.112</v>
      </c>
      <c r="AF384">
        <v>23.51</v>
      </c>
      <c r="AG384">
        <v>0.05</v>
      </c>
      <c r="AH384">
        <v>3</v>
      </c>
      <c r="AI384">
        <v>1.4</v>
      </c>
      <c r="AJ384">
        <v>0.8</v>
      </c>
      <c r="AK384">
        <v>44.1</v>
      </c>
      <c r="AL384">
        <v>0.01</v>
      </c>
      <c r="AM384">
        <v>5.6</v>
      </c>
      <c r="AN384">
        <v>3.1E-2</v>
      </c>
      <c r="AO384">
        <v>0.09</v>
      </c>
      <c r="AP384">
        <v>1.1000000000000001</v>
      </c>
      <c r="AQ384">
        <v>25</v>
      </c>
      <c r="AR384">
        <v>0.2</v>
      </c>
      <c r="AS384">
        <v>113.6</v>
      </c>
    </row>
    <row r="385" spans="1:45">
      <c r="A385" t="s">
        <v>919</v>
      </c>
      <c r="B385" s="8">
        <v>41074</v>
      </c>
      <c r="C385" t="s">
        <v>105</v>
      </c>
      <c r="D385">
        <v>6805040</v>
      </c>
      <c r="E385">
        <v>591452</v>
      </c>
      <c r="F385">
        <v>1193</v>
      </c>
      <c r="G385" t="s">
        <v>558</v>
      </c>
      <c r="H385" t="s">
        <v>920</v>
      </c>
      <c r="I385">
        <v>429</v>
      </c>
      <c r="J385">
        <v>1.25</v>
      </c>
      <c r="K385">
        <v>37.299999999999997</v>
      </c>
      <c r="L385">
        <v>1</v>
      </c>
      <c r="M385">
        <v>0.5</v>
      </c>
      <c r="N385">
        <v>192.3</v>
      </c>
      <c r="O385">
        <v>0.22</v>
      </c>
      <c r="P385">
        <v>0.13</v>
      </c>
      <c r="Q385">
        <v>1.94</v>
      </c>
      <c r="R385">
        <v>8.3000000000000007</v>
      </c>
      <c r="S385">
        <v>38.5</v>
      </c>
      <c r="T385">
        <v>20.96</v>
      </c>
      <c r="U385">
        <v>2.68</v>
      </c>
      <c r="V385">
        <v>5.4</v>
      </c>
      <c r="W385">
        <v>26</v>
      </c>
      <c r="X385">
        <v>7.0000000000000007E-2</v>
      </c>
      <c r="Y385">
        <v>14.8</v>
      </c>
      <c r="Z385">
        <v>0.35</v>
      </c>
      <c r="AA385">
        <v>209</v>
      </c>
      <c r="AB385">
        <v>2.71</v>
      </c>
      <c r="AC385">
        <v>6.0000000000000001E-3</v>
      </c>
      <c r="AD385">
        <v>29.9</v>
      </c>
      <c r="AE385">
        <v>0.15</v>
      </c>
      <c r="AF385">
        <v>22.34</v>
      </c>
      <c r="AG385">
        <v>0.03</v>
      </c>
      <c r="AH385">
        <v>1.85</v>
      </c>
      <c r="AI385">
        <v>2.5</v>
      </c>
      <c r="AJ385">
        <v>0.6</v>
      </c>
      <c r="AK385">
        <v>34.1</v>
      </c>
      <c r="AL385">
        <v>0.03</v>
      </c>
      <c r="AM385">
        <v>4</v>
      </c>
      <c r="AN385">
        <v>3.6999999999999998E-2</v>
      </c>
      <c r="AO385">
        <v>0.13</v>
      </c>
      <c r="AP385">
        <v>0.8</v>
      </c>
      <c r="AQ385">
        <v>52</v>
      </c>
      <c r="AR385">
        <v>0.3</v>
      </c>
      <c r="AS385">
        <v>180.6</v>
      </c>
    </row>
    <row r="386" spans="1:45">
      <c r="A386" t="s">
        <v>921</v>
      </c>
      <c r="B386" s="8">
        <v>41074</v>
      </c>
      <c r="C386" t="s">
        <v>105</v>
      </c>
      <c r="D386">
        <v>6805090</v>
      </c>
      <c r="E386">
        <v>591547</v>
      </c>
      <c r="F386">
        <v>1144</v>
      </c>
      <c r="G386" t="s">
        <v>558</v>
      </c>
      <c r="H386" t="s">
        <v>922</v>
      </c>
      <c r="I386">
        <v>2333</v>
      </c>
      <c r="J386">
        <v>0.45</v>
      </c>
      <c r="K386">
        <v>203.1</v>
      </c>
      <c r="L386">
        <v>1</v>
      </c>
      <c r="M386">
        <v>0.5</v>
      </c>
      <c r="N386">
        <v>224.4</v>
      </c>
      <c r="O386">
        <v>0.32</v>
      </c>
      <c r="P386">
        <v>0.03</v>
      </c>
      <c r="Q386">
        <v>1.55</v>
      </c>
      <c r="R386">
        <v>6.2</v>
      </c>
      <c r="S386">
        <v>17.600000000000001</v>
      </c>
      <c r="T386">
        <v>40.61</v>
      </c>
      <c r="U386">
        <v>3.21</v>
      </c>
      <c r="V386">
        <v>1.7</v>
      </c>
      <c r="W386">
        <v>10</v>
      </c>
      <c r="X386">
        <v>0.18</v>
      </c>
      <c r="Y386">
        <v>14.6</v>
      </c>
      <c r="Z386">
        <v>7.0000000000000007E-2</v>
      </c>
      <c r="AA386">
        <v>103</v>
      </c>
      <c r="AB386">
        <v>4.03</v>
      </c>
      <c r="AC386">
        <v>8.0000000000000002E-3</v>
      </c>
      <c r="AD386">
        <v>40.299999999999997</v>
      </c>
      <c r="AE386">
        <v>0.153</v>
      </c>
      <c r="AF386">
        <v>46.88</v>
      </c>
      <c r="AG386">
        <v>0.34</v>
      </c>
      <c r="AH386">
        <v>7.73</v>
      </c>
      <c r="AI386">
        <v>1.1000000000000001</v>
      </c>
      <c r="AJ386">
        <v>1.4</v>
      </c>
      <c r="AK386">
        <v>177.4</v>
      </c>
      <c r="AL386">
        <v>0.1</v>
      </c>
      <c r="AM386">
        <v>6</v>
      </c>
      <c r="AN386">
        <v>1.0999999999999999E-2</v>
      </c>
      <c r="AO386">
        <v>0.17</v>
      </c>
      <c r="AP386">
        <v>2</v>
      </c>
      <c r="AQ386">
        <v>17</v>
      </c>
      <c r="AR386">
        <v>0.3</v>
      </c>
      <c r="AS386">
        <v>179.5</v>
      </c>
    </row>
    <row r="387" spans="1:45">
      <c r="A387" t="s">
        <v>923</v>
      </c>
      <c r="B387" s="8">
        <v>41074</v>
      </c>
      <c r="C387" t="s">
        <v>105</v>
      </c>
      <c r="D387">
        <v>6805131</v>
      </c>
      <c r="E387">
        <v>591647</v>
      </c>
      <c r="F387">
        <v>1100</v>
      </c>
      <c r="G387" t="s">
        <v>558</v>
      </c>
      <c r="H387" t="s">
        <v>924</v>
      </c>
      <c r="I387">
        <v>604</v>
      </c>
      <c r="J387">
        <v>0.32</v>
      </c>
      <c r="K387">
        <v>49.8</v>
      </c>
      <c r="L387">
        <v>0.1</v>
      </c>
      <c r="M387">
        <v>0.5</v>
      </c>
      <c r="N387">
        <v>112.5</v>
      </c>
      <c r="O387">
        <v>0.17</v>
      </c>
      <c r="P387">
        <v>0.05</v>
      </c>
      <c r="Q387">
        <v>0.81</v>
      </c>
      <c r="R387">
        <v>2.9</v>
      </c>
      <c r="S387">
        <v>17.100000000000001</v>
      </c>
      <c r="T387">
        <v>14.12</v>
      </c>
      <c r="U387">
        <v>1.66</v>
      </c>
      <c r="V387">
        <v>2.2000000000000002</v>
      </c>
      <c r="W387">
        <v>13</v>
      </c>
      <c r="X387">
        <v>0.09</v>
      </c>
      <c r="Y387">
        <v>15</v>
      </c>
      <c r="Z387">
        <v>0.04</v>
      </c>
      <c r="AA387">
        <v>55</v>
      </c>
      <c r="AB387">
        <v>1.96</v>
      </c>
      <c r="AC387">
        <v>4.0000000000000001E-3</v>
      </c>
      <c r="AD387">
        <v>19.5</v>
      </c>
      <c r="AE387">
        <v>5.6000000000000001E-2</v>
      </c>
      <c r="AF387">
        <v>17.760000000000002</v>
      </c>
      <c r="AG387">
        <v>0.13</v>
      </c>
      <c r="AH387">
        <v>2.1800000000000002</v>
      </c>
      <c r="AI387">
        <v>0.8</v>
      </c>
      <c r="AJ387">
        <v>0.5</v>
      </c>
      <c r="AK387">
        <v>47</v>
      </c>
      <c r="AL387">
        <v>0.04</v>
      </c>
      <c r="AM387">
        <v>3.4</v>
      </c>
      <c r="AN387">
        <v>2.1999999999999999E-2</v>
      </c>
      <c r="AO387">
        <v>0.06</v>
      </c>
      <c r="AP387">
        <v>0.6</v>
      </c>
      <c r="AQ387">
        <v>21</v>
      </c>
      <c r="AR387">
        <v>0.2</v>
      </c>
      <c r="AS387">
        <v>76.8</v>
      </c>
    </row>
    <row r="388" spans="1:45">
      <c r="A388" t="s">
        <v>925</v>
      </c>
      <c r="B388" s="8">
        <v>41074</v>
      </c>
      <c r="C388" t="s">
        <v>105</v>
      </c>
      <c r="D388">
        <v>6805171</v>
      </c>
      <c r="E388">
        <v>591750</v>
      </c>
      <c r="F388">
        <v>1052</v>
      </c>
      <c r="G388" t="s">
        <v>558</v>
      </c>
      <c r="H388" t="s">
        <v>926</v>
      </c>
      <c r="I388">
        <v>150</v>
      </c>
      <c r="J388">
        <v>0.88</v>
      </c>
      <c r="K388">
        <v>15.5</v>
      </c>
      <c r="L388">
        <v>2.9</v>
      </c>
      <c r="M388">
        <v>0.5</v>
      </c>
      <c r="N388">
        <v>205.6</v>
      </c>
      <c r="O388">
        <v>0.14000000000000001</v>
      </c>
      <c r="P388">
        <v>0.18</v>
      </c>
      <c r="Q388">
        <v>1.1399999999999999</v>
      </c>
      <c r="R388">
        <v>10.3</v>
      </c>
      <c r="S388">
        <v>52.7</v>
      </c>
      <c r="T388">
        <v>16.16</v>
      </c>
      <c r="U388">
        <v>2.06</v>
      </c>
      <c r="V388">
        <v>3.9</v>
      </c>
      <c r="W388">
        <v>13</v>
      </c>
      <c r="X388">
        <v>7.0000000000000007E-2</v>
      </c>
      <c r="Y388">
        <v>13.8</v>
      </c>
      <c r="Z388">
        <v>0.66</v>
      </c>
      <c r="AA388">
        <v>348</v>
      </c>
      <c r="AB388">
        <v>3.03</v>
      </c>
      <c r="AC388">
        <v>4.0000000000000001E-3</v>
      </c>
      <c r="AD388">
        <v>55.9</v>
      </c>
      <c r="AE388">
        <v>6.5000000000000002E-2</v>
      </c>
      <c r="AF388">
        <v>15.04</v>
      </c>
      <c r="AG388">
        <v>0.01</v>
      </c>
      <c r="AH388">
        <v>1.6</v>
      </c>
      <c r="AI388">
        <v>2.4</v>
      </c>
      <c r="AJ388">
        <v>0.7</v>
      </c>
      <c r="AK388">
        <v>27</v>
      </c>
      <c r="AL388">
        <v>0.01</v>
      </c>
      <c r="AM388">
        <v>3.1</v>
      </c>
      <c r="AN388">
        <v>5.0999999999999997E-2</v>
      </c>
      <c r="AO388">
        <v>0.12</v>
      </c>
      <c r="AP388">
        <v>0.6</v>
      </c>
      <c r="AQ388">
        <v>45</v>
      </c>
      <c r="AR388">
        <v>0.2</v>
      </c>
      <c r="AS388">
        <v>101.4</v>
      </c>
    </row>
    <row r="389" spans="1:45">
      <c r="A389" t="s">
        <v>927</v>
      </c>
      <c r="B389" s="8">
        <v>41074</v>
      </c>
      <c r="C389" t="s">
        <v>105</v>
      </c>
      <c r="D389">
        <v>6804803</v>
      </c>
      <c r="E389">
        <v>591798</v>
      </c>
      <c r="F389">
        <v>1097</v>
      </c>
      <c r="G389" t="s">
        <v>558</v>
      </c>
      <c r="H389" t="s">
        <v>928</v>
      </c>
      <c r="I389">
        <v>151</v>
      </c>
      <c r="J389">
        <v>0.56000000000000005</v>
      </c>
      <c r="K389">
        <v>16.7</v>
      </c>
      <c r="L389">
        <v>1.2</v>
      </c>
      <c r="M389">
        <v>0.5</v>
      </c>
      <c r="N389">
        <v>76.7</v>
      </c>
      <c r="O389">
        <v>0.16</v>
      </c>
      <c r="P389">
        <v>0.08</v>
      </c>
      <c r="Q389">
        <v>0.43</v>
      </c>
      <c r="R389">
        <v>3.2</v>
      </c>
      <c r="S389">
        <v>18.8</v>
      </c>
      <c r="T389">
        <v>10.08</v>
      </c>
      <c r="U389">
        <v>1.1299999999999999</v>
      </c>
      <c r="V389">
        <v>3</v>
      </c>
      <c r="W389">
        <v>17</v>
      </c>
      <c r="X389">
        <v>0.04</v>
      </c>
      <c r="Y389">
        <v>19.7</v>
      </c>
      <c r="Z389">
        <v>0.11</v>
      </c>
      <c r="AA389">
        <v>81</v>
      </c>
      <c r="AB389">
        <v>1.73</v>
      </c>
      <c r="AC389">
        <v>4.0000000000000001E-3</v>
      </c>
      <c r="AD389">
        <v>17.100000000000001</v>
      </c>
      <c r="AE389">
        <v>3.9E-2</v>
      </c>
      <c r="AF389">
        <v>11.55</v>
      </c>
      <c r="AG389">
        <v>0.01</v>
      </c>
      <c r="AH389">
        <v>0.93</v>
      </c>
      <c r="AI389">
        <v>1.1000000000000001</v>
      </c>
      <c r="AJ389">
        <v>0.3</v>
      </c>
      <c r="AK389">
        <v>14.2</v>
      </c>
      <c r="AL389">
        <v>0.05</v>
      </c>
      <c r="AM389">
        <v>3.7</v>
      </c>
      <c r="AN389">
        <v>2.5999999999999999E-2</v>
      </c>
      <c r="AO389">
        <v>0.1</v>
      </c>
      <c r="AP389">
        <v>0.5</v>
      </c>
      <c r="AQ389">
        <v>26</v>
      </c>
      <c r="AR389">
        <v>0.2</v>
      </c>
      <c r="AS389">
        <v>54.2</v>
      </c>
    </row>
    <row r="390" spans="1:45">
      <c r="A390" t="s">
        <v>929</v>
      </c>
      <c r="B390" s="8">
        <v>41074</v>
      </c>
      <c r="C390" t="s">
        <v>105</v>
      </c>
      <c r="D390">
        <v>6804703</v>
      </c>
      <c r="E390">
        <v>591796</v>
      </c>
      <c r="F390">
        <v>1119</v>
      </c>
      <c r="G390" t="s">
        <v>558</v>
      </c>
      <c r="H390" t="s">
        <v>930</v>
      </c>
      <c r="I390">
        <v>423</v>
      </c>
      <c r="J390">
        <v>0.69</v>
      </c>
      <c r="K390">
        <v>15</v>
      </c>
      <c r="L390">
        <v>0.2</v>
      </c>
      <c r="M390">
        <v>0.5</v>
      </c>
      <c r="N390">
        <v>122.6</v>
      </c>
      <c r="O390">
        <v>0.11</v>
      </c>
      <c r="P390">
        <v>0.1</v>
      </c>
      <c r="Q390">
        <v>0.47</v>
      </c>
      <c r="R390">
        <v>3.8</v>
      </c>
      <c r="S390">
        <v>25.9</v>
      </c>
      <c r="T390">
        <v>10.16</v>
      </c>
      <c r="U390">
        <v>1.28</v>
      </c>
      <c r="V390">
        <v>3.1</v>
      </c>
      <c r="W390">
        <v>14</v>
      </c>
      <c r="X390">
        <v>0.04</v>
      </c>
      <c r="Y390">
        <v>16.600000000000001</v>
      </c>
      <c r="Z390">
        <v>0.2</v>
      </c>
      <c r="AA390">
        <v>112</v>
      </c>
      <c r="AB390">
        <v>1.68</v>
      </c>
      <c r="AC390">
        <v>5.0000000000000001E-3</v>
      </c>
      <c r="AD390">
        <v>19.7</v>
      </c>
      <c r="AE390">
        <v>2.8000000000000001E-2</v>
      </c>
      <c r="AF390">
        <v>12.34</v>
      </c>
      <c r="AG390">
        <v>0.01</v>
      </c>
      <c r="AH390">
        <v>1.33</v>
      </c>
      <c r="AI390">
        <v>1.2</v>
      </c>
      <c r="AJ390">
        <v>0.6</v>
      </c>
      <c r="AK390">
        <v>15.4</v>
      </c>
      <c r="AL390">
        <v>0.01</v>
      </c>
      <c r="AM390">
        <v>1.7</v>
      </c>
      <c r="AN390">
        <v>2.1999999999999999E-2</v>
      </c>
      <c r="AO390">
        <v>0.09</v>
      </c>
      <c r="AP390">
        <v>0.4</v>
      </c>
      <c r="AQ390">
        <v>30</v>
      </c>
      <c r="AR390">
        <v>0.2</v>
      </c>
      <c r="AS390">
        <v>57.3</v>
      </c>
    </row>
    <row r="391" spans="1:45">
      <c r="A391" t="s">
        <v>931</v>
      </c>
      <c r="B391" s="8">
        <v>41074</v>
      </c>
      <c r="C391" t="s">
        <v>105</v>
      </c>
      <c r="D391">
        <v>6804604</v>
      </c>
      <c r="E391">
        <v>591771</v>
      </c>
      <c r="F391">
        <v>1122</v>
      </c>
      <c r="G391" t="s">
        <v>558</v>
      </c>
      <c r="H391" t="s">
        <v>932</v>
      </c>
      <c r="I391">
        <v>383</v>
      </c>
      <c r="J391">
        <v>0.88</v>
      </c>
      <c r="K391">
        <v>16.5</v>
      </c>
      <c r="L391">
        <v>0.4</v>
      </c>
      <c r="M391">
        <v>0.5</v>
      </c>
      <c r="N391">
        <v>146.9</v>
      </c>
      <c r="O391">
        <v>0.26</v>
      </c>
      <c r="P391">
        <v>0.14000000000000001</v>
      </c>
      <c r="Q391">
        <v>3.51</v>
      </c>
      <c r="R391">
        <v>9.6</v>
      </c>
      <c r="S391">
        <v>37.6</v>
      </c>
      <c r="T391">
        <v>19.059999999999999</v>
      </c>
      <c r="U391">
        <v>2.48</v>
      </c>
      <c r="V391">
        <v>4.5999999999999996</v>
      </c>
      <c r="W391">
        <v>16</v>
      </c>
      <c r="X391">
        <v>0.05</v>
      </c>
      <c r="Y391">
        <v>13</v>
      </c>
      <c r="Z391">
        <v>0.24</v>
      </c>
      <c r="AA391">
        <v>288</v>
      </c>
      <c r="AB391">
        <v>2.35</v>
      </c>
      <c r="AC391">
        <v>4.0000000000000001E-3</v>
      </c>
      <c r="AD391">
        <v>36.200000000000003</v>
      </c>
      <c r="AE391">
        <v>0.152</v>
      </c>
      <c r="AF391">
        <v>17.64</v>
      </c>
      <c r="AG391">
        <v>0.01</v>
      </c>
      <c r="AH391">
        <v>1.84</v>
      </c>
      <c r="AI391">
        <v>2</v>
      </c>
      <c r="AJ391">
        <v>0.5</v>
      </c>
      <c r="AK391">
        <v>14</v>
      </c>
      <c r="AL391">
        <v>0.05</v>
      </c>
      <c r="AM391">
        <v>4.7</v>
      </c>
      <c r="AN391">
        <v>0.04</v>
      </c>
      <c r="AO391">
        <v>7.0000000000000007E-2</v>
      </c>
      <c r="AP391">
        <v>0.7</v>
      </c>
      <c r="AQ391">
        <v>41</v>
      </c>
      <c r="AR391">
        <v>0.2</v>
      </c>
      <c r="AS391">
        <v>232.3</v>
      </c>
    </row>
    <row r="392" spans="1:45">
      <c r="A392" t="s">
        <v>933</v>
      </c>
      <c r="B392" s="8">
        <v>41074</v>
      </c>
      <c r="C392" t="s">
        <v>105</v>
      </c>
      <c r="D392">
        <v>6804606</v>
      </c>
      <c r="E392">
        <v>591674</v>
      </c>
      <c r="F392">
        <v>1143</v>
      </c>
      <c r="G392" t="s">
        <v>558</v>
      </c>
      <c r="H392" t="s">
        <v>934</v>
      </c>
      <c r="I392">
        <v>228</v>
      </c>
      <c r="J392">
        <v>0.48</v>
      </c>
      <c r="K392">
        <v>13</v>
      </c>
      <c r="L392">
        <v>0.8</v>
      </c>
      <c r="M392">
        <v>0.5</v>
      </c>
      <c r="N392">
        <v>63.3</v>
      </c>
      <c r="O392">
        <v>0.14000000000000001</v>
      </c>
      <c r="P392">
        <v>0.08</v>
      </c>
      <c r="Q392">
        <v>0.38</v>
      </c>
      <c r="R392">
        <v>3.6</v>
      </c>
      <c r="S392">
        <v>22</v>
      </c>
      <c r="T392">
        <v>11.54</v>
      </c>
      <c r="U392">
        <v>1.29</v>
      </c>
      <c r="V392">
        <v>3.1</v>
      </c>
      <c r="W392">
        <v>7</v>
      </c>
      <c r="X392">
        <v>0.03</v>
      </c>
      <c r="Y392">
        <v>13.7</v>
      </c>
      <c r="Z392">
        <v>0.11</v>
      </c>
      <c r="AA392">
        <v>79</v>
      </c>
      <c r="AB392">
        <v>1.74</v>
      </c>
      <c r="AC392">
        <v>3.0000000000000001E-3</v>
      </c>
      <c r="AD392">
        <v>21.3</v>
      </c>
      <c r="AE392">
        <v>3.7999999999999999E-2</v>
      </c>
      <c r="AF392">
        <v>12.12</v>
      </c>
      <c r="AG392">
        <v>0.01</v>
      </c>
      <c r="AH392">
        <v>1.18</v>
      </c>
      <c r="AI392">
        <v>1</v>
      </c>
      <c r="AJ392">
        <v>0.4</v>
      </c>
      <c r="AK392">
        <v>10.1</v>
      </c>
      <c r="AL392">
        <v>0.02</v>
      </c>
      <c r="AM392">
        <v>3.2</v>
      </c>
      <c r="AN392">
        <v>3.3000000000000002E-2</v>
      </c>
      <c r="AO392">
        <v>0.06</v>
      </c>
      <c r="AP392">
        <v>0.4</v>
      </c>
      <c r="AQ392">
        <v>25</v>
      </c>
      <c r="AR392">
        <v>0.1</v>
      </c>
      <c r="AS392">
        <v>57.5</v>
      </c>
    </row>
    <row r="393" spans="1:45">
      <c r="A393" t="s">
        <v>935</v>
      </c>
      <c r="B393" s="8">
        <v>41074</v>
      </c>
      <c r="C393" t="s">
        <v>105</v>
      </c>
      <c r="D393">
        <v>6804706</v>
      </c>
      <c r="E393">
        <v>591684</v>
      </c>
      <c r="F393">
        <v>1137</v>
      </c>
      <c r="G393" t="s">
        <v>558</v>
      </c>
      <c r="H393" t="s">
        <v>936</v>
      </c>
      <c r="I393">
        <v>165</v>
      </c>
      <c r="J393">
        <v>1.27</v>
      </c>
      <c r="K393">
        <v>20.8</v>
      </c>
      <c r="L393">
        <v>4.0999999999999996</v>
      </c>
      <c r="M393">
        <v>0.5</v>
      </c>
      <c r="N393">
        <v>323.89999999999998</v>
      </c>
      <c r="O393">
        <v>0.19</v>
      </c>
      <c r="P393">
        <v>0.2</v>
      </c>
      <c r="Q393">
        <v>0.44</v>
      </c>
      <c r="R393">
        <v>10.199999999999999</v>
      </c>
      <c r="S393">
        <v>68.5</v>
      </c>
      <c r="T393">
        <v>28.8</v>
      </c>
      <c r="U393">
        <v>2.4300000000000002</v>
      </c>
      <c r="V393">
        <v>4.5</v>
      </c>
      <c r="W393">
        <v>16</v>
      </c>
      <c r="X393">
        <v>0.06</v>
      </c>
      <c r="Y393">
        <v>19.5</v>
      </c>
      <c r="Z393">
        <v>0.8</v>
      </c>
      <c r="AA393">
        <v>286</v>
      </c>
      <c r="AB393">
        <v>2.7</v>
      </c>
      <c r="AC393">
        <v>6.0000000000000001E-3</v>
      </c>
      <c r="AD393">
        <v>64.3</v>
      </c>
      <c r="AE393">
        <v>4.7E-2</v>
      </c>
      <c r="AF393">
        <v>16.27</v>
      </c>
      <c r="AG393">
        <v>0.01</v>
      </c>
      <c r="AH393">
        <v>1.81</v>
      </c>
      <c r="AI393">
        <v>3.7</v>
      </c>
      <c r="AJ393">
        <v>0.6</v>
      </c>
      <c r="AK393">
        <v>22.8</v>
      </c>
      <c r="AL393">
        <v>0.02</v>
      </c>
      <c r="AM393">
        <v>6</v>
      </c>
      <c r="AN393">
        <v>5.6000000000000001E-2</v>
      </c>
      <c r="AO393">
        <v>0.1</v>
      </c>
      <c r="AP393">
        <v>1.1000000000000001</v>
      </c>
      <c r="AQ393">
        <v>47</v>
      </c>
      <c r="AR393">
        <v>0.3</v>
      </c>
      <c r="AS393">
        <v>103.6</v>
      </c>
    </row>
    <row r="394" spans="1:45">
      <c r="A394" t="s">
        <v>937</v>
      </c>
      <c r="B394" s="8">
        <v>41074</v>
      </c>
      <c r="C394" t="s">
        <v>105</v>
      </c>
      <c r="D394">
        <v>6804601</v>
      </c>
      <c r="E394">
        <v>591575</v>
      </c>
      <c r="F394">
        <v>1166</v>
      </c>
      <c r="G394" t="s">
        <v>558</v>
      </c>
      <c r="H394" t="s">
        <v>938</v>
      </c>
      <c r="I394">
        <v>505</v>
      </c>
      <c r="J394">
        <v>1.35</v>
      </c>
      <c r="K394">
        <v>37.200000000000003</v>
      </c>
      <c r="L394">
        <v>1.1000000000000001</v>
      </c>
      <c r="M394">
        <v>0.5</v>
      </c>
      <c r="N394">
        <v>236</v>
      </c>
      <c r="O394">
        <v>0.18</v>
      </c>
      <c r="P394">
        <v>0.08</v>
      </c>
      <c r="Q394">
        <v>0.52</v>
      </c>
      <c r="R394">
        <v>8.3000000000000007</v>
      </c>
      <c r="S394">
        <v>50.1</v>
      </c>
      <c r="T394">
        <v>30.36</v>
      </c>
      <c r="U394">
        <v>2.95</v>
      </c>
      <c r="V394">
        <v>3.7</v>
      </c>
      <c r="W394">
        <v>24</v>
      </c>
      <c r="X394">
        <v>0.06</v>
      </c>
      <c r="Y394">
        <v>16.7</v>
      </c>
      <c r="Z394">
        <v>0.36</v>
      </c>
      <c r="AA394">
        <v>158</v>
      </c>
      <c r="AB394">
        <v>2.88</v>
      </c>
      <c r="AC394">
        <v>2E-3</v>
      </c>
      <c r="AD394">
        <v>47.4</v>
      </c>
      <c r="AE394">
        <v>6.0999999999999999E-2</v>
      </c>
      <c r="AF394">
        <v>17.55</v>
      </c>
      <c r="AG394">
        <v>0.01</v>
      </c>
      <c r="AH394">
        <v>2.19</v>
      </c>
      <c r="AI394">
        <v>2.7</v>
      </c>
      <c r="AJ394">
        <v>0.9</v>
      </c>
      <c r="AK394">
        <v>15.9</v>
      </c>
      <c r="AL394">
        <v>0.04</v>
      </c>
      <c r="AM394">
        <v>5.9</v>
      </c>
      <c r="AN394">
        <v>2.1000000000000001E-2</v>
      </c>
      <c r="AO394">
        <v>0.1</v>
      </c>
      <c r="AP394">
        <v>0.8</v>
      </c>
      <c r="AQ394">
        <v>43</v>
      </c>
      <c r="AR394">
        <v>0.2</v>
      </c>
      <c r="AS394">
        <v>112.7</v>
      </c>
    </row>
    <row r="395" spans="1:45">
      <c r="A395" t="s">
        <v>939</v>
      </c>
      <c r="B395" s="8">
        <v>41075</v>
      </c>
      <c r="C395" t="s">
        <v>105</v>
      </c>
      <c r="D395">
        <v>6802984</v>
      </c>
      <c r="E395">
        <v>588402</v>
      </c>
      <c r="F395">
        <v>1072</v>
      </c>
      <c r="G395" t="s">
        <v>558</v>
      </c>
      <c r="H395" t="s">
        <v>940</v>
      </c>
      <c r="I395">
        <v>40</v>
      </c>
      <c r="J395">
        <v>0.97</v>
      </c>
      <c r="K395">
        <v>8.4</v>
      </c>
      <c r="L395">
        <v>1.6</v>
      </c>
      <c r="M395">
        <v>3</v>
      </c>
      <c r="N395">
        <v>140</v>
      </c>
      <c r="O395">
        <v>7.0000000000000007E-2</v>
      </c>
      <c r="P395">
        <v>0.19</v>
      </c>
      <c r="Q395">
        <v>0.23</v>
      </c>
      <c r="R395">
        <v>21.1</v>
      </c>
      <c r="S395">
        <v>150.6</v>
      </c>
      <c r="T395">
        <v>10.24</v>
      </c>
      <c r="U395">
        <v>2.08</v>
      </c>
      <c r="V395">
        <v>3.3</v>
      </c>
      <c r="W395">
        <v>13</v>
      </c>
      <c r="X395">
        <v>0.03</v>
      </c>
      <c r="Y395">
        <v>8.1</v>
      </c>
      <c r="Z395">
        <v>1.92</v>
      </c>
      <c r="AA395">
        <v>340</v>
      </c>
      <c r="AB395">
        <v>0.74</v>
      </c>
      <c r="AC395">
        <v>8.9999999999999993E-3</v>
      </c>
      <c r="AD395">
        <v>162.4</v>
      </c>
      <c r="AE395">
        <v>1.4999999999999999E-2</v>
      </c>
      <c r="AF395">
        <v>6.45</v>
      </c>
      <c r="AG395">
        <v>0.01</v>
      </c>
      <c r="AH395">
        <v>0.57999999999999996</v>
      </c>
      <c r="AI395">
        <v>3.1</v>
      </c>
      <c r="AJ395">
        <v>0.1</v>
      </c>
      <c r="AK395">
        <v>10.6</v>
      </c>
      <c r="AL395">
        <v>0.01</v>
      </c>
      <c r="AM395">
        <v>2.6</v>
      </c>
      <c r="AN395">
        <v>5.2999999999999999E-2</v>
      </c>
      <c r="AO395">
        <v>0.04</v>
      </c>
      <c r="AP395">
        <v>0.4</v>
      </c>
      <c r="AQ395">
        <v>40</v>
      </c>
      <c r="AR395">
        <v>0.2</v>
      </c>
      <c r="AS395">
        <v>43.2</v>
      </c>
    </row>
    <row r="396" spans="1:45">
      <c r="A396" t="s">
        <v>941</v>
      </c>
      <c r="B396" s="8">
        <v>41075</v>
      </c>
      <c r="C396" t="s">
        <v>105</v>
      </c>
      <c r="D396">
        <v>6803003</v>
      </c>
      <c r="E396">
        <v>588499</v>
      </c>
      <c r="F396">
        <v>1104</v>
      </c>
      <c r="G396" t="s">
        <v>558</v>
      </c>
      <c r="H396" t="s">
        <v>942</v>
      </c>
      <c r="I396">
        <v>34</v>
      </c>
      <c r="J396">
        <v>1.33</v>
      </c>
      <c r="K396">
        <v>19.3</v>
      </c>
      <c r="L396">
        <v>2.5</v>
      </c>
      <c r="M396">
        <v>4</v>
      </c>
      <c r="N396">
        <v>224.7</v>
      </c>
      <c r="O396">
        <v>7.0000000000000007E-2</v>
      </c>
      <c r="P396">
        <v>0.17</v>
      </c>
      <c r="Q396">
        <v>0.34</v>
      </c>
      <c r="R396">
        <v>19</v>
      </c>
      <c r="S396">
        <v>216</v>
      </c>
      <c r="T396">
        <v>14.15</v>
      </c>
      <c r="U396">
        <v>2.61</v>
      </c>
      <c r="V396">
        <v>4</v>
      </c>
      <c r="W396">
        <v>11</v>
      </c>
      <c r="X396">
        <v>0.04</v>
      </c>
      <c r="Y396">
        <v>10</v>
      </c>
      <c r="Z396">
        <v>2.3199999999999998</v>
      </c>
      <c r="AA396">
        <v>215</v>
      </c>
      <c r="AB396">
        <v>1.86</v>
      </c>
      <c r="AC396">
        <v>3.0000000000000001E-3</v>
      </c>
      <c r="AD396">
        <v>207.8</v>
      </c>
      <c r="AE396">
        <v>1.2999999999999999E-2</v>
      </c>
      <c r="AF396">
        <v>8.76</v>
      </c>
      <c r="AG396">
        <v>0.01</v>
      </c>
      <c r="AH396">
        <v>1.28</v>
      </c>
      <c r="AI396">
        <v>3.1</v>
      </c>
      <c r="AJ396">
        <v>0.4</v>
      </c>
      <c r="AK396">
        <v>10.9</v>
      </c>
      <c r="AL396">
        <v>0.03</v>
      </c>
      <c r="AM396">
        <v>2.9</v>
      </c>
      <c r="AN396">
        <v>5.8999999999999997E-2</v>
      </c>
      <c r="AO396">
        <v>0.08</v>
      </c>
      <c r="AP396">
        <v>0.5</v>
      </c>
      <c r="AQ396">
        <v>58</v>
      </c>
      <c r="AR396">
        <v>0.1</v>
      </c>
      <c r="AS396">
        <v>63.3</v>
      </c>
    </row>
    <row r="397" spans="1:45">
      <c r="A397" t="s">
        <v>943</v>
      </c>
      <c r="B397" s="8">
        <v>41075</v>
      </c>
      <c r="C397" t="s">
        <v>105</v>
      </c>
      <c r="D397">
        <v>6803001</v>
      </c>
      <c r="E397">
        <v>588606</v>
      </c>
      <c r="F397">
        <v>1110</v>
      </c>
      <c r="G397" t="s">
        <v>558</v>
      </c>
      <c r="H397" t="s">
        <v>944</v>
      </c>
      <c r="I397">
        <v>559</v>
      </c>
      <c r="J397">
        <v>1.03</v>
      </c>
      <c r="K397">
        <v>147.30000000000001</v>
      </c>
      <c r="L397">
        <v>9.9</v>
      </c>
      <c r="M397">
        <v>6</v>
      </c>
      <c r="N397">
        <v>133</v>
      </c>
      <c r="O397">
        <v>7.0000000000000007E-2</v>
      </c>
      <c r="P397">
        <v>0.81</v>
      </c>
      <c r="Q397">
        <v>41.32</v>
      </c>
      <c r="R397">
        <v>25.1</v>
      </c>
      <c r="S397">
        <v>251.7</v>
      </c>
      <c r="T397">
        <v>59.47</v>
      </c>
      <c r="U397">
        <v>2.5499999999999998</v>
      </c>
      <c r="V397">
        <v>3</v>
      </c>
      <c r="W397">
        <v>48</v>
      </c>
      <c r="X397">
        <v>0.05</v>
      </c>
      <c r="Y397">
        <v>7.1</v>
      </c>
      <c r="Z397">
        <v>3.15</v>
      </c>
      <c r="AA397">
        <v>378</v>
      </c>
      <c r="AB397">
        <v>6.33</v>
      </c>
      <c r="AC397">
        <v>1.2E-2</v>
      </c>
      <c r="AD397">
        <v>1155.3</v>
      </c>
      <c r="AE397">
        <v>6.3E-2</v>
      </c>
      <c r="AF397">
        <v>18.32</v>
      </c>
      <c r="AG397">
        <v>0.26</v>
      </c>
      <c r="AH397">
        <v>7.79</v>
      </c>
      <c r="AI397">
        <v>7.2</v>
      </c>
      <c r="AJ397">
        <v>7.3</v>
      </c>
      <c r="AK397">
        <v>41.6</v>
      </c>
      <c r="AL397">
        <v>0.04</v>
      </c>
      <c r="AM397">
        <v>2.5</v>
      </c>
      <c r="AN397">
        <v>4.3999999999999997E-2</v>
      </c>
      <c r="AO397">
        <v>0.09</v>
      </c>
      <c r="AP397">
        <v>11.8</v>
      </c>
      <c r="AQ397">
        <v>43</v>
      </c>
      <c r="AR397">
        <v>0.4</v>
      </c>
      <c r="AS397">
        <v>4364.8</v>
      </c>
    </row>
    <row r="398" spans="1:45">
      <c r="A398" t="s">
        <v>945</v>
      </c>
      <c r="B398" s="8">
        <v>41075</v>
      </c>
      <c r="C398" t="s">
        <v>105</v>
      </c>
      <c r="D398">
        <v>6803004</v>
      </c>
      <c r="E398">
        <v>588694</v>
      </c>
      <c r="F398">
        <v>1147</v>
      </c>
      <c r="G398" t="s">
        <v>558</v>
      </c>
      <c r="H398" t="s">
        <v>946</v>
      </c>
      <c r="I398">
        <v>140</v>
      </c>
      <c r="J398">
        <v>1.26</v>
      </c>
      <c r="K398">
        <v>26.5</v>
      </c>
      <c r="L398">
        <v>2.1</v>
      </c>
      <c r="M398">
        <v>3</v>
      </c>
      <c r="N398">
        <v>168.5</v>
      </c>
      <c r="O398">
        <v>0.09</v>
      </c>
      <c r="P398">
        <v>0.16</v>
      </c>
      <c r="Q398">
        <v>0.35</v>
      </c>
      <c r="R398">
        <v>37.4</v>
      </c>
      <c r="S398">
        <v>281.89999999999998</v>
      </c>
      <c r="T398">
        <v>26.04</v>
      </c>
      <c r="U398">
        <v>3.23</v>
      </c>
      <c r="V398">
        <v>4.3</v>
      </c>
      <c r="W398">
        <v>14</v>
      </c>
      <c r="X398">
        <v>0.03</v>
      </c>
      <c r="Y398">
        <v>6.5</v>
      </c>
      <c r="Z398">
        <v>1.43</v>
      </c>
      <c r="AA398">
        <v>893</v>
      </c>
      <c r="AB398">
        <v>1.37</v>
      </c>
      <c r="AC398">
        <v>8.9999999999999993E-3</v>
      </c>
      <c r="AD398">
        <v>278.8</v>
      </c>
      <c r="AE398">
        <v>2.1999999999999999E-2</v>
      </c>
      <c r="AF398">
        <v>7.89</v>
      </c>
      <c r="AG398">
        <v>0.01</v>
      </c>
      <c r="AH398">
        <v>2.13</v>
      </c>
      <c r="AI398">
        <v>3.9</v>
      </c>
      <c r="AJ398">
        <v>0.1</v>
      </c>
      <c r="AK398">
        <v>11.3</v>
      </c>
      <c r="AL398">
        <v>0.04</v>
      </c>
      <c r="AM398">
        <v>1.6</v>
      </c>
      <c r="AN398">
        <v>3.5999999999999997E-2</v>
      </c>
      <c r="AO398">
        <v>7.0000000000000007E-2</v>
      </c>
      <c r="AP398">
        <v>0.3</v>
      </c>
      <c r="AQ398">
        <v>57</v>
      </c>
      <c r="AR398">
        <v>0.2</v>
      </c>
      <c r="AS398">
        <v>342.6</v>
      </c>
    </row>
    <row r="399" spans="1:45">
      <c r="A399" t="s">
        <v>947</v>
      </c>
      <c r="B399" s="8">
        <v>41075</v>
      </c>
      <c r="C399" t="s">
        <v>105</v>
      </c>
      <c r="D399">
        <v>6803015</v>
      </c>
      <c r="E399">
        <v>588799</v>
      </c>
      <c r="F399">
        <v>1195</v>
      </c>
      <c r="G399" t="s">
        <v>558</v>
      </c>
      <c r="H399" t="s">
        <v>948</v>
      </c>
      <c r="I399">
        <v>34</v>
      </c>
      <c r="J399">
        <v>0.87</v>
      </c>
      <c r="K399">
        <v>11.2</v>
      </c>
      <c r="L399">
        <v>1.2</v>
      </c>
      <c r="M399">
        <v>2</v>
      </c>
      <c r="N399">
        <v>44.9</v>
      </c>
      <c r="O399">
        <v>0.12</v>
      </c>
      <c r="P399">
        <v>0.09</v>
      </c>
      <c r="Q399">
        <v>0.27</v>
      </c>
      <c r="R399">
        <v>7</v>
      </c>
      <c r="S399">
        <v>78.099999999999994</v>
      </c>
      <c r="T399">
        <v>14.01</v>
      </c>
      <c r="U399">
        <v>1.66</v>
      </c>
      <c r="V399">
        <v>5.5</v>
      </c>
      <c r="W399">
        <v>7</v>
      </c>
      <c r="X399">
        <v>0.02</v>
      </c>
      <c r="Y399">
        <v>6.3</v>
      </c>
      <c r="Z399">
        <v>0.46</v>
      </c>
      <c r="AA399">
        <v>202</v>
      </c>
      <c r="AB399">
        <v>0.79</v>
      </c>
      <c r="AC399">
        <v>0.01</v>
      </c>
      <c r="AD399">
        <v>41.3</v>
      </c>
      <c r="AE399">
        <v>2.5999999999999999E-2</v>
      </c>
      <c r="AF399">
        <v>5.84</v>
      </c>
      <c r="AG399">
        <v>0.01</v>
      </c>
      <c r="AH399">
        <v>1.0900000000000001</v>
      </c>
      <c r="AI399">
        <v>1.8</v>
      </c>
      <c r="AJ399">
        <v>0.05</v>
      </c>
      <c r="AK399">
        <v>7.2</v>
      </c>
      <c r="AL399">
        <v>0.03</v>
      </c>
      <c r="AM399">
        <v>1.4</v>
      </c>
      <c r="AN399">
        <v>7.8E-2</v>
      </c>
      <c r="AO399">
        <v>0.04</v>
      </c>
      <c r="AP399">
        <v>0.2</v>
      </c>
      <c r="AQ399">
        <v>54</v>
      </c>
      <c r="AR399">
        <v>0.2</v>
      </c>
      <c r="AS399">
        <v>78.3</v>
      </c>
    </row>
    <row r="400" spans="1:45">
      <c r="A400" t="s">
        <v>949</v>
      </c>
      <c r="B400" s="8">
        <v>41075</v>
      </c>
      <c r="C400" t="s">
        <v>105</v>
      </c>
      <c r="D400">
        <v>6803007</v>
      </c>
      <c r="E400">
        <v>588887</v>
      </c>
      <c r="F400">
        <v>1199</v>
      </c>
      <c r="G400" t="s">
        <v>558</v>
      </c>
      <c r="H400" t="s">
        <v>950</v>
      </c>
      <c r="I400">
        <v>47</v>
      </c>
      <c r="J400">
        <v>1.95</v>
      </c>
      <c r="K400">
        <v>27.8</v>
      </c>
      <c r="L400">
        <v>7.4</v>
      </c>
      <c r="M400">
        <v>4</v>
      </c>
      <c r="N400">
        <v>151</v>
      </c>
      <c r="O400">
        <v>0.08</v>
      </c>
      <c r="P400">
        <v>0.24</v>
      </c>
      <c r="Q400">
        <v>0.4</v>
      </c>
      <c r="R400">
        <v>25</v>
      </c>
      <c r="S400">
        <v>375.7</v>
      </c>
      <c r="T400">
        <v>34.14</v>
      </c>
      <c r="U400">
        <v>3.9</v>
      </c>
      <c r="V400">
        <v>5.4</v>
      </c>
      <c r="W400">
        <v>9</v>
      </c>
      <c r="X400">
        <v>0.02</v>
      </c>
      <c r="Y400">
        <v>5.4</v>
      </c>
      <c r="Z400">
        <v>2.4300000000000002</v>
      </c>
      <c r="AA400">
        <v>424</v>
      </c>
      <c r="AB400">
        <v>1.8</v>
      </c>
      <c r="AC400">
        <v>6.0000000000000001E-3</v>
      </c>
      <c r="AD400">
        <v>285.3</v>
      </c>
      <c r="AE400">
        <v>3.7999999999999999E-2</v>
      </c>
      <c r="AF400">
        <v>4.7699999999999996</v>
      </c>
      <c r="AG400">
        <v>0.01</v>
      </c>
      <c r="AH400">
        <v>2.23</v>
      </c>
      <c r="AI400">
        <v>4.9000000000000004</v>
      </c>
      <c r="AJ400">
        <v>0.2</v>
      </c>
      <c r="AK400">
        <v>13</v>
      </c>
      <c r="AL400">
        <v>0.05</v>
      </c>
      <c r="AM400">
        <v>1.4</v>
      </c>
      <c r="AN400">
        <v>6.9000000000000006E-2</v>
      </c>
      <c r="AO400">
        <v>7.0000000000000007E-2</v>
      </c>
      <c r="AP400">
        <v>0.3</v>
      </c>
      <c r="AQ400">
        <v>95</v>
      </c>
      <c r="AR400">
        <v>0.2</v>
      </c>
      <c r="AS400">
        <v>89.7</v>
      </c>
    </row>
    <row r="401" spans="1:45">
      <c r="A401" t="s">
        <v>951</v>
      </c>
      <c r="B401" s="8">
        <v>41075</v>
      </c>
      <c r="C401" t="s">
        <v>105</v>
      </c>
      <c r="D401">
        <v>6803008</v>
      </c>
      <c r="E401">
        <v>589002</v>
      </c>
      <c r="F401">
        <v>1214</v>
      </c>
      <c r="G401" t="s">
        <v>558</v>
      </c>
      <c r="H401" t="s">
        <v>952</v>
      </c>
      <c r="I401">
        <v>231</v>
      </c>
      <c r="J401">
        <v>2.19</v>
      </c>
      <c r="K401">
        <v>49.6</v>
      </c>
      <c r="L401">
        <v>2.8</v>
      </c>
      <c r="M401">
        <v>5</v>
      </c>
      <c r="N401">
        <v>129.9</v>
      </c>
      <c r="O401">
        <v>7.0000000000000007E-2</v>
      </c>
      <c r="P401">
        <v>0.27</v>
      </c>
      <c r="Q401">
        <v>0.09</v>
      </c>
      <c r="R401">
        <v>31.9</v>
      </c>
      <c r="S401">
        <v>362.9</v>
      </c>
      <c r="T401">
        <v>40.340000000000003</v>
      </c>
      <c r="U401">
        <v>4.6100000000000003</v>
      </c>
      <c r="V401">
        <v>6.4</v>
      </c>
      <c r="W401">
        <v>7</v>
      </c>
      <c r="X401">
        <v>0.05</v>
      </c>
      <c r="Y401">
        <v>5.8</v>
      </c>
      <c r="Z401">
        <v>2.63</v>
      </c>
      <c r="AA401">
        <v>764</v>
      </c>
      <c r="AB401">
        <v>1.37</v>
      </c>
      <c r="AC401">
        <v>6.0000000000000001E-3</v>
      </c>
      <c r="AD401">
        <v>269.8</v>
      </c>
      <c r="AE401">
        <v>3.5000000000000003E-2</v>
      </c>
      <c r="AF401">
        <v>10.38</v>
      </c>
      <c r="AG401">
        <v>0.01</v>
      </c>
      <c r="AH401">
        <v>3.96</v>
      </c>
      <c r="AI401">
        <v>5.7</v>
      </c>
      <c r="AJ401">
        <v>0.2</v>
      </c>
      <c r="AK401">
        <v>12.8</v>
      </c>
      <c r="AL401">
        <v>0.04</v>
      </c>
      <c r="AM401">
        <v>1.5</v>
      </c>
      <c r="AN401">
        <v>5.2999999999999999E-2</v>
      </c>
      <c r="AO401">
        <v>0.06</v>
      </c>
      <c r="AP401">
        <v>0.3</v>
      </c>
      <c r="AQ401">
        <v>79</v>
      </c>
      <c r="AR401">
        <v>0.1</v>
      </c>
      <c r="AS401">
        <v>77.099999999999994</v>
      </c>
    </row>
    <row r="402" spans="1:45">
      <c r="A402" t="s">
        <v>953</v>
      </c>
      <c r="B402" s="8">
        <v>41075</v>
      </c>
      <c r="C402" t="s">
        <v>105</v>
      </c>
      <c r="D402">
        <v>6803010</v>
      </c>
      <c r="E402">
        <v>589094</v>
      </c>
      <c r="F402">
        <v>1237</v>
      </c>
      <c r="G402" t="s">
        <v>558</v>
      </c>
      <c r="H402" t="s">
        <v>954</v>
      </c>
      <c r="I402">
        <v>106</v>
      </c>
      <c r="J402">
        <v>1.7</v>
      </c>
      <c r="K402">
        <v>16</v>
      </c>
      <c r="L402">
        <v>6.1</v>
      </c>
      <c r="M402">
        <v>8</v>
      </c>
      <c r="N402">
        <v>93.9</v>
      </c>
      <c r="O402">
        <v>0.04</v>
      </c>
      <c r="P402">
        <v>0.19</v>
      </c>
      <c r="Q402">
        <v>0.5</v>
      </c>
      <c r="R402">
        <v>40.9</v>
      </c>
      <c r="S402">
        <v>519.20000000000005</v>
      </c>
      <c r="T402">
        <v>23.11</v>
      </c>
      <c r="U402">
        <v>3.9</v>
      </c>
      <c r="V402">
        <v>4</v>
      </c>
      <c r="W402">
        <v>14</v>
      </c>
      <c r="X402">
        <v>0.02</v>
      </c>
      <c r="Y402">
        <v>3.3</v>
      </c>
      <c r="Z402">
        <v>4.3099999999999996</v>
      </c>
      <c r="AA402">
        <v>468</v>
      </c>
      <c r="AB402">
        <v>0.63</v>
      </c>
      <c r="AC402">
        <v>7.0000000000000001E-3</v>
      </c>
      <c r="AD402">
        <v>470</v>
      </c>
      <c r="AE402">
        <v>2.5999999999999999E-2</v>
      </c>
      <c r="AF402">
        <v>3.14</v>
      </c>
      <c r="AG402">
        <v>0.01</v>
      </c>
      <c r="AH402">
        <v>1.22</v>
      </c>
      <c r="AI402">
        <v>5.4</v>
      </c>
      <c r="AJ402">
        <v>0.1</v>
      </c>
      <c r="AK402">
        <v>9.3000000000000007</v>
      </c>
      <c r="AL402">
        <v>0.01</v>
      </c>
      <c r="AM402">
        <v>0.9</v>
      </c>
      <c r="AN402">
        <v>4.2999999999999997E-2</v>
      </c>
      <c r="AO402">
        <v>0.04</v>
      </c>
      <c r="AP402">
        <v>0.2</v>
      </c>
      <c r="AQ402">
        <v>65</v>
      </c>
      <c r="AR402">
        <v>0.05</v>
      </c>
      <c r="AS402">
        <v>68.7</v>
      </c>
    </row>
    <row r="403" spans="1:45">
      <c r="A403" t="s">
        <v>955</v>
      </c>
      <c r="B403" s="8">
        <v>41075</v>
      </c>
      <c r="C403" t="s">
        <v>105</v>
      </c>
      <c r="D403">
        <v>6803002</v>
      </c>
      <c r="E403">
        <v>589199</v>
      </c>
      <c r="F403">
        <v>1249</v>
      </c>
      <c r="G403" t="s">
        <v>558</v>
      </c>
      <c r="H403" t="s">
        <v>956</v>
      </c>
      <c r="I403">
        <v>1577</v>
      </c>
      <c r="J403">
        <v>0.28000000000000003</v>
      </c>
      <c r="K403">
        <v>12.3</v>
      </c>
      <c r="L403">
        <v>5.7</v>
      </c>
      <c r="M403">
        <v>2</v>
      </c>
      <c r="N403">
        <v>117</v>
      </c>
      <c r="O403">
        <v>0.19</v>
      </c>
      <c r="P403">
        <v>0.05</v>
      </c>
      <c r="Q403">
        <v>1.96</v>
      </c>
      <c r="R403">
        <v>2.7</v>
      </c>
      <c r="S403">
        <v>28.7</v>
      </c>
      <c r="T403">
        <v>11.13</v>
      </c>
      <c r="U403">
        <v>0.99</v>
      </c>
      <c r="V403">
        <v>2.2000000000000002</v>
      </c>
      <c r="W403">
        <v>10</v>
      </c>
      <c r="X403">
        <v>0.05</v>
      </c>
      <c r="Y403">
        <v>15.9</v>
      </c>
      <c r="Z403">
        <v>7.0000000000000007E-2</v>
      </c>
      <c r="AA403">
        <v>103</v>
      </c>
      <c r="AB403">
        <v>11.66</v>
      </c>
      <c r="AC403">
        <v>5.0000000000000001E-3</v>
      </c>
      <c r="AD403">
        <v>20.399999999999999</v>
      </c>
      <c r="AE403">
        <v>7.0999999999999994E-2</v>
      </c>
      <c r="AF403">
        <v>17.34</v>
      </c>
      <c r="AG403">
        <v>0.04</v>
      </c>
      <c r="AH403">
        <v>4.8899999999999997</v>
      </c>
      <c r="AI403">
        <v>0.9</v>
      </c>
      <c r="AJ403">
        <v>1.9</v>
      </c>
      <c r="AK403">
        <v>58</v>
      </c>
      <c r="AL403">
        <v>0.08</v>
      </c>
      <c r="AM403">
        <v>2</v>
      </c>
      <c r="AN403">
        <v>2.1000000000000001E-2</v>
      </c>
      <c r="AO403">
        <v>0.37</v>
      </c>
      <c r="AP403">
        <v>1.5</v>
      </c>
      <c r="AQ403">
        <v>42</v>
      </c>
      <c r="AR403">
        <v>0.3</v>
      </c>
      <c r="AS403">
        <v>54.4</v>
      </c>
    </row>
    <row r="404" spans="1:45">
      <c r="A404" t="s">
        <v>957</v>
      </c>
      <c r="B404" s="8">
        <v>41075</v>
      </c>
      <c r="C404" t="s">
        <v>105</v>
      </c>
      <c r="D404">
        <v>6802998</v>
      </c>
      <c r="E404">
        <v>589299</v>
      </c>
      <c r="F404">
        <v>1292</v>
      </c>
      <c r="G404" t="s">
        <v>558</v>
      </c>
      <c r="H404" t="s">
        <v>958</v>
      </c>
      <c r="I404">
        <v>379</v>
      </c>
      <c r="J404">
        <v>0.77</v>
      </c>
      <c r="K404">
        <v>45.1</v>
      </c>
      <c r="L404">
        <v>1.9</v>
      </c>
      <c r="M404">
        <v>2</v>
      </c>
      <c r="N404">
        <v>299.7</v>
      </c>
      <c r="O404">
        <v>0.17</v>
      </c>
      <c r="P404">
        <v>0.03</v>
      </c>
      <c r="Q404">
        <v>0.61</v>
      </c>
      <c r="R404">
        <v>9.6999999999999993</v>
      </c>
      <c r="S404">
        <v>120.3</v>
      </c>
      <c r="T404">
        <v>48.75</v>
      </c>
      <c r="U404">
        <v>2.83</v>
      </c>
      <c r="V404">
        <v>2.6</v>
      </c>
      <c r="W404">
        <v>18</v>
      </c>
      <c r="X404">
        <v>0.05</v>
      </c>
      <c r="Y404">
        <v>16</v>
      </c>
      <c r="Z404">
        <v>0.43</v>
      </c>
      <c r="AA404">
        <v>197</v>
      </c>
      <c r="AB404">
        <v>2.23</v>
      </c>
      <c r="AC404">
        <v>5.0000000000000001E-3</v>
      </c>
      <c r="AD404">
        <v>100.6</v>
      </c>
      <c r="AE404">
        <v>6.3E-2</v>
      </c>
      <c r="AF404">
        <v>17.37</v>
      </c>
      <c r="AG404">
        <v>0.04</v>
      </c>
      <c r="AH404">
        <v>8.5</v>
      </c>
      <c r="AI404">
        <v>2.2000000000000002</v>
      </c>
      <c r="AJ404">
        <v>1.6</v>
      </c>
      <c r="AK404">
        <v>35</v>
      </c>
      <c r="AL404">
        <v>7.0000000000000007E-2</v>
      </c>
      <c r="AM404">
        <v>2.8</v>
      </c>
      <c r="AN404">
        <v>1.0999999999999999E-2</v>
      </c>
      <c r="AO404">
        <v>0.13</v>
      </c>
      <c r="AP404">
        <v>1.4</v>
      </c>
      <c r="AQ404">
        <v>28</v>
      </c>
      <c r="AR404">
        <v>0.2</v>
      </c>
      <c r="AS404">
        <v>240</v>
      </c>
    </row>
    <row r="405" spans="1:45">
      <c r="A405" t="s">
        <v>959</v>
      </c>
      <c r="B405" s="8">
        <v>41075</v>
      </c>
      <c r="C405" t="s">
        <v>105</v>
      </c>
      <c r="D405">
        <v>6803004</v>
      </c>
      <c r="E405">
        <v>589403</v>
      </c>
      <c r="F405">
        <v>1313</v>
      </c>
      <c r="G405" t="s">
        <v>558</v>
      </c>
      <c r="H405" t="s">
        <v>960</v>
      </c>
      <c r="I405">
        <v>151</v>
      </c>
      <c r="J405">
        <v>1.28</v>
      </c>
      <c r="K405">
        <v>26</v>
      </c>
      <c r="L405">
        <v>9.4</v>
      </c>
      <c r="M405">
        <v>3</v>
      </c>
      <c r="N405">
        <v>190.9</v>
      </c>
      <c r="O405">
        <v>0.09</v>
      </c>
      <c r="P405">
        <v>0.08</v>
      </c>
      <c r="Q405">
        <v>1.1200000000000001</v>
      </c>
      <c r="R405">
        <v>22</v>
      </c>
      <c r="S405">
        <v>333.4</v>
      </c>
      <c r="T405">
        <v>13.08</v>
      </c>
      <c r="U405">
        <v>3.33</v>
      </c>
      <c r="V405">
        <v>4</v>
      </c>
      <c r="W405">
        <v>14</v>
      </c>
      <c r="X405">
        <v>0.03</v>
      </c>
      <c r="Y405">
        <v>6.5</v>
      </c>
      <c r="Z405">
        <v>1.39</v>
      </c>
      <c r="AA405">
        <v>583</v>
      </c>
      <c r="AB405">
        <v>1.18</v>
      </c>
      <c r="AC405">
        <v>8.0000000000000002E-3</v>
      </c>
      <c r="AD405">
        <v>168.3</v>
      </c>
      <c r="AE405">
        <v>2.9000000000000001E-2</v>
      </c>
      <c r="AF405">
        <v>7.23</v>
      </c>
      <c r="AG405">
        <v>0.01</v>
      </c>
      <c r="AH405">
        <v>1.29</v>
      </c>
      <c r="AI405">
        <v>3.9</v>
      </c>
      <c r="AJ405">
        <v>0.1</v>
      </c>
      <c r="AK405">
        <v>11.4</v>
      </c>
      <c r="AL405">
        <v>0.03</v>
      </c>
      <c r="AM405">
        <v>1.7</v>
      </c>
      <c r="AN405">
        <v>0.03</v>
      </c>
      <c r="AO405">
        <v>0.09</v>
      </c>
      <c r="AP405">
        <v>0.3</v>
      </c>
      <c r="AQ405">
        <v>58</v>
      </c>
      <c r="AR405">
        <v>0.2</v>
      </c>
      <c r="AS405">
        <v>117.7</v>
      </c>
    </row>
    <row r="406" spans="1:45">
      <c r="A406" t="s">
        <v>961</v>
      </c>
      <c r="B406" s="8">
        <v>41075</v>
      </c>
      <c r="C406" t="s">
        <v>105</v>
      </c>
      <c r="D406">
        <v>6802999</v>
      </c>
      <c r="E406">
        <v>589506</v>
      </c>
      <c r="F406">
        <v>1343</v>
      </c>
      <c r="G406" t="s">
        <v>558</v>
      </c>
      <c r="H406" t="s">
        <v>962</v>
      </c>
      <c r="I406">
        <v>955</v>
      </c>
      <c r="J406">
        <v>0.95</v>
      </c>
      <c r="K406">
        <v>29.5</v>
      </c>
      <c r="L406">
        <v>6.1</v>
      </c>
      <c r="M406">
        <v>6</v>
      </c>
      <c r="N406">
        <v>137.6</v>
      </c>
      <c r="O406">
        <v>0.16</v>
      </c>
      <c r="P406">
        <v>0.19</v>
      </c>
      <c r="Q406">
        <v>0.9</v>
      </c>
      <c r="R406">
        <v>42.2</v>
      </c>
      <c r="S406">
        <v>435.7</v>
      </c>
      <c r="T406">
        <v>27.09</v>
      </c>
      <c r="U406">
        <v>4.33</v>
      </c>
      <c r="V406">
        <v>2.2999999999999998</v>
      </c>
      <c r="W406">
        <v>87</v>
      </c>
      <c r="X406">
        <v>0.04</v>
      </c>
      <c r="Y406">
        <v>6.8</v>
      </c>
      <c r="Z406">
        <v>2.79</v>
      </c>
      <c r="AA406">
        <v>892</v>
      </c>
      <c r="AB406">
        <v>3.47</v>
      </c>
      <c r="AC406">
        <v>6.0000000000000001E-3</v>
      </c>
      <c r="AD406">
        <v>362.9</v>
      </c>
      <c r="AE406">
        <v>8.8999999999999996E-2</v>
      </c>
      <c r="AF406">
        <v>12.06</v>
      </c>
      <c r="AG406">
        <v>0.04</v>
      </c>
      <c r="AH406">
        <v>4.28</v>
      </c>
      <c r="AI406">
        <v>10</v>
      </c>
      <c r="AJ406">
        <v>1.9</v>
      </c>
      <c r="AK406">
        <v>35.299999999999997</v>
      </c>
      <c r="AL406">
        <v>0.06</v>
      </c>
      <c r="AM406">
        <v>2.8</v>
      </c>
      <c r="AN406">
        <v>0.01</v>
      </c>
      <c r="AO406">
        <v>0.15</v>
      </c>
      <c r="AP406">
        <v>1.4</v>
      </c>
      <c r="AQ406">
        <v>46</v>
      </c>
      <c r="AR406">
        <v>0.2</v>
      </c>
      <c r="AS406">
        <v>68</v>
      </c>
    </row>
    <row r="407" spans="1:45">
      <c r="A407" t="s">
        <v>963</v>
      </c>
      <c r="B407" s="8">
        <v>41075</v>
      </c>
      <c r="C407" t="s">
        <v>105</v>
      </c>
      <c r="D407">
        <v>6803004</v>
      </c>
      <c r="E407">
        <v>589600</v>
      </c>
      <c r="F407">
        <v>1365</v>
      </c>
      <c r="G407" t="s">
        <v>558</v>
      </c>
      <c r="H407" t="s">
        <v>964</v>
      </c>
      <c r="I407">
        <v>221</v>
      </c>
      <c r="J407">
        <v>1.51</v>
      </c>
      <c r="K407">
        <v>24.5</v>
      </c>
      <c r="L407">
        <v>0.9</v>
      </c>
      <c r="M407">
        <v>2</v>
      </c>
      <c r="N407">
        <v>163.80000000000001</v>
      </c>
      <c r="O407">
        <v>0.1</v>
      </c>
      <c r="P407">
        <v>0.17</v>
      </c>
      <c r="Q407">
        <v>0.44</v>
      </c>
      <c r="R407">
        <v>22.7</v>
      </c>
      <c r="S407">
        <v>259.89999999999998</v>
      </c>
      <c r="T407">
        <v>23.1</v>
      </c>
      <c r="U407">
        <v>3.53</v>
      </c>
      <c r="V407">
        <v>4.5999999999999996</v>
      </c>
      <c r="W407">
        <v>14</v>
      </c>
      <c r="X407">
        <v>0.03</v>
      </c>
      <c r="Y407">
        <v>6.9</v>
      </c>
      <c r="Z407">
        <v>1.87</v>
      </c>
      <c r="AA407">
        <v>583</v>
      </c>
      <c r="AB407">
        <v>0.84</v>
      </c>
      <c r="AC407">
        <v>8.0000000000000002E-3</v>
      </c>
      <c r="AD407">
        <v>205.8</v>
      </c>
      <c r="AE407">
        <v>2.5999999999999999E-2</v>
      </c>
      <c r="AF407">
        <v>5.94</v>
      </c>
      <c r="AG407">
        <v>0.01</v>
      </c>
      <c r="AH407">
        <v>1.32</v>
      </c>
      <c r="AI407">
        <v>5.3</v>
      </c>
      <c r="AJ407">
        <v>0.1</v>
      </c>
      <c r="AK407">
        <v>12.1</v>
      </c>
      <c r="AL407">
        <v>0.02</v>
      </c>
      <c r="AM407">
        <v>1.8</v>
      </c>
      <c r="AN407">
        <v>5.6000000000000001E-2</v>
      </c>
      <c r="AO407">
        <v>0.06</v>
      </c>
      <c r="AP407">
        <v>0.3</v>
      </c>
      <c r="AQ407">
        <v>53</v>
      </c>
      <c r="AR407">
        <v>0.3</v>
      </c>
      <c r="AS407">
        <v>58.4</v>
      </c>
    </row>
    <row r="408" spans="1:45">
      <c r="A408" t="s">
        <v>965</v>
      </c>
      <c r="B408" s="8">
        <v>41075</v>
      </c>
      <c r="C408" t="s">
        <v>105</v>
      </c>
      <c r="D408">
        <v>6802996</v>
      </c>
      <c r="E408">
        <v>589705</v>
      </c>
      <c r="F408">
        <v>1395</v>
      </c>
      <c r="G408" t="s">
        <v>558</v>
      </c>
      <c r="H408" t="s">
        <v>966</v>
      </c>
      <c r="I408">
        <v>239</v>
      </c>
      <c r="J408">
        <v>0.4</v>
      </c>
      <c r="K408">
        <v>175.6</v>
      </c>
      <c r="L408">
        <v>17.2</v>
      </c>
      <c r="M408">
        <v>3</v>
      </c>
      <c r="N408">
        <v>195.5</v>
      </c>
      <c r="O408">
        <v>0.02</v>
      </c>
      <c r="P408">
        <v>0.91</v>
      </c>
      <c r="Q408">
        <v>4.6100000000000003</v>
      </c>
      <c r="R408">
        <v>115.8</v>
      </c>
      <c r="S408">
        <v>20.6</v>
      </c>
      <c r="T408">
        <v>68.55</v>
      </c>
      <c r="U408">
        <v>7.61</v>
      </c>
      <c r="V408">
        <v>0.9</v>
      </c>
      <c r="W408">
        <v>106</v>
      </c>
      <c r="X408">
        <v>0.08</v>
      </c>
      <c r="Y408">
        <v>22.6</v>
      </c>
      <c r="Z408">
        <v>0.13</v>
      </c>
      <c r="AA408">
        <v>4767</v>
      </c>
      <c r="AB408">
        <v>8.57</v>
      </c>
      <c r="AC408">
        <v>3.0000000000000001E-3</v>
      </c>
      <c r="AD408">
        <v>486.5</v>
      </c>
      <c r="AE408">
        <v>0.34300000000000003</v>
      </c>
      <c r="AF408">
        <v>26.53</v>
      </c>
      <c r="AG408">
        <v>0.01</v>
      </c>
      <c r="AH408">
        <v>13.43</v>
      </c>
      <c r="AI408">
        <v>15.4</v>
      </c>
      <c r="AJ408">
        <v>0.7</v>
      </c>
      <c r="AK408">
        <v>38.799999999999997</v>
      </c>
      <c r="AL408">
        <v>0.01</v>
      </c>
      <c r="AM408">
        <v>2.6</v>
      </c>
      <c r="AN408">
        <v>3.0000000000000001E-3</v>
      </c>
      <c r="AO408">
        <v>0.45</v>
      </c>
      <c r="AP408">
        <v>3.3</v>
      </c>
      <c r="AQ408">
        <v>11</v>
      </c>
      <c r="AR408">
        <v>0.5</v>
      </c>
      <c r="AS408">
        <v>1336.3</v>
      </c>
    </row>
    <row r="409" spans="1:45">
      <c r="A409" t="s">
        <v>967</v>
      </c>
      <c r="B409" s="8">
        <v>41075</v>
      </c>
      <c r="C409" t="s">
        <v>105</v>
      </c>
      <c r="D409">
        <v>6803000</v>
      </c>
      <c r="E409">
        <v>589796</v>
      </c>
      <c r="F409">
        <v>1383</v>
      </c>
      <c r="G409" t="s">
        <v>558</v>
      </c>
      <c r="H409" t="s">
        <v>968</v>
      </c>
      <c r="I409">
        <v>990</v>
      </c>
      <c r="J409">
        <v>0.67</v>
      </c>
      <c r="K409">
        <v>135.6</v>
      </c>
      <c r="L409">
        <v>5.7</v>
      </c>
      <c r="M409">
        <v>1</v>
      </c>
      <c r="N409">
        <v>192.8</v>
      </c>
      <c r="O409">
        <v>0.17</v>
      </c>
      <c r="P409">
        <v>0.05</v>
      </c>
      <c r="Q409">
        <v>0.38</v>
      </c>
      <c r="R409">
        <v>10.7</v>
      </c>
      <c r="S409">
        <v>40</v>
      </c>
      <c r="T409">
        <v>53.11</v>
      </c>
      <c r="U409">
        <v>3.53</v>
      </c>
      <c r="V409">
        <v>2.4</v>
      </c>
      <c r="W409">
        <v>13</v>
      </c>
      <c r="X409">
        <v>0.06</v>
      </c>
      <c r="Y409">
        <v>10</v>
      </c>
      <c r="Z409">
        <v>0.25</v>
      </c>
      <c r="AA409">
        <v>353</v>
      </c>
      <c r="AB409">
        <v>1.57</v>
      </c>
      <c r="AC409">
        <v>6.0000000000000001E-3</v>
      </c>
      <c r="AD409">
        <v>51</v>
      </c>
      <c r="AE409">
        <v>7.3999999999999996E-2</v>
      </c>
      <c r="AF409">
        <v>14.37</v>
      </c>
      <c r="AG409">
        <v>0.06</v>
      </c>
      <c r="AH409">
        <v>8.57</v>
      </c>
      <c r="AI409">
        <v>2.9</v>
      </c>
      <c r="AJ409">
        <v>1</v>
      </c>
      <c r="AK409">
        <v>34.700000000000003</v>
      </c>
      <c r="AL409">
        <v>0.11</v>
      </c>
      <c r="AM409">
        <v>2.2000000000000002</v>
      </c>
      <c r="AN409">
        <v>2.1000000000000001E-2</v>
      </c>
      <c r="AO409">
        <v>0.06</v>
      </c>
      <c r="AP409">
        <v>0.3</v>
      </c>
      <c r="AQ409">
        <v>23</v>
      </c>
      <c r="AR409">
        <v>0.6</v>
      </c>
      <c r="AS409">
        <v>117.2</v>
      </c>
    </row>
    <row r="410" spans="1:45">
      <c r="A410" t="s">
        <v>969</v>
      </c>
      <c r="B410" s="8">
        <v>41075</v>
      </c>
      <c r="C410" t="s">
        <v>105</v>
      </c>
      <c r="D410">
        <v>6802994</v>
      </c>
      <c r="E410">
        <v>589901</v>
      </c>
      <c r="F410">
        <v>1445</v>
      </c>
      <c r="G410" t="s">
        <v>558</v>
      </c>
      <c r="H410" t="s">
        <v>970</v>
      </c>
      <c r="I410">
        <v>1060</v>
      </c>
      <c r="J410">
        <v>0.92</v>
      </c>
      <c r="K410">
        <v>140.9</v>
      </c>
      <c r="L410">
        <v>7.8</v>
      </c>
      <c r="M410">
        <v>1</v>
      </c>
      <c r="N410">
        <v>410.7</v>
      </c>
      <c r="O410">
        <v>0.16</v>
      </c>
      <c r="P410">
        <v>0.04</v>
      </c>
      <c r="Q410">
        <v>0.15</v>
      </c>
      <c r="R410">
        <v>10.7</v>
      </c>
      <c r="S410">
        <v>53.7</v>
      </c>
      <c r="T410">
        <v>47.32</v>
      </c>
      <c r="U410">
        <v>3.52</v>
      </c>
      <c r="V410">
        <v>2.2999999999999998</v>
      </c>
      <c r="W410">
        <v>23</v>
      </c>
      <c r="X410">
        <v>0.06</v>
      </c>
      <c r="Y410">
        <v>9.5</v>
      </c>
      <c r="Z410">
        <v>0.32</v>
      </c>
      <c r="AA410">
        <v>396</v>
      </c>
      <c r="AB410">
        <v>1.83</v>
      </c>
      <c r="AC410">
        <v>4.0000000000000001E-3</v>
      </c>
      <c r="AD410">
        <v>53.9</v>
      </c>
      <c r="AE410">
        <v>4.1000000000000002E-2</v>
      </c>
      <c r="AF410">
        <v>17.46</v>
      </c>
      <c r="AG410">
        <v>0.06</v>
      </c>
      <c r="AH410">
        <v>8.9700000000000006</v>
      </c>
      <c r="AI410">
        <v>2.9</v>
      </c>
      <c r="AJ410">
        <v>0.6</v>
      </c>
      <c r="AK410">
        <v>35.4</v>
      </c>
      <c r="AL410">
        <v>0.09</v>
      </c>
      <c r="AM410">
        <v>3.6</v>
      </c>
      <c r="AN410">
        <v>7.0000000000000001E-3</v>
      </c>
      <c r="AO410">
        <v>0.1</v>
      </c>
      <c r="AP410">
        <v>0.3</v>
      </c>
      <c r="AQ410">
        <v>23</v>
      </c>
      <c r="AR410">
        <v>0.4</v>
      </c>
      <c r="AS410">
        <v>104.4</v>
      </c>
    </row>
    <row r="411" spans="1:45">
      <c r="A411" t="s">
        <v>971</v>
      </c>
      <c r="B411" s="8">
        <v>41075</v>
      </c>
      <c r="C411" t="s">
        <v>105</v>
      </c>
      <c r="D411">
        <v>6803006</v>
      </c>
      <c r="E411">
        <v>589996</v>
      </c>
      <c r="F411">
        <v>1475</v>
      </c>
      <c r="G411" t="s">
        <v>558</v>
      </c>
      <c r="H411" t="s">
        <v>972</v>
      </c>
      <c r="I411">
        <v>577</v>
      </c>
      <c r="J411">
        <v>1.54</v>
      </c>
      <c r="K411">
        <v>140.6</v>
      </c>
      <c r="L411">
        <v>4.8</v>
      </c>
      <c r="M411">
        <v>3</v>
      </c>
      <c r="N411">
        <v>198.2</v>
      </c>
      <c r="O411">
        <v>0.14000000000000001</v>
      </c>
      <c r="P411">
        <v>0.1</v>
      </c>
      <c r="Q411">
        <v>0.38</v>
      </c>
      <c r="R411">
        <v>18.5</v>
      </c>
      <c r="S411">
        <v>49.3</v>
      </c>
      <c r="T411">
        <v>79.73</v>
      </c>
      <c r="U411">
        <v>4.8</v>
      </c>
      <c r="V411">
        <v>4.5999999999999996</v>
      </c>
      <c r="W411">
        <v>28</v>
      </c>
      <c r="X411">
        <v>0.05</v>
      </c>
      <c r="Y411">
        <v>12.1</v>
      </c>
      <c r="Z411">
        <v>0.64</v>
      </c>
      <c r="AA411">
        <v>465</v>
      </c>
      <c r="AB411">
        <v>2.71</v>
      </c>
      <c r="AC411">
        <v>4.0000000000000001E-3</v>
      </c>
      <c r="AD411">
        <v>56.6</v>
      </c>
      <c r="AE411">
        <v>6.8000000000000005E-2</v>
      </c>
      <c r="AF411">
        <v>14.27</v>
      </c>
      <c r="AG411">
        <v>0.03</v>
      </c>
      <c r="AH411">
        <v>6.12</v>
      </c>
      <c r="AI411">
        <v>6.1</v>
      </c>
      <c r="AJ411">
        <v>1.1000000000000001</v>
      </c>
      <c r="AK411">
        <v>23.3</v>
      </c>
      <c r="AL411">
        <v>0.06</v>
      </c>
      <c r="AM411">
        <v>2.5</v>
      </c>
      <c r="AN411">
        <v>4.9000000000000002E-2</v>
      </c>
      <c r="AO411">
        <v>0.11</v>
      </c>
      <c r="AP411">
        <v>0.3</v>
      </c>
      <c r="AQ411">
        <v>68</v>
      </c>
      <c r="AR411">
        <v>0.2</v>
      </c>
      <c r="AS411">
        <v>109.9</v>
      </c>
    </row>
    <row r="412" spans="1:45">
      <c r="A412" t="s">
        <v>973</v>
      </c>
      <c r="B412" s="8">
        <v>41075</v>
      </c>
      <c r="C412" t="s">
        <v>105</v>
      </c>
      <c r="D412">
        <v>6803062</v>
      </c>
      <c r="E412">
        <v>590085</v>
      </c>
      <c r="G412" t="s">
        <v>558</v>
      </c>
      <c r="H412" t="s">
        <v>974</v>
      </c>
      <c r="I412">
        <v>229</v>
      </c>
      <c r="J412">
        <v>0.7</v>
      </c>
      <c r="K412">
        <v>11.1</v>
      </c>
      <c r="L412">
        <v>0.7</v>
      </c>
      <c r="M412">
        <v>2</v>
      </c>
      <c r="N412">
        <v>127.3</v>
      </c>
      <c r="O412">
        <v>7.0000000000000007E-2</v>
      </c>
      <c r="P412">
        <v>0.48</v>
      </c>
      <c r="Q412">
        <v>0.44</v>
      </c>
      <c r="R412">
        <v>5.0999999999999996</v>
      </c>
      <c r="S412">
        <v>20.7</v>
      </c>
      <c r="T412">
        <v>17.79</v>
      </c>
      <c r="U412">
        <v>1.05</v>
      </c>
      <c r="V412">
        <v>2.8</v>
      </c>
      <c r="W412">
        <v>21</v>
      </c>
      <c r="X412">
        <v>0.04</v>
      </c>
      <c r="Y412">
        <v>3.5</v>
      </c>
      <c r="Z412">
        <v>0.22</v>
      </c>
      <c r="AA412">
        <v>609</v>
      </c>
      <c r="AB412">
        <v>0.79</v>
      </c>
      <c r="AC412">
        <v>2.1000000000000001E-2</v>
      </c>
      <c r="AD412">
        <v>15.1</v>
      </c>
      <c r="AE412">
        <v>7.6999999999999999E-2</v>
      </c>
      <c r="AF412">
        <v>6.63</v>
      </c>
      <c r="AG412">
        <v>0.06</v>
      </c>
      <c r="AH412">
        <v>0.64</v>
      </c>
      <c r="AI412">
        <v>0.9</v>
      </c>
      <c r="AJ412">
        <v>0.2</v>
      </c>
      <c r="AK412">
        <v>20.100000000000001</v>
      </c>
      <c r="AL412">
        <v>0.01</v>
      </c>
      <c r="AM412">
        <v>0.05</v>
      </c>
      <c r="AN412">
        <v>1.7999999999999999E-2</v>
      </c>
      <c r="AO412">
        <v>0.06</v>
      </c>
      <c r="AP412">
        <v>0.3</v>
      </c>
      <c r="AQ412">
        <v>21</v>
      </c>
      <c r="AR412">
        <v>0.2</v>
      </c>
      <c r="AS412">
        <v>37</v>
      </c>
    </row>
    <row r="413" spans="1:45">
      <c r="A413" t="s">
        <v>975</v>
      </c>
      <c r="B413" s="8">
        <v>41076</v>
      </c>
      <c r="C413" t="s">
        <v>105</v>
      </c>
      <c r="D413">
        <v>6803001</v>
      </c>
      <c r="E413">
        <v>591695</v>
      </c>
      <c r="F413">
        <v>1208</v>
      </c>
      <c r="G413" t="s">
        <v>558</v>
      </c>
      <c r="H413" t="s">
        <v>976</v>
      </c>
      <c r="I413">
        <v>774</v>
      </c>
      <c r="J413">
        <v>0.88</v>
      </c>
      <c r="K413">
        <v>37.299999999999997</v>
      </c>
      <c r="L413">
        <v>3.9</v>
      </c>
      <c r="M413">
        <v>2</v>
      </c>
      <c r="N413">
        <v>202.6</v>
      </c>
      <c r="O413">
        <v>0.16</v>
      </c>
      <c r="P413">
        <v>0.04</v>
      </c>
      <c r="Q413">
        <v>2.82</v>
      </c>
      <c r="R413">
        <v>10.1</v>
      </c>
      <c r="S413">
        <v>47.3</v>
      </c>
      <c r="T413">
        <v>45.55</v>
      </c>
      <c r="U413">
        <v>2.72</v>
      </c>
      <c r="V413">
        <v>2.2999999999999998</v>
      </c>
      <c r="W413">
        <v>55</v>
      </c>
      <c r="X413">
        <v>0.06</v>
      </c>
      <c r="Y413">
        <v>17.3</v>
      </c>
      <c r="Z413">
        <v>0.23</v>
      </c>
      <c r="AA413">
        <v>223</v>
      </c>
      <c r="AB413">
        <v>7.87</v>
      </c>
      <c r="AC413">
        <v>4.0000000000000001E-3</v>
      </c>
      <c r="AD413">
        <v>78.8</v>
      </c>
      <c r="AE413">
        <v>8.5000000000000006E-2</v>
      </c>
      <c r="AF413">
        <v>18.21</v>
      </c>
      <c r="AG413">
        <v>0.03</v>
      </c>
      <c r="AH413">
        <v>5.0999999999999996</v>
      </c>
      <c r="AI413">
        <v>2.5</v>
      </c>
      <c r="AJ413">
        <v>2.8</v>
      </c>
      <c r="AK413">
        <v>28</v>
      </c>
      <c r="AL413">
        <v>7.0000000000000007E-2</v>
      </c>
      <c r="AM413">
        <v>5.5</v>
      </c>
      <c r="AN413">
        <v>1.4E-2</v>
      </c>
      <c r="AO413">
        <v>0.18</v>
      </c>
      <c r="AP413">
        <v>1.2</v>
      </c>
      <c r="AQ413">
        <v>31</v>
      </c>
      <c r="AR413">
        <v>0.5</v>
      </c>
      <c r="AS413">
        <v>401.6</v>
      </c>
    </row>
    <row r="414" spans="1:45">
      <c r="A414" t="s">
        <v>977</v>
      </c>
      <c r="B414" s="8">
        <v>41076</v>
      </c>
      <c r="C414" t="s">
        <v>105</v>
      </c>
      <c r="D414">
        <v>6803005</v>
      </c>
      <c r="E414">
        <v>591795</v>
      </c>
      <c r="F414">
        <v>1185</v>
      </c>
      <c r="G414" t="s">
        <v>558</v>
      </c>
      <c r="H414" t="s">
        <v>978</v>
      </c>
      <c r="I414">
        <v>1009</v>
      </c>
      <c r="J414">
        <v>0.84</v>
      </c>
      <c r="K414">
        <v>45.5</v>
      </c>
      <c r="L414">
        <v>4.7</v>
      </c>
      <c r="M414">
        <v>1</v>
      </c>
      <c r="N414">
        <v>305.10000000000002</v>
      </c>
      <c r="O414">
        <v>0.23</v>
      </c>
      <c r="P414">
        <v>0.05</v>
      </c>
      <c r="Q414">
        <v>3.02</v>
      </c>
      <c r="R414">
        <v>4.8</v>
      </c>
      <c r="S414">
        <v>29</v>
      </c>
      <c r="T414">
        <v>38.15</v>
      </c>
      <c r="U414">
        <v>3.22</v>
      </c>
      <c r="V414">
        <v>2.2000000000000002</v>
      </c>
      <c r="W414">
        <v>88</v>
      </c>
      <c r="X414">
        <v>7.0000000000000007E-2</v>
      </c>
      <c r="Y414">
        <v>13.9</v>
      </c>
      <c r="Z414">
        <v>0.11</v>
      </c>
      <c r="AA414">
        <v>90</v>
      </c>
      <c r="AB414">
        <v>10.32</v>
      </c>
      <c r="AC414">
        <v>5.0000000000000001E-3</v>
      </c>
      <c r="AD414">
        <v>65.400000000000006</v>
      </c>
      <c r="AE414">
        <v>0.125</v>
      </c>
      <c r="AF414">
        <v>32.07</v>
      </c>
      <c r="AG414">
        <v>0.09</v>
      </c>
      <c r="AH414">
        <v>11.16</v>
      </c>
      <c r="AI414">
        <v>3.2</v>
      </c>
      <c r="AJ414">
        <v>4.9000000000000004</v>
      </c>
      <c r="AK414">
        <v>99.4</v>
      </c>
      <c r="AL414">
        <v>0.09</v>
      </c>
      <c r="AM414">
        <v>6.3</v>
      </c>
      <c r="AN414">
        <v>4.0000000000000001E-3</v>
      </c>
      <c r="AO414">
        <v>0.28999999999999998</v>
      </c>
      <c r="AP414">
        <v>2.2999999999999998</v>
      </c>
      <c r="AQ414">
        <v>36</v>
      </c>
      <c r="AR414">
        <v>0.2</v>
      </c>
      <c r="AS414">
        <v>403</v>
      </c>
    </row>
    <row r="415" spans="1:45">
      <c r="A415" t="s">
        <v>979</v>
      </c>
      <c r="B415" s="8">
        <v>41076</v>
      </c>
      <c r="C415" t="s">
        <v>105</v>
      </c>
      <c r="D415">
        <v>6802995</v>
      </c>
      <c r="E415">
        <v>591902</v>
      </c>
      <c r="F415">
        <v>1154</v>
      </c>
      <c r="G415" t="s">
        <v>558</v>
      </c>
      <c r="H415" t="s">
        <v>980</v>
      </c>
      <c r="I415">
        <v>515</v>
      </c>
      <c r="J415">
        <v>0.79</v>
      </c>
      <c r="K415">
        <v>26.9</v>
      </c>
      <c r="L415">
        <v>2.1</v>
      </c>
      <c r="M415">
        <v>1</v>
      </c>
      <c r="N415">
        <v>183.3</v>
      </c>
      <c r="O415">
        <v>0.18</v>
      </c>
      <c r="P415">
        <v>0.14000000000000001</v>
      </c>
      <c r="Q415">
        <v>1.85</v>
      </c>
      <c r="R415">
        <v>6.6</v>
      </c>
      <c r="S415">
        <v>47.4</v>
      </c>
      <c r="T415">
        <v>33.54</v>
      </c>
      <c r="U415">
        <v>2.72</v>
      </c>
      <c r="V415">
        <v>2.8</v>
      </c>
      <c r="W415">
        <v>16</v>
      </c>
      <c r="X415">
        <v>7.0000000000000007E-2</v>
      </c>
      <c r="Y415">
        <v>17.2</v>
      </c>
      <c r="Z415">
        <v>0.33</v>
      </c>
      <c r="AA415">
        <v>183</v>
      </c>
      <c r="AB415">
        <v>11.57</v>
      </c>
      <c r="AC415">
        <v>4.0000000000000001E-3</v>
      </c>
      <c r="AD415">
        <v>65.3</v>
      </c>
      <c r="AE415">
        <v>0.14299999999999999</v>
      </c>
      <c r="AF415">
        <v>20.78</v>
      </c>
      <c r="AG415">
        <v>0.05</v>
      </c>
      <c r="AH415">
        <v>5.76</v>
      </c>
      <c r="AI415">
        <v>2.1</v>
      </c>
      <c r="AJ415">
        <v>3.3</v>
      </c>
      <c r="AK415">
        <v>77.7</v>
      </c>
      <c r="AL415">
        <v>0.09</v>
      </c>
      <c r="AM415">
        <v>4.4000000000000004</v>
      </c>
      <c r="AN415">
        <v>1.9E-2</v>
      </c>
      <c r="AO415">
        <v>0.25</v>
      </c>
      <c r="AP415">
        <v>1.5</v>
      </c>
      <c r="AQ415">
        <v>50</v>
      </c>
      <c r="AR415">
        <v>0.3</v>
      </c>
      <c r="AS415">
        <v>304.2</v>
      </c>
    </row>
    <row r="416" spans="1:45">
      <c r="A416" t="s">
        <v>981</v>
      </c>
      <c r="B416" s="8">
        <v>41076</v>
      </c>
      <c r="C416" t="s">
        <v>105</v>
      </c>
      <c r="D416">
        <v>6802806</v>
      </c>
      <c r="E416">
        <v>591896</v>
      </c>
      <c r="F416">
        <v>1165</v>
      </c>
      <c r="G416" t="s">
        <v>982</v>
      </c>
      <c r="H416" t="s">
        <v>983</v>
      </c>
      <c r="I416">
        <v>732</v>
      </c>
      <c r="J416">
        <v>0.8</v>
      </c>
      <c r="K416">
        <v>18.2</v>
      </c>
      <c r="L416">
        <v>2.2000000000000002</v>
      </c>
      <c r="M416">
        <v>0.5</v>
      </c>
      <c r="N416">
        <v>288.10000000000002</v>
      </c>
      <c r="O416">
        <v>0.2</v>
      </c>
      <c r="P416">
        <v>0.16</v>
      </c>
      <c r="Q416">
        <v>10.47</v>
      </c>
      <c r="R416">
        <v>11.8</v>
      </c>
      <c r="S416">
        <v>38.9</v>
      </c>
      <c r="T416">
        <v>31.67</v>
      </c>
      <c r="U416">
        <v>2.4900000000000002</v>
      </c>
      <c r="V416">
        <v>2.7</v>
      </c>
      <c r="W416">
        <v>7</v>
      </c>
      <c r="X416">
        <v>0.04</v>
      </c>
      <c r="Y416">
        <v>14.3</v>
      </c>
      <c r="Z416">
        <v>0.28000000000000003</v>
      </c>
      <c r="AA416">
        <v>356</v>
      </c>
      <c r="AB416">
        <v>4.5</v>
      </c>
      <c r="AC416">
        <v>7.0000000000000001E-3</v>
      </c>
      <c r="AD416">
        <v>65.3</v>
      </c>
      <c r="AE416">
        <v>0.10199999999999999</v>
      </c>
      <c r="AF416">
        <v>17.43</v>
      </c>
      <c r="AG416">
        <v>0.01</v>
      </c>
      <c r="AH416">
        <v>3.42</v>
      </c>
      <c r="AI416">
        <v>1.9</v>
      </c>
      <c r="AJ416">
        <v>1.8</v>
      </c>
      <c r="AK416">
        <v>27.9</v>
      </c>
      <c r="AL416">
        <v>0.01</v>
      </c>
      <c r="AM416">
        <v>4.9000000000000004</v>
      </c>
      <c r="AN416">
        <v>1.6E-2</v>
      </c>
      <c r="AO416">
        <v>0.11</v>
      </c>
      <c r="AP416">
        <v>0.9</v>
      </c>
      <c r="AQ416">
        <v>27</v>
      </c>
      <c r="AR416">
        <v>0.1</v>
      </c>
      <c r="AS416">
        <v>538.1</v>
      </c>
    </row>
    <row r="417" spans="1:45">
      <c r="A417" t="s">
        <v>984</v>
      </c>
      <c r="B417" s="8">
        <v>41076</v>
      </c>
      <c r="C417" t="s">
        <v>105</v>
      </c>
      <c r="D417">
        <v>6802805</v>
      </c>
      <c r="E417">
        <v>591797</v>
      </c>
      <c r="F417">
        <v>1195</v>
      </c>
      <c r="G417" t="s">
        <v>558</v>
      </c>
      <c r="H417" t="s">
        <v>985</v>
      </c>
      <c r="I417">
        <v>276</v>
      </c>
      <c r="J417">
        <v>0.75</v>
      </c>
      <c r="K417">
        <v>12.9</v>
      </c>
      <c r="L417">
        <v>2</v>
      </c>
      <c r="M417">
        <v>2</v>
      </c>
      <c r="N417">
        <v>212.7</v>
      </c>
      <c r="O417">
        <v>0.12</v>
      </c>
      <c r="P417">
        <v>0.11</v>
      </c>
      <c r="Q417">
        <v>1.34</v>
      </c>
      <c r="R417">
        <v>6.7</v>
      </c>
      <c r="S417">
        <v>34.1</v>
      </c>
      <c r="T417">
        <v>28.1</v>
      </c>
      <c r="U417">
        <v>1.96</v>
      </c>
      <c r="V417">
        <v>2.5</v>
      </c>
      <c r="W417">
        <v>81</v>
      </c>
      <c r="X417">
        <v>0.04</v>
      </c>
      <c r="Y417">
        <v>16.100000000000001</v>
      </c>
      <c r="Z417">
        <v>0.27</v>
      </c>
      <c r="AA417">
        <v>229</v>
      </c>
      <c r="AB417">
        <v>6.47</v>
      </c>
      <c r="AC417">
        <v>6.0000000000000001E-3</v>
      </c>
      <c r="AD417">
        <v>38.6</v>
      </c>
      <c r="AE417">
        <v>6.0999999999999999E-2</v>
      </c>
      <c r="AF417">
        <v>16.54</v>
      </c>
      <c r="AG417">
        <v>0.01</v>
      </c>
      <c r="AH417">
        <v>3.31</v>
      </c>
      <c r="AI417">
        <v>2.8</v>
      </c>
      <c r="AJ417">
        <v>1.3</v>
      </c>
      <c r="AK417">
        <v>22.9</v>
      </c>
      <c r="AL417">
        <v>0.05</v>
      </c>
      <c r="AM417">
        <v>4.7</v>
      </c>
      <c r="AN417">
        <v>3.3000000000000002E-2</v>
      </c>
      <c r="AO417">
        <v>0.11</v>
      </c>
      <c r="AP417">
        <v>1.1000000000000001</v>
      </c>
      <c r="AQ417">
        <v>34</v>
      </c>
      <c r="AR417">
        <v>0.2</v>
      </c>
      <c r="AS417">
        <v>193.7</v>
      </c>
    </row>
    <row r="418" spans="1:45">
      <c r="A418" t="s">
        <v>986</v>
      </c>
      <c r="B418" s="8">
        <v>41076</v>
      </c>
      <c r="C418" t="s">
        <v>105</v>
      </c>
      <c r="D418">
        <v>6802802</v>
      </c>
      <c r="E418">
        <v>591695</v>
      </c>
      <c r="F418">
        <v>1225</v>
      </c>
      <c r="G418" t="s">
        <v>558</v>
      </c>
      <c r="H418" t="s">
        <v>987</v>
      </c>
      <c r="I418">
        <v>658</v>
      </c>
      <c r="J418">
        <v>1.37</v>
      </c>
      <c r="K418">
        <v>25.6</v>
      </c>
      <c r="L418">
        <v>1.5</v>
      </c>
      <c r="M418">
        <v>2</v>
      </c>
      <c r="N418">
        <v>193.1</v>
      </c>
      <c r="O418">
        <v>0.26</v>
      </c>
      <c r="P418">
        <v>7.0000000000000007E-2</v>
      </c>
      <c r="Q418">
        <v>2.5099999999999998</v>
      </c>
      <c r="R418">
        <v>6.6</v>
      </c>
      <c r="S418">
        <v>58.7</v>
      </c>
      <c r="T418">
        <v>34.99</v>
      </c>
      <c r="U418">
        <v>3.11</v>
      </c>
      <c r="V418">
        <v>5.9</v>
      </c>
      <c r="W418">
        <v>37</v>
      </c>
      <c r="X418">
        <v>0.05</v>
      </c>
      <c r="Y418">
        <v>15.6</v>
      </c>
      <c r="Z418">
        <v>0.35</v>
      </c>
      <c r="AA418">
        <v>194</v>
      </c>
      <c r="AB418">
        <v>6.16</v>
      </c>
      <c r="AC418">
        <v>5.0000000000000001E-3</v>
      </c>
      <c r="AD418">
        <v>43.4</v>
      </c>
      <c r="AE418">
        <v>0.114</v>
      </c>
      <c r="AF418">
        <v>12.41</v>
      </c>
      <c r="AG418">
        <v>0.01</v>
      </c>
      <c r="AH418">
        <v>3.12</v>
      </c>
      <c r="AI418">
        <v>2.9</v>
      </c>
      <c r="AJ418">
        <v>0.8</v>
      </c>
      <c r="AK418">
        <v>18.3</v>
      </c>
      <c r="AL418">
        <v>0.04</v>
      </c>
      <c r="AM418">
        <v>4.8</v>
      </c>
      <c r="AN418">
        <v>3.9E-2</v>
      </c>
      <c r="AO418">
        <v>0.16</v>
      </c>
      <c r="AP418">
        <v>0.7</v>
      </c>
      <c r="AQ418">
        <v>53</v>
      </c>
      <c r="AR418">
        <v>0.3</v>
      </c>
      <c r="AS418">
        <v>242.9</v>
      </c>
    </row>
    <row r="419" spans="1:45">
      <c r="A419" t="s">
        <v>988</v>
      </c>
      <c r="B419" s="8">
        <v>41076</v>
      </c>
      <c r="C419" t="s">
        <v>105</v>
      </c>
      <c r="D419">
        <v>6802699</v>
      </c>
      <c r="E419">
        <v>591651</v>
      </c>
      <c r="F419">
        <v>1251</v>
      </c>
      <c r="G419" t="s">
        <v>558</v>
      </c>
      <c r="H419" t="s">
        <v>989</v>
      </c>
      <c r="I419">
        <v>2793</v>
      </c>
      <c r="J419">
        <v>2.2999999999999998</v>
      </c>
      <c r="K419">
        <v>74.599999999999994</v>
      </c>
      <c r="L419">
        <v>3</v>
      </c>
      <c r="M419">
        <v>2</v>
      </c>
      <c r="N419">
        <v>573.20000000000005</v>
      </c>
      <c r="O419">
        <v>0.34</v>
      </c>
      <c r="P419">
        <v>0.4</v>
      </c>
      <c r="Q419">
        <v>1.1399999999999999</v>
      </c>
      <c r="R419">
        <v>2.1</v>
      </c>
      <c r="S419">
        <v>49.1</v>
      </c>
      <c r="T419">
        <v>29.97</v>
      </c>
      <c r="U419">
        <v>4.7300000000000004</v>
      </c>
      <c r="V419">
        <v>7.2</v>
      </c>
      <c r="W419">
        <v>194</v>
      </c>
      <c r="X419">
        <v>7.0000000000000007E-2</v>
      </c>
      <c r="Y419">
        <v>15.7</v>
      </c>
      <c r="Z419">
        <v>0.12</v>
      </c>
      <c r="AA419">
        <v>56</v>
      </c>
      <c r="AB419">
        <v>7.59</v>
      </c>
      <c r="AC419">
        <v>6.0000000000000001E-3</v>
      </c>
      <c r="AD419">
        <v>27.4</v>
      </c>
      <c r="AE419">
        <v>1.6259999999999999</v>
      </c>
      <c r="AF419">
        <v>39.96</v>
      </c>
      <c r="AG419">
        <v>0.04</v>
      </c>
      <c r="AH419">
        <v>23.89</v>
      </c>
      <c r="AI419">
        <v>4.8</v>
      </c>
      <c r="AJ419">
        <v>3.9</v>
      </c>
      <c r="AK419">
        <v>347.5</v>
      </c>
      <c r="AL419">
        <v>0.11</v>
      </c>
      <c r="AM419">
        <v>8.3000000000000007</v>
      </c>
      <c r="AN419">
        <v>4.3999999999999997E-2</v>
      </c>
      <c r="AO419">
        <v>0.27</v>
      </c>
      <c r="AP419">
        <v>5.9</v>
      </c>
      <c r="AQ419">
        <v>106</v>
      </c>
      <c r="AR419">
        <v>0.7</v>
      </c>
      <c r="AS419">
        <v>117.9</v>
      </c>
    </row>
    <row r="420" spans="1:45">
      <c r="A420" t="s">
        <v>990</v>
      </c>
      <c r="B420" s="8">
        <v>41076</v>
      </c>
      <c r="C420" t="s">
        <v>105</v>
      </c>
      <c r="D420">
        <v>6802611</v>
      </c>
      <c r="E420">
        <v>591577</v>
      </c>
      <c r="F420">
        <v>1266</v>
      </c>
      <c r="G420" t="s">
        <v>558</v>
      </c>
      <c r="H420" t="s">
        <v>991</v>
      </c>
      <c r="I420">
        <v>232</v>
      </c>
      <c r="J420">
        <v>0.75</v>
      </c>
      <c r="K420">
        <v>23.1</v>
      </c>
      <c r="L420">
        <v>1.7</v>
      </c>
      <c r="M420">
        <v>1</v>
      </c>
      <c r="N420">
        <v>230.5</v>
      </c>
      <c r="O420">
        <v>0.25</v>
      </c>
      <c r="P420">
        <v>0.02</v>
      </c>
      <c r="Q420">
        <v>0.81</v>
      </c>
      <c r="R420">
        <v>6.3</v>
      </c>
      <c r="S420">
        <v>18.8</v>
      </c>
      <c r="T420">
        <v>79.849999999999994</v>
      </c>
      <c r="U420">
        <v>2.14</v>
      </c>
      <c r="V420">
        <v>2.9</v>
      </c>
      <c r="W420">
        <v>14</v>
      </c>
      <c r="X420">
        <v>7.0000000000000007E-2</v>
      </c>
      <c r="Y420">
        <v>19.2</v>
      </c>
      <c r="Z420">
        <v>0.17</v>
      </c>
      <c r="AA420">
        <v>224</v>
      </c>
      <c r="AB420">
        <v>2.36</v>
      </c>
      <c r="AC420">
        <v>2E-3</v>
      </c>
      <c r="AD420">
        <v>36.9</v>
      </c>
      <c r="AE420">
        <v>9.0999999999999998E-2</v>
      </c>
      <c r="AF420">
        <v>17.09</v>
      </c>
      <c r="AG420">
        <v>0.01</v>
      </c>
      <c r="AH420">
        <v>3.56</v>
      </c>
      <c r="AI420">
        <v>2.2999999999999998</v>
      </c>
      <c r="AJ420">
        <v>2</v>
      </c>
      <c r="AK420">
        <v>14.8</v>
      </c>
      <c r="AL420">
        <v>0.11</v>
      </c>
      <c r="AM420">
        <v>4.2</v>
      </c>
      <c r="AN420">
        <v>4.0000000000000001E-3</v>
      </c>
      <c r="AO420">
        <v>7.0000000000000007E-2</v>
      </c>
      <c r="AP420">
        <v>1.2</v>
      </c>
      <c r="AQ420">
        <v>21</v>
      </c>
      <c r="AR420">
        <v>0.1</v>
      </c>
      <c r="AS420">
        <v>165.1</v>
      </c>
    </row>
    <row r="421" spans="1:45">
      <c r="A421" t="s">
        <v>992</v>
      </c>
      <c r="B421" s="8">
        <v>41076</v>
      </c>
      <c r="C421" t="s">
        <v>105</v>
      </c>
      <c r="D421">
        <v>6802533</v>
      </c>
      <c r="E421">
        <v>591495</v>
      </c>
      <c r="F421">
        <v>1267</v>
      </c>
      <c r="G421" t="s">
        <v>558</v>
      </c>
      <c r="H421" t="s">
        <v>993</v>
      </c>
      <c r="I421">
        <v>1307</v>
      </c>
      <c r="J421">
        <v>0.53</v>
      </c>
      <c r="K421">
        <v>133.19999999999999</v>
      </c>
      <c r="L421">
        <v>4.3</v>
      </c>
      <c r="M421">
        <v>2</v>
      </c>
      <c r="N421">
        <v>206.3</v>
      </c>
      <c r="O421">
        <v>0.24</v>
      </c>
      <c r="P421">
        <v>5.0000000000000001E-3</v>
      </c>
      <c r="Q421">
        <v>1.38</v>
      </c>
      <c r="R421">
        <v>13.4</v>
      </c>
      <c r="S421">
        <v>15.9</v>
      </c>
      <c r="T421">
        <v>90.11</v>
      </c>
      <c r="U421">
        <v>2.92</v>
      </c>
      <c r="V421">
        <v>1.7</v>
      </c>
      <c r="W421">
        <v>17</v>
      </c>
      <c r="X421">
        <v>0.06</v>
      </c>
      <c r="Y421">
        <v>25.5</v>
      </c>
      <c r="Z421">
        <v>7.0000000000000007E-2</v>
      </c>
      <c r="AA421">
        <v>1083</v>
      </c>
      <c r="AB421">
        <v>3.56</v>
      </c>
      <c r="AC421">
        <v>3.0000000000000001E-3</v>
      </c>
      <c r="AD421">
        <v>51.2</v>
      </c>
      <c r="AE421">
        <v>9.8000000000000004E-2</v>
      </c>
      <c r="AF421">
        <v>42.08</v>
      </c>
      <c r="AG421">
        <v>0.04</v>
      </c>
      <c r="AH421">
        <v>3.79</v>
      </c>
      <c r="AI421">
        <v>1.9</v>
      </c>
      <c r="AJ421">
        <v>1</v>
      </c>
      <c r="AK421">
        <v>44.2</v>
      </c>
      <c r="AL421">
        <v>0.1</v>
      </c>
      <c r="AM421">
        <v>3.6</v>
      </c>
      <c r="AN421">
        <v>3.0000000000000001E-3</v>
      </c>
      <c r="AO421">
        <v>0.12</v>
      </c>
      <c r="AP421">
        <v>0.6</v>
      </c>
      <c r="AQ421">
        <v>9</v>
      </c>
      <c r="AR421">
        <v>0.1</v>
      </c>
      <c r="AS421">
        <v>185.6</v>
      </c>
    </row>
    <row r="422" spans="1:45">
      <c r="A422" t="s">
        <v>994</v>
      </c>
      <c r="B422" s="8">
        <v>41076</v>
      </c>
      <c r="C422" t="s">
        <v>105</v>
      </c>
      <c r="D422">
        <v>6802502</v>
      </c>
      <c r="E422">
        <v>591401</v>
      </c>
      <c r="F422">
        <v>1323</v>
      </c>
      <c r="G422" t="s">
        <v>558</v>
      </c>
      <c r="H422" t="s">
        <v>995</v>
      </c>
      <c r="I422">
        <v>153</v>
      </c>
      <c r="J422">
        <v>1.22</v>
      </c>
      <c r="K422">
        <v>13.7</v>
      </c>
      <c r="L422">
        <v>5.8</v>
      </c>
      <c r="M422">
        <v>1</v>
      </c>
      <c r="N422">
        <v>212.9</v>
      </c>
      <c r="O422">
        <v>0.13</v>
      </c>
      <c r="P422">
        <v>0.17</v>
      </c>
      <c r="Q422">
        <v>0.28999999999999998</v>
      </c>
      <c r="R422">
        <v>9.6999999999999993</v>
      </c>
      <c r="S422">
        <v>43</v>
      </c>
      <c r="T422">
        <v>41.25</v>
      </c>
      <c r="U422">
        <v>2.79</v>
      </c>
      <c r="V422">
        <v>4.5999999999999996</v>
      </c>
      <c r="W422">
        <v>13</v>
      </c>
      <c r="X422">
        <v>7.0000000000000007E-2</v>
      </c>
      <c r="Y422">
        <v>12.9</v>
      </c>
      <c r="Z422">
        <v>0.59</v>
      </c>
      <c r="AA422">
        <v>683</v>
      </c>
      <c r="AB422">
        <v>2.4500000000000002</v>
      </c>
      <c r="AC422">
        <v>7.0000000000000001E-3</v>
      </c>
      <c r="AD422">
        <v>39.6</v>
      </c>
      <c r="AE422">
        <v>9.5000000000000001E-2</v>
      </c>
      <c r="AF422">
        <v>11.8</v>
      </c>
      <c r="AG422">
        <v>0.01</v>
      </c>
      <c r="AH422">
        <v>2.09</v>
      </c>
      <c r="AI422">
        <v>2.2999999999999998</v>
      </c>
      <c r="AJ422">
        <v>0.5</v>
      </c>
      <c r="AK422">
        <v>21</v>
      </c>
      <c r="AL422">
        <v>7.0000000000000007E-2</v>
      </c>
      <c r="AM422">
        <v>0.9</v>
      </c>
      <c r="AN422">
        <v>3.3000000000000002E-2</v>
      </c>
      <c r="AO422">
        <v>0.09</v>
      </c>
      <c r="AP422">
        <v>0.4</v>
      </c>
      <c r="AQ422">
        <v>44</v>
      </c>
      <c r="AR422">
        <v>0.2</v>
      </c>
      <c r="AS422">
        <v>101.9</v>
      </c>
    </row>
    <row r="423" spans="1:45">
      <c r="A423" t="s">
        <v>996</v>
      </c>
      <c r="B423" s="8">
        <v>41076</v>
      </c>
      <c r="C423" t="s">
        <v>105</v>
      </c>
      <c r="D423">
        <v>6802486</v>
      </c>
      <c r="E423">
        <v>591278</v>
      </c>
      <c r="F423">
        <v>1367</v>
      </c>
      <c r="G423" t="s">
        <v>558</v>
      </c>
      <c r="H423" t="s">
        <v>997</v>
      </c>
      <c r="I423">
        <v>360</v>
      </c>
      <c r="J423">
        <v>1.76</v>
      </c>
      <c r="K423">
        <v>21.7</v>
      </c>
      <c r="L423">
        <v>1.6</v>
      </c>
      <c r="M423">
        <v>2</v>
      </c>
      <c r="N423">
        <v>179.2</v>
      </c>
      <c r="O423">
        <v>0.14000000000000001</v>
      </c>
      <c r="P423">
        <v>0.16</v>
      </c>
      <c r="Q423">
        <v>0.5</v>
      </c>
      <c r="R423">
        <v>17.3</v>
      </c>
      <c r="S423">
        <v>83</v>
      </c>
      <c r="T423">
        <v>60.61</v>
      </c>
      <c r="U423">
        <v>3.66</v>
      </c>
      <c r="V423">
        <v>5.0999999999999996</v>
      </c>
      <c r="W423">
        <v>17</v>
      </c>
      <c r="X423">
        <v>7.0000000000000007E-2</v>
      </c>
      <c r="Y423">
        <v>16.2</v>
      </c>
      <c r="Z423">
        <v>1.02</v>
      </c>
      <c r="AA423">
        <v>820</v>
      </c>
      <c r="AB423">
        <v>1.68</v>
      </c>
      <c r="AC423">
        <v>5.0000000000000001E-3</v>
      </c>
      <c r="AD423">
        <v>86.9</v>
      </c>
      <c r="AE423">
        <v>7.6999999999999999E-2</v>
      </c>
      <c r="AF423">
        <v>14.06</v>
      </c>
      <c r="AG423">
        <v>0.01</v>
      </c>
      <c r="AH423">
        <v>2.34</v>
      </c>
      <c r="AI423">
        <v>4.4000000000000004</v>
      </c>
      <c r="AJ423">
        <v>0.4</v>
      </c>
      <c r="AK423">
        <v>12.3</v>
      </c>
      <c r="AL423">
        <v>0.08</v>
      </c>
      <c r="AM423">
        <v>3.3</v>
      </c>
      <c r="AN423">
        <v>0.05</v>
      </c>
      <c r="AO423">
        <v>7.0000000000000007E-2</v>
      </c>
      <c r="AP423">
        <v>0.4</v>
      </c>
      <c r="AQ423">
        <v>53</v>
      </c>
      <c r="AR423">
        <v>0.2</v>
      </c>
      <c r="AS423">
        <v>94.5</v>
      </c>
    </row>
    <row r="424" spans="1:45">
      <c r="A424" t="s">
        <v>998</v>
      </c>
      <c r="B424" s="8">
        <v>41076</v>
      </c>
      <c r="C424" t="s">
        <v>105</v>
      </c>
      <c r="D424">
        <v>6802416</v>
      </c>
      <c r="E424">
        <v>591200</v>
      </c>
      <c r="F424">
        <v>1389</v>
      </c>
      <c r="G424" t="s">
        <v>558</v>
      </c>
      <c r="H424" t="s">
        <v>999</v>
      </c>
      <c r="I424">
        <v>331</v>
      </c>
      <c r="J424">
        <v>1.93</v>
      </c>
      <c r="K424">
        <v>16.899999999999999</v>
      </c>
      <c r="L424">
        <v>2.7</v>
      </c>
      <c r="M424">
        <v>2</v>
      </c>
      <c r="N424">
        <v>196.7</v>
      </c>
      <c r="O424">
        <v>0.1</v>
      </c>
      <c r="P424">
        <v>0.24</v>
      </c>
      <c r="Q424">
        <v>3.12</v>
      </c>
      <c r="R424">
        <v>22.9</v>
      </c>
      <c r="S424">
        <v>152.4</v>
      </c>
      <c r="T424">
        <v>38.880000000000003</v>
      </c>
      <c r="U424">
        <v>4.09</v>
      </c>
      <c r="V424">
        <v>6</v>
      </c>
      <c r="W424">
        <v>16</v>
      </c>
      <c r="X424">
        <v>7.0000000000000007E-2</v>
      </c>
      <c r="Y424">
        <v>10.199999999999999</v>
      </c>
      <c r="Z424">
        <v>1.31</v>
      </c>
      <c r="AA424">
        <v>1035</v>
      </c>
      <c r="AB424">
        <v>1.61</v>
      </c>
      <c r="AC424">
        <v>5.0000000000000001E-3</v>
      </c>
      <c r="AD424">
        <v>104.4</v>
      </c>
      <c r="AE424">
        <v>9.1999999999999998E-2</v>
      </c>
      <c r="AF424">
        <v>10.02</v>
      </c>
      <c r="AG424">
        <v>0.01</v>
      </c>
      <c r="AH424">
        <v>1.64</v>
      </c>
      <c r="AI424">
        <v>6.3</v>
      </c>
      <c r="AJ424">
        <v>0.3</v>
      </c>
      <c r="AK424">
        <v>14.1</v>
      </c>
      <c r="AL424">
        <v>0.04</v>
      </c>
      <c r="AM424">
        <v>1.7</v>
      </c>
      <c r="AN424">
        <v>6.4000000000000001E-2</v>
      </c>
      <c r="AO424">
        <v>7.0000000000000007E-2</v>
      </c>
      <c r="AP424">
        <v>0.3</v>
      </c>
      <c r="AQ424">
        <v>69</v>
      </c>
      <c r="AR424">
        <v>0.2</v>
      </c>
      <c r="AS424">
        <v>130.19999999999999</v>
      </c>
    </row>
    <row r="425" spans="1:45">
      <c r="A425" t="s">
        <v>1000</v>
      </c>
      <c r="B425" s="8">
        <v>41076</v>
      </c>
      <c r="C425" t="s">
        <v>105</v>
      </c>
      <c r="D425">
        <v>6802364</v>
      </c>
      <c r="E425">
        <v>591100</v>
      </c>
      <c r="F425">
        <v>1417</v>
      </c>
      <c r="G425" t="s">
        <v>558</v>
      </c>
      <c r="H425" t="s">
        <v>1001</v>
      </c>
      <c r="I425">
        <v>46</v>
      </c>
      <c r="J425">
        <v>1.46</v>
      </c>
      <c r="K425">
        <v>14.2</v>
      </c>
      <c r="L425">
        <v>0.6</v>
      </c>
      <c r="M425">
        <v>2</v>
      </c>
      <c r="N425">
        <v>177.1</v>
      </c>
      <c r="O425">
        <v>0.09</v>
      </c>
      <c r="P425">
        <v>0.19</v>
      </c>
      <c r="Q425">
        <v>0.24</v>
      </c>
      <c r="R425">
        <v>20</v>
      </c>
      <c r="S425">
        <v>178.1</v>
      </c>
      <c r="T425">
        <v>30.65</v>
      </c>
      <c r="U425">
        <v>3.4</v>
      </c>
      <c r="V425">
        <v>5.0999999999999996</v>
      </c>
      <c r="W425">
        <v>9</v>
      </c>
      <c r="X425">
        <v>0.05</v>
      </c>
      <c r="Y425">
        <v>6.6</v>
      </c>
      <c r="Z425">
        <v>0.97</v>
      </c>
      <c r="AA425">
        <v>682</v>
      </c>
      <c r="AB425">
        <v>1.1499999999999999</v>
      </c>
      <c r="AC425">
        <v>8.9999999999999993E-3</v>
      </c>
      <c r="AD425">
        <v>108.6</v>
      </c>
      <c r="AE425">
        <v>3.5000000000000003E-2</v>
      </c>
      <c r="AF425">
        <v>8.7100000000000009</v>
      </c>
      <c r="AG425">
        <v>0.01</v>
      </c>
      <c r="AH425">
        <v>1.17</v>
      </c>
      <c r="AI425">
        <v>4.4000000000000004</v>
      </c>
      <c r="AJ425">
        <v>0.1</v>
      </c>
      <c r="AK425">
        <v>11.5</v>
      </c>
      <c r="AL425">
        <v>0.03</v>
      </c>
      <c r="AM425">
        <v>1.1000000000000001</v>
      </c>
      <c r="AN425">
        <v>7.6999999999999999E-2</v>
      </c>
      <c r="AO425">
        <v>0.06</v>
      </c>
      <c r="AP425">
        <v>0.2</v>
      </c>
      <c r="AQ425">
        <v>61</v>
      </c>
      <c r="AR425">
        <v>0.2</v>
      </c>
      <c r="AS425">
        <v>72.900000000000006</v>
      </c>
    </row>
    <row r="426" spans="1:45">
      <c r="A426" t="s">
        <v>1002</v>
      </c>
      <c r="B426" s="8">
        <v>41076</v>
      </c>
      <c r="C426" t="s">
        <v>105</v>
      </c>
      <c r="D426">
        <v>6802356</v>
      </c>
      <c r="E426">
        <v>590997</v>
      </c>
      <c r="F426">
        <v>1420</v>
      </c>
      <c r="G426" t="s">
        <v>558</v>
      </c>
      <c r="H426" t="s">
        <v>1003</v>
      </c>
      <c r="I426">
        <v>94</v>
      </c>
      <c r="J426">
        <v>2.09</v>
      </c>
      <c r="K426">
        <v>16.100000000000001</v>
      </c>
      <c r="L426">
        <v>3</v>
      </c>
      <c r="M426">
        <v>2</v>
      </c>
      <c r="N426">
        <v>230.3</v>
      </c>
      <c r="O426">
        <v>7.0000000000000007E-2</v>
      </c>
      <c r="P426">
        <v>0.27</v>
      </c>
      <c r="Q426">
        <v>0.19</v>
      </c>
      <c r="R426">
        <v>23.1</v>
      </c>
      <c r="S426">
        <v>164.4</v>
      </c>
      <c r="T426">
        <v>45.63</v>
      </c>
      <c r="U426">
        <v>4.09</v>
      </c>
      <c r="V426">
        <v>6.1</v>
      </c>
      <c r="W426">
        <v>14</v>
      </c>
      <c r="X426">
        <v>0.05</v>
      </c>
      <c r="Y426">
        <v>8.5</v>
      </c>
      <c r="Z426">
        <v>1.27</v>
      </c>
      <c r="AA426">
        <v>794</v>
      </c>
      <c r="AB426">
        <v>1.1000000000000001</v>
      </c>
      <c r="AC426">
        <v>6.0000000000000001E-3</v>
      </c>
      <c r="AD426">
        <v>114.6</v>
      </c>
      <c r="AE426">
        <v>4.1000000000000002E-2</v>
      </c>
      <c r="AF426">
        <v>6.35</v>
      </c>
      <c r="AG426">
        <v>0.01</v>
      </c>
      <c r="AH426">
        <v>1.21</v>
      </c>
      <c r="AI426">
        <v>5.6</v>
      </c>
      <c r="AJ426">
        <v>0.2</v>
      </c>
      <c r="AK426">
        <v>11.8</v>
      </c>
      <c r="AL426">
        <v>0.06</v>
      </c>
      <c r="AM426">
        <v>1.1000000000000001</v>
      </c>
      <c r="AN426">
        <v>6.8000000000000005E-2</v>
      </c>
      <c r="AO426">
        <v>0.08</v>
      </c>
      <c r="AP426">
        <v>0.3</v>
      </c>
      <c r="AQ426">
        <v>73</v>
      </c>
      <c r="AR426">
        <v>0.2</v>
      </c>
      <c r="AS426">
        <v>71.8</v>
      </c>
    </row>
    <row r="427" spans="1:45">
      <c r="A427" t="s">
        <v>1004</v>
      </c>
      <c r="B427" s="8">
        <v>41076</v>
      </c>
      <c r="C427" t="s">
        <v>105</v>
      </c>
      <c r="D427">
        <v>6802327</v>
      </c>
      <c r="E427">
        <v>590899</v>
      </c>
      <c r="G427" t="s">
        <v>558</v>
      </c>
      <c r="H427" t="s">
        <v>1006</v>
      </c>
      <c r="I427">
        <v>75</v>
      </c>
      <c r="J427">
        <v>1.59</v>
      </c>
      <c r="K427">
        <v>10.8</v>
      </c>
      <c r="L427">
        <v>3.5</v>
      </c>
      <c r="M427">
        <v>2</v>
      </c>
      <c r="N427">
        <v>228.5</v>
      </c>
      <c r="O427">
        <v>0.14000000000000001</v>
      </c>
      <c r="P427">
        <v>0.16</v>
      </c>
      <c r="Q427">
        <v>0.16</v>
      </c>
      <c r="R427">
        <v>13.4</v>
      </c>
      <c r="S427">
        <v>114.6</v>
      </c>
      <c r="T427">
        <v>26.66</v>
      </c>
      <c r="U427">
        <v>3</v>
      </c>
      <c r="V427">
        <v>5.8</v>
      </c>
      <c r="W427">
        <v>12</v>
      </c>
      <c r="X427">
        <v>0.04</v>
      </c>
      <c r="Y427">
        <v>9.6</v>
      </c>
      <c r="Z427">
        <v>0.87</v>
      </c>
      <c r="AA427">
        <v>566</v>
      </c>
      <c r="AB427">
        <v>0.95</v>
      </c>
      <c r="AC427">
        <v>6.0000000000000001E-3</v>
      </c>
      <c r="AD427">
        <v>63.7</v>
      </c>
      <c r="AE427">
        <v>4.1000000000000002E-2</v>
      </c>
      <c r="AF427">
        <v>7.91</v>
      </c>
      <c r="AG427">
        <v>0.01</v>
      </c>
      <c r="AH427">
        <v>0.77</v>
      </c>
      <c r="AI427">
        <v>4.3</v>
      </c>
      <c r="AJ427">
        <v>0.1</v>
      </c>
      <c r="AK427">
        <v>10</v>
      </c>
      <c r="AL427">
        <v>0.04</v>
      </c>
      <c r="AM427">
        <v>1</v>
      </c>
      <c r="AN427">
        <v>0.06</v>
      </c>
      <c r="AO427">
        <v>0.1</v>
      </c>
      <c r="AP427">
        <v>0.4</v>
      </c>
      <c r="AQ427">
        <v>59</v>
      </c>
      <c r="AR427">
        <v>0.2</v>
      </c>
      <c r="AS427">
        <v>60.9</v>
      </c>
    </row>
    <row r="428" spans="1:45">
      <c r="A428" t="s">
        <v>1007</v>
      </c>
      <c r="B428" s="8">
        <v>41076</v>
      </c>
      <c r="C428" t="s">
        <v>105</v>
      </c>
      <c r="D428">
        <v>6802320</v>
      </c>
      <c r="E428">
        <v>590796</v>
      </c>
      <c r="F428">
        <v>1481</v>
      </c>
      <c r="G428" t="s">
        <v>558</v>
      </c>
      <c r="H428" t="s">
        <v>1008</v>
      </c>
      <c r="I428">
        <v>63</v>
      </c>
      <c r="J428">
        <v>1.34</v>
      </c>
      <c r="K428">
        <v>16.600000000000001</v>
      </c>
      <c r="L428">
        <v>2.6</v>
      </c>
      <c r="M428">
        <v>2</v>
      </c>
      <c r="N428">
        <v>154.9</v>
      </c>
      <c r="O428">
        <v>0.11</v>
      </c>
      <c r="P428">
        <v>0.17</v>
      </c>
      <c r="Q428">
        <v>0.23</v>
      </c>
      <c r="R428">
        <v>14.7</v>
      </c>
      <c r="S428">
        <v>129</v>
      </c>
      <c r="T428">
        <v>27.09</v>
      </c>
      <c r="U428">
        <v>3.33</v>
      </c>
      <c r="V428">
        <v>5.5</v>
      </c>
      <c r="W428">
        <v>13</v>
      </c>
      <c r="X428">
        <v>0.06</v>
      </c>
      <c r="Y428">
        <v>6.8</v>
      </c>
      <c r="Z428">
        <v>0.89</v>
      </c>
      <c r="AA428">
        <v>610</v>
      </c>
      <c r="AB428">
        <v>1.02</v>
      </c>
      <c r="AC428">
        <v>5.0000000000000001E-3</v>
      </c>
      <c r="AD428">
        <v>68</v>
      </c>
      <c r="AE428">
        <v>3.6999999999999998E-2</v>
      </c>
      <c r="AF428">
        <v>5.86</v>
      </c>
      <c r="AG428">
        <v>0.01</v>
      </c>
      <c r="AH428">
        <v>0.99</v>
      </c>
      <c r="AI428">
        <v>3.9</v>
      </c>
      <c r="AJ428">
        <v>0.05</v>
      </c>
      <c r="AK428">
        <v>11.3</v>
      </c>
      <c r="AL428">
        <v>0.04</v>
      </c>
      <c r="AM428">
        <v>1</v>
      </c>
      <c r="AN428">
        <v>0.114</v>
      </c>
      <c r="AO428">
        <v>0.05</v>
      </c>
      <c r="AP428">
        <v>0.3</v>
      </c>
      <c r="AQ428">
        <v>67</v>
      </c>
      <c r="AR428">
        <v>0.2</v>
      </c>
      <c r="AS428">
        <v>77.599999999999994</v>
      </c>
    </row>
    <row r="429" spans="1:45">
      <c r="A429" t="s">
        <v>1009</v>
      </c>
      <c r="B429" s="8">
        <v>41076</v>
      </c>
      <c r="C429" t="s">
        <v>105</v>
      </c>
      <c r="D429">
        <v>6802322</v>
      </c>
      <c r="E429">
        <v>590694</v>
      </c>
      <c r="F429">
        <v>1509</v>
      </c>
      <c r="G429" t="s">
        <v>558</v>
      </c>
      <c r="H429" t="s">
        <v>1010</v>
      </c>
      <c r="I429">
        <v>41</v>
      </c>
      <c r="J429">
        <v>1.44</v>
      </c>
      <c r="K429">
        <v>11.6</v>
      </c>
      <c r="L429">
        <v>2.7</v>
      </c>
      <c r="M429">
        <v>2</v>
      </c>
      <c r="N429">
        <v>95.6</v>
      </c>
      <c r="O429">
        <v>0.13</v>
      </c>
      <c r="P429">
        <v>0.2</v>
      </c>
      <c r="Q429">
        <v>0.19</v>
      </c>
      <c r="R429">
        <v>13.1</v>
      </c>
      <c r="S429">
        <v>76.2</v>
      </c>
      <c r="T429">
        <v>34.020000000000003</v>
      </c>
      <c r="U429">
        <v>2.87</v>
      </c>
      <c r="V429">
        <v>5</v>
      </c>
      <c r="W429">
        <v>20</v>
      </c>
      <c r="X429">
        <v>0.04</v>
      </c>
      <c r="Y429">
        <v>11.7</v>
      </c>
      <c r="Z429">
        <v>0.69</v>
      </c>
      <c r="AA429">
        <v>480</v>
      </c>
      <c r="AB429">
        <v>0.88</v>
      </c>
      <c r="AC429">
        <v>7.0000000000000001E-3</v>
      </c>
      <c r="AD429">
        <v>53.3</v>
      </c>
      <c r="AE429">
        <v>0.06</v>
      </c>
      <c r="AF429">
        <v>6.35</v>
      </c>
      <c r="AG429">
        <v>0.01</v>
      </c>
      <c r="AH429">
        <v>0.9</v>
      </c>
      <c r="AI429">
        <v>4.3</v>
      </c>
      <c r="AJ429">
        <v>0.1</v>
      </c>
      <c r="AK429">
        <v>10.7</v>
      </c>
      <c r="AL429">
        <v>0.04</v>
      </c>
      <c r="AM429">
        <v>2.7</v>
      </c>
      <c r="AN429">
        <v>7.0000000000000007E-2</v>
      </c>
      <c r="AO429">
        <v>0.08</v>
      </c>
      <c r="AP429">
        <v>0.5</v>
      </c>
      <c r="AQ429">
        <v>54</v>
      </c>
      <c r="AR429">
        <v>0.3</v>
      </c>
      <c r="AS429">
        <v>55</v>
      </c>
    </row>
    <row r="430" spans="1:45">
      <c r="A430" t="s">
        <v>1011</v>
      </c>
      <c r="B430" s="8">
        <v>41076</v>
      </c>
      <c r="C430" t="s">
        <v>105</v>
      </c>
      <c r="D430">
        <v>6802313</v>
      </c>
      <c r="E430">
        <v>590595</v>
      </c>
      <c r="F430">
        <v>1534</v>
      </c>
      <c r="G430" t="s">
        <v>558</v>
      </c>
      <c r="H430" t="s">
        <v>1012</v>
      </c>
      <c r="I430">
        <v>44</v>
      </c>
      <c r="J430">
        <v>0.86</v>
      </c>
      <c r="K430">
        <v>6.7</v>
      </c>
      <c r="L430">
        <v>0.4</v>
      </c>
      <c r="M430">
        <v>2</v>
      </c>
      <c r="N430">
        <v>64.400000000000006</v>
      </c>
      <c r="O430">
        <v>7.0000000000000007E-2</v>
      </c>
      <c r="P430">
        <v>0.08</v>
      </c>
      <c r="Q430">
        <v>0.06</v>
      </c>
      <c r="R430">
        <v>6.8</v>
      </c>
      <c r="S430">
        <v>49.1</v>
      </c>
      <c r="T430">
        <v>12.59</v>
      </c>
      <c r="U430">
        <v>1.66</v>
      </c>
      <c r="V430">
        <v>3.9</v>
      </c>
      <c r="W430">
        <v>20</v>
      </c>
      <c r="X430">
        <v>0.02</v>
      </c>
      <c r="Y430">
        <v>4.4000000000000004</v>
      </c>
      <c r="Z430">
        <v>0.41</v>
      </c>
      <c r="AA430">
        <v>298</v>
      </c>
      <c r="AB430">
        <v>0.7</v>
      </c>
      <c r="AC430">
        <v>1.4E-2</v>
      </c>
      <c r="AD430">
        <v>29.7</v>
      </c>
      <c r="AE430">
        <v>3.2000000000000001E-2</v>
      </c>
      <c r="AF430">
        <v>3.6</v>
      </c>
      <c r="AG430">
        <v>0.02</v>
      </c>
      <c r="AH430">
        <v>0.45</v>
      </c>
      <c r="AI430">
        <v>1.9</v>
      </c>
      <c r="AJ430">
        <v>0.1</v>
      </c>
      <c r="AK430">
        <v>5.9</v>
      </c>
      <c r="AL430">
        <v>0.02</v>
      </c>
      <c r="AM430">
        <v>0.4</v>
      </c>
      <c r="AN430">
        <v>5.1999999999999998E-2</v>
      </c>
      <c r="AO430">
        <v>7.0000000000000007E-2</v>
      </c>
      <c r="AP430">
        <v>0.2</v>
      </c>
      <c r="AQ430">
        <v>36</v>
      </c>
      <c r="AR430">
        <v>0.1</v>
      </c>
      <c r="AS430">
        <v>28.1</v>
      </c>
    </row>
    <row r="431" spans="1:45">
      <c r="A431" t="s">
        <v>1013</v>
      </c>
      <c r="B431" s="8">
        <v>41076</v>
      </c>
      <c r="C431" t="s">
        <v>105</v>
      </c>
      <c r="D431">
        <v>6803600</v>
      </c>
      <c r="E431">
        <v>589799</v>
      </c>
      <c r="G431" t="s">
        <v>147</v>
      </c>
      <c r="H431" t="s">
        <v>1014</v>
      </c>
      <c r="I431">
        <v>3530</v>
      </c>
      <c r="J431">
        <v>0.56000000000000005</v>
      </c>
      <c r="K431">
        <v>86.5</v>
      </c>
      <c r="L431">
        <v>4.9000000000000004</v>
      </c>
      <c r="M431">
        <v>0.5</v>
      </c>
      <c r="N431">
        <v>334.7</v>
      </c>
      <c r="O431">
        <v>0.06</v>
      </c>
      <c r="P431">
        <v>0.05</v>
      </c>
      <c r="Q431">
        <v>2.59</v>
      </c>
      <c r="R431">
        <v>0.9</v>
      </c>
      <c r="S431">
        <v>20.3</v>
      </c>
      <c r="T431">
        <v>23.97</v>
      </c>
      <c r="U431">
        <v>1.48</v>
      </c>
      <c r="V431">
        <v>2</v>
      </c>
      <c r="W431">
        <v>586</v>
      </c>
      <c r="X431">
        <v>7.0000000000000007E-2</v>
      </c>
      <c r="Y431">
        <v>15.1</v>
      </c>
      <c r="Z431">
        <v>0.03</v>
      </c>
      <c r="AA431">
        <v>29</v>
      </c>
      <c r="AB431">
        <v>19.48</v>
      </c>
      <c r="AC431">
        <v>7.0000000000000001E-3</v>
      </c>
      <c r="AD431">
        <v>5.6</v>
      </c>
      <c r="AE431">
        <v>0.28199999999999997</v>
      </c>
      <c r="AF431">
        <v>11.02</v>
      </c>
      <c r="AG431">
        <v>0.08</v>
      </c>
      <c r="AH431">
        <v>15.52</v>
      </c>
      <c r="AI431">
        <v>0.3</v>
      </c>
      <c r="AJ431">
        <v>7.3</v>
      </c>
      <c r="AK431">
        <v>51.8</v>
      </c>
      <c r="AL431">
        <v>0.16</v>
      </c>
      <c r="AM431">
        <v>0.1</v>
      </c>
      <c r="AN431">
        <v>3.0000000000000001E-3</v>
      </c>
      <c r="AO431">
        <v>0.93</v>
      </c>
      <c r="AP431">
        <v>6.3</v>
      </c>
      <c r="AQ431">
        <v>169</v>
      </c>
      <c r="AR431">
        <v>0.7</v>
      </c>
      <c r="AS431">
        <v>33.700000000000003</v>
      </c>
    </row>
    <row r="432" spans="1:45">
      <c r="A432" t="s">
        <v>1015</v>
      </c>
      <c r="B432" s="8">
        <v>41076</v>
      </c>
      <c r="C432" t="s">
        <v>105</v>
      </c>
      <c r="D432">
        <v>6803650</v>
      </c>
      <c r="E432">
        <v>589899</v>
      </c>
      <c r="G432" t="s">
        <v>147</v>
      </c>
      <c r="H432" t="s">
        <v>1016</v>
      </c>
      <c r="I432">
        <v>1601</v>
      </c>
      <c r="J432">
        <v>1.22</v>
      </c>
      <c r="K432">
        <v>75.3</v>
      </c>
      <c r="L432">
        <v>6.2</v>
      </c>
      <c r="M432">
        <v>1</v>
      </c>
      <c r="N432">
        <v>438.7</v>
      </c>
      <c r="O432">
        <v>0.15</v>
      </c>
      <c r="P432">
        <v>0.08</v>
      </c>
      <c r="Q432">
        <v>0.4</v>
      </c>
      <c r="R432">
        <v>7.9</v>
      </c>
      <c r="S432">
        <v>52.9</v>
      </c>
      <c r="T432">
        <v>39.89</v>
      </c>
      <c r="U432">
        <v>3.41</v>
      </c>
      <c r="V432">
        <v>4.3</v>
      </c>
      <c r="W432">
        <v>56</v>
      </c>
      <c r="X432">
        <v>0.05</v>
      </c>
      <c r="Y432">
        <v>15.8</v>
      </c>
      <c r="Z432">
        <v>0.31</v>
      </c>
      <c r="AA432">
        <v>253</v>
      </c>
      <c r="AB432">
        <v>8.5500000000000007</v>
      </c>
      <c r="AC432">
        <v>2E-3</v>
      </c>
      <c r="AD432">
        <v>38.6</v>
      </c>
      <c r="AE432">
        <v>0.122</v>
      </c>
      <c r="AF432">
        <v>22.89</v>
      </c>
      <c r="AG432">
        <v>0.06</v>
      </c>
      <c r="AH432">
        <v>8.1999999999999993</v>
      </c>
      <c r="AI432">
        <v>3.1</v>
      </c>
      <c r="AJ432">
        <v>4.5999999999999996</v>
      </c>
      <c r="AK432">
        <v>40.1</v>
      </c>
      <c r="AL432">
        <v>7.0000000000000007E-2</v>
      </c>
      <c r="AM432">
        <v>2.4</v>
      </c>
      <c r="AN432">
        <v>0.04</v>
      </c>
      <c r="AO432">
        <v>0.23</v>
      </c>
      <c r="AP432">
        <v>1</v>
      </c>
      <c r="AQ432">
        <v>74</v>
      </c>
      <c r="AR432">
        <v>0.4</v>
      </c>
      <c r="AS432">
        <v>80.3</v>
      </c>
    </row>
    <row r="433" spans="1:45">
      <c r="A433" t="s">
        <v>1017</v>
      </c>
      <c r="B433" s="8">
        <v>41076</v>
      </c>
      <c r="C433" t="s">
        <v>105</v>
      </c>
      <c r="D433">
        <v>6803600</v>
      </c>
      <c r="E433">
        <v>589899</v>
      </c>
      <c r="G433" t="s">
        <v>147</v>
      </c>
      <c r="H433" t="s">
        <v>1018</v>
      </c>
      <c r="I433">
        <v>2546</v>
      </c>
      <c r="J433">
        <v>0.75</v>
      </c>
      <c r="K433">
        <v>43.6</v>
      </c>
      <c r="L433">
        <v>4.5</v>
      </c>
      <c r="M433">
        <v>0.5</v>
      </c>
      <c r="N433">
        <v>483.8</v>
      </c>
      <c r="O433">
        <v>0.14000000000000001</v>
      </c>
      <c r="P433">
        <v>0.04</v>
      </c>
      <c r="Q433">
        <v>0.32</v>
      </c>
      <c r="R433">
        <v>3.1</v>
      </c>
      <c r="S433">
        <v>30.4</v>
      </c>
      <c r="T433">
        <v>19.38</v>
      </c>
      <c r="U433">
        <v>2.4</v>
      </c>
      <c r="V433">
        <v>3.1</v>
      </c>
      <c r="W433">
        <v>66</v>
      </c>
      <c r="X433">
        <v>7.0000000000000007E-2</v>
      </c>
      <c r="Y433">
        <v>19.600000000000001</v>
      </c>
      <c r="Z433">
        <v>0.14000000000000001</v>
      </c>
      <c r="AA433">
        <v>94</v>
      </c>
      <c r="AB433">
        <v>10.87</v>
      </c>
      <c r="AC433">
        <v>1E-3</v>
      </c>
      <c r="AD433">
        <v>17.600000000000001</v>
      </c>
      <c r="AE433">
        <v>7.0999999999999994E-2</v>
      </c>
      <c r="AF433">
        <v>18.010000000000002</v>
      </c>
      <c r="AG433">
        <v>0.1</v>
      </c>
      <c r="AH433">
        <v>9.14</v>
      </c>
      <c r="AI433">
        <v>1.9</v>
      </c>
      <c r="AJ433">
        <v>5.0999999999999996</v>
      </c>
      <c r="AK433">
        <v>50.2</v>
      </c>
      <c r="AL433">
        <v>0.14000000000000001</v>
      </c>
      <c r="AM433">
        <v>4.0999999999999996</v>
      </c>
      <c r="AN433">
        <v>3.7999999999999999E-2</v>
      </c>
      <c r="AO433">
        <v>0.32</v>
      </c>
      <c r="AP433">
        <v>0.9</v>
      </c>
      <c r="AQ433">
        <v>60</v>
      </c>
      <c r="AR433">
        <v>0.6</v>
      </c>
      <c r="AS433">
        <v>59.1</v>
      </c>
    </row>
    <row r="434" spans="1:45">
      <c r="A434" t="s">
        <v>1019</v>
      </c>
      <c r="B434" s="8">
        <v>41076</v>
      </c>
      <c r="C434" t="s">
        <v>105</v>
      </c>
      <c r="D434">
        <v>6803200</v>
      </c>
      <c r="E434">
        <v>589899</v>
      </c>
      <c r="G434" t="s">
        <v>147</v>
      </c>
      <c r="H434" t="s">
        <v>1020</v>
      </c>
      <c r="I434">
        <v>624</v>
      </c>
      <c r="J434">
        <v>0.73</v>
      </c>
      <c r="K434">
        <v>15.4</v>
      </c>
      <c r="L434">
        <v>1.9</v>
      </c>
      <c r="M434">
        <v>0.5</v>
      </c>
      <c r="N434">
        <v>204.8</v>
      </c>
      <c r="O434">
        <v>0.06</v>
      </c>
      <c r="P434">
        <v>0.1</v>
      </c>
      <c r="Q434">
        <v>1.23</v>
      </c>
      <c r="R434">
        <v>4.3</v>
      </c>
      <c r="S434">
        <v>32.200000000000003</v>
      </c>
      <c r="T434">
        <v>18.5</v>
      </c>
      <c r="U434">
        <v>1.5</v>
      </c>
      <c r="V434">
        <v>2.5</v>
      </c>
      <c r="W434">
        <v>39</v>
      </c>
      <c r="X434">
        <v>0.06</v>
      </c>
      <c r="Y434">
        <v>14.3</v>
      </c>
      <c r="Z434">
        <v>0.22</v>
      </c>
      <c r="AA434">
        <v>122</v>
      </c>
      <c r="AB434">
        <v>2.74</v>
      </c>
      <c r="AC434">
        <v>1.2E-2</v>
      </c>
      <c r="AD434">
        <v>28.8</v>
      </c>
      <c r="AE434">
        <v>5.3999999999999999E-2</v>
      </c>
      <c r="AF434">
        <v>14.58</v>
      </c>
      <c r="AG434">
        <v>0.01</v>
      </c>
      <c r="AH434">
        <v>2.0499999999999998</v>
      </c>
      <c r="AI434">
        <v>1.5</v>
      </c>
      <c r="AJ434">
        <v>0.9</v>
      </c>
      <c r="AK434">
        <v>25.6</v>
      </c>
      <c r="AL434">
        <v>0.05</v>
      </c>
      <c r="AM434">
        <v>1</v>
      </c>
      <c r="AN434">
        <v>2.5999999999999999E-2</v>
      </c>
      <c r="AO434">
        <v>0.12</v>
      </c>
      <c r="AP434">
        <v>0.6</v>
      </c>
      <c r="AQ434">
        <v>32</v>
      </c>
      <c r="AR434">
        <v>0.1</v>
      </c>
      <c r="AS434">
        <v>108.6</v>
      </c>
    </row>
    <row r="435" spans="1:45">
      <c r="A435" t="s">
        <v>1021</v>
      </c>
      <c r="B435" s="8">
        <v>41076</v>
      </c>
      <c r="C435" t="s">
        <v>105</v>
      </c>
      <c r="D435">
        <v>6803200</v>
      </c>
      <c r="E435">
        <v>589999</v>
      </c>
      <c r="G435" t="s">
        <v>147</v>
      </c>
      <c r="H435" t="s">
        <v>1022</v>
      </c>
      <c r="I435">
        <v>380</v>
      </c>
      <c r="J435">
        <v>0.68</v>
      </c>
      <c r="K435">
        <v>40.200000000000003</v>
      </c>
      <c r="L435">
        <v>3</v>
      </c>
      <c r="M435">
        <v>0.5</v>
      </c>
      <c r="N435">
        <v>236.9</v>
      </c>
      <c r="O435">
        <v>0.08</v>
      </c>
      <c r="P435">
        <v>0.17</v>
      </c>
      <c r="Q435">
        <v>1.78</v>
      </c>
      <c r="R435">
        <v>5.6</v>
      </c>
      <c r="S435">
        <v>44.7</v>
      </c>
      <c r="T435">
        <v>29.95</v>
      </c>
      <c r="U435">
        <v>1.97</v>
      </c>
      <c r="V435">
        <v>2</v>
      </c>
      <c r="W435">
        <v>25</v>
      </c>
      <c r="X435">
        <v>7.0000000000000007E-2</v>
      </c>
      <c r="Y435">
        <v>24.4</v>
      </c>
      <c r="Z435">
        <v>0.22</v>
      </c>
      <c r="AA435">
        <v>190</v>
      </c>
      <c r="AB435">
        <v>6.83</v>
      </c>
      <c r="AC435">
        <v>2E-3</v>
      </c>
      <c r="AD435">
        <v>45.8</v>
      </c>
      <c r="AE435">
        <v>8.3000000000000004E-2</v>
      </c>
      <c r="AF435">
        <v>16.13</v>
      </c>
      <c r="AG435">
        <v>0.01</v>
      </c>
      <c r="AH435">
        <v>4.59</v>
      </c>
      <c r="AI435">
        <v>1.7</v>
      </c>
      <c r="AJ435">
        <v>2.5</v>
      </c>
      <c r="AK435">
        <v>34.9</v>
      </c>
      <c r="AL435">
        <v>0.03</v>
      </c>
      <c r="AM435">
        <v>3.3</v>
      </c>
      <c r="AN435">
        <v>1.4999999999999999E-2</v>
      </c>
      <c r="AO435">
        <v>0.16</v>
      </c>
      <c r="AP435">
        <v>0.9</v>
      </c>
      <c r="AQ435">
        <v>39</v>
      </c>
      <c r="AR435">
        <v>0.2</v>
      </c>
      <c r="AS435">
        <v>248.7</v>
      </c>
    </row>
    <row r="436" spans="1:45">
      <c r="A436" t="s">
        <v>1023</v>
      </c>
      <c r="B436" s="8">
        <v>41076</v>
      </c>
      <c r="C436" t="s">
        <v>105</v>
      </c>
      <c r="D436">
        <v>6803200</v>
      </c>
      <c r="E436">
        <v>590099</v>
      </c>
      <c r="G436" t="s">
        <v>147</v>
      </c>
      <c r="H436" t="s">
        <v>1024</v>
      </c>
      <c r="I436">
        <v>483</v>
      </c>
      <c r="J436">
        <v>1.1200000000000001</v>
      </c>
      <c r="K436">
        <v>163.9</v>
      </c>
      <c r="L436">
        <v>2</v>
      </c>
      <c r="M436">
        <v>0.5</v>
      </c>
      <c r="N436">
        <v>425.4</v>
      </c>
      <c r="O436">
        <v>0.05</v>
      </c>
      <c r="P436">
        <v>0.36</v>
      </c>
      <c r="Q436">
        <v>3.97</v>
      </c>
      <c r="R436">
        <v>39.1</v>
      </c>
      <c r="S436">
        <v>63.5</v>
      </c>
      <c r="T436">
        <v>76.23</v>
      </c>
      <c r="U436">
        <v>8.01</v>
      </c>
      <c r="V436">
        <v>2.9</v>
      </c>
      <c r="W436">
        <v>77</v>
      </c>
      <c r="X436">
        <v>7.0000000000000007E-2</v>
      </c>
      <c r="Y436">
        <v>23</v>
      </c>
      <c r="Z436">
        <v>0.26</v>
      </c>
      <c r="AA436">
        <v>1736</v>
      </c>
      <c r="AB436">
        <v>5.79</v>
      </c>
      <c r="AC436">
        <v>4.0000000000000001E-3</v>
      </c>
      <c r="AD436">
        <v>328.5</v>
      </c>
      <c r="AE436">
        <v>0.13500000000000001</v>
      </c>
      <c r="AF436">
        <v>10.96</v>
      </c>
      <c r="AG436">
        <v>0.01</v>
      </c>
      <c r="AH436">
        <v>3.21</v>
      </c>
      <c r="AI436">
        <v>9.1</v>
      </c>
      <c r="AJ436">
        <v>2.6</v>
      </c>
      <c r="AK436">
        <v>20</v>
      </c>
      <c r="AL436">
        <v>0.05</v>
      </c>
      <c r="AM436">
        <v>2.6</v>
      </c>
      <c r="AN436">
        <v>6.0000000000000001E-3</v>
      </c>
      <c r="AO436">
        <v>0.54</v>
      </c>
      <c r="AP436">
        <v>0.9</v>
      </c>
      <c r="AQ436">
        <v>45</v>
      </c>
      <c r="AR436">
        <v>0.3</v>
      </c>
      <c r="AS436">
        <v>555.29999999999995</v>
      </c>
    </row>
    <row r="437" spans="1:45">
      <c r="A437" t="s">
        <v>1025</v>
      </c>
      <c r="B437" s="8">
        <v>41076</v>
      </c>
      <c r="C437" t="s">
        <v>105</v>
      </c>
      <c r="D437">
        <v>6803200</v>
      </c>
      <c r="E437">
        <v>590199</v>
      </c>
      <c r="G437" t="s">
        <v>147</v>
      </c>
      <c r="H437" t="s">
        <v>1026</v>
      </c>
      <c r="I437">
        <v>1817</v>
      </c>
      <c r="J437">
        <v>0.66</v>
      </c>
      <c r="K437">
        <v>25.6</v>
      </c>
      <c r="L437">
        <v>13.2</v>
      </c>
      <c r="M437">
        <v>1</v>
      </c>
      <c r="N437">
        <v>325.89999999999998</v>
      </c>
      <c r="O437">
        <v>0.23</v>
      </c>
      <c r="P437">
        <v>0.03</v>
      </c>
      <c r="Q437">
        <v>1.08</v>
      </c>
      <c r="R437">
        <v>4.8</v>
      </c>
      <c r="S437">
        <v>36.6</v>
      </c>
      <c r="T437">
        <v>26.32</v>
      </c>
      <c r="U437">
        <v>2.0299999999999998</v>
      </c>
      <c r="V437">
        <v>1.8</v>
      </c>
      <c r="W437">
        <v>220</v>
      </c>
      <c r="X437">
        <v>0.05</v>
      </c>
      <c r="Y437">
        <v>31</v>
      </c>
      <c r="Z437">
        <v>0.2</v>
      </c>
      <c r="AA437">
        <v>69</v>
      </c>
      <c r="AB437">
        <v>6.83</v>
      </c>
      <c r="AC437">
        <v>1E-3</v>
      </c>
      <c r="AD437">
        <v>43.1</v>
      </c>
      <c r="AE437">
        <v>8.7999999999999995E-2</v>
      </c>
      <c r="AF437">
        <v>23.31</v>
      </c>
      <c r="AG437">
        <v>7.0000000000000007E-2</v>
      </c>
      <c r="AH437">
        <v>11.99</v>
      </c>
      <c r="AI437">
        <v>1.3</v>
      </c>
      <c r="AJ437">
        <v>10.6</v>
      </c>
      <c r="AK437">
        <v>40.299999999999997</v>
      </c>
      <c r="AL437">
        <v>0.08</v>
      </c>
      <c r="AM437">
        <v>8</v>
      </c>
      <c r="AN437">
        <v>8.9999999999999993E-3</v>
      </c>
      <c r="AO437">
        <v>0.2</v>
      </c>
      <c r="AP437">
        <v>0.9</v>
      </c>
      <c r="AQ437">
        <v>41</v>
      </c>
      <c r="AR437">
        <v>0.3</v>
      </c>
      <c r="AS437">
        <v>160</v>
      </c>
    </row>
    <row r="438" spans="1:45">
      <c r="A438" t="s">
        <v>1027</v>
      </c>
      <c r="B438" s="8">
        <v>41076</v>
      </c>
      <c r="C438" t="s">
        <v>105</v>
      </c>
      <c r="D438">
        <v>6803200</v>
      </c>
      <c r="E438">
        <v>590299</v>
      </c>
      <c r="G438" t="s">
        <v>147</v>
      </c>
      <c r="H438" t="s">
        <v>1028</v>
      </c>
      <c r="I438">
        <v>1741</v>
      </c>
      <c r="J438">
        <v>0.39</v>
      </c>
      <c r="K438">
        <v>45.1</v>
      </c>
      <c r="L438">
        <v>6.6</v>
      </c>
      <c r="M438">
        <v>1</v>
      </c>
      <c r="N438">
        <v>432</v>
      </c>
      <c r="O438">
        <v>0.32</v>
      </c>
      <c r="P438">
        <v>7.0000000000000007E-2</v>
      </c>
      <c r="Q438">
        <v>2.61</v>
      </c>
      <c r="R438">
        <v>4.7</v>
      </c>
      <c r="S438">
        <v>9.3000000000000007</v>
      </c>
      <c r="T438">
        <v>51.21</v>
      </c>
      <c r="U438">
        <v>1.7</v>
      </c>
      <c r="V438">
        <v>1.2</v>
      </c>
      <c r="W438">
        <v>137</v>
      </c>
      <c r="X438">
        <v>0.06</v>
      </c>
      <c r="Y438">
        <v>7.5</v>
      </c>
      <c r="Z438">
        <v>0.05</v>
      </c>
      <c r="AA438">
        <v>83</v>
      </c>
      <c r="AB438">
        <v>7.32</v>
      </c>
      <c r="AC438">
        <v>8.0000000000000002E-3</v>
      </c>
      <c r="AD438">
        <v>39.700000000000003</v>
      </c>
      <c r="AE438">
        <v>0.16</v>
      </c>
      <c r="AF438">
        <v>72.2</v>
      </c>
      <c r="AG438">
        <v>0.09</v>
      </c>
      <c r="AH438">
        <v>17.079999999999998</v>
      </c>
      <c r="AI438">
        <v>0.4</v>
      </c>
      <c r="AJ438">
        <v>8.9</v>
      </c>
      <c r="AK438">
        <v>73.8</v>
      </c>
      <c r="AL438">
        <v>0.08</v>
      </c>
      <c r="AM438">
        <v>0.1</v>
      </c>
      <c r="AN438">
        <v>1E-3</v>
      </c>
      <c r="AO438">
        <v>0.41</v>
      </c>
      <c r="AP438">
        <v>2.4</v>
      </c>
      <c r="AQ438">
        <v>24</v>
      </c>
      <c r="AR438">
        <v>0.3</v>
      </c>
      <c r="AS438">
        <v>283.5</v>
      </c>
    </row>
    <row r="439" spans="1:45">
      <c r="A439" t="s">
        <v>1029</v>
      </c>
      <c r="B439" s="8">
        <v>41076</v>
      </c>
      <c r="C439" t="s">
        <v>105</v>
      </c>
      <c r="D439">
        <v>6803200</v>
      </c>
      <c r="E439">
        <v>590399</v>
      </c>
      <c r="G439" t="s">
        <v>147</v>
      </c>
      <c r="H439" t="s">
        <v>1030</v>
      </c>
      <c r="I439">
        <v>586</v>
      </c>
      <c r="J439">
        <v>0.84</v>
      </c>
      <c r="K439">
        <v>10.6</v>
      </c>
      <c r="L439">
        <v>0.5</v>
      </c>
      <c r="M439">
        <v>0.5</v>
      </c>
      <c r="N439">
        <v>87.1</v>
      </c>
      <c r="O439">
        <v>7.0000000000000007E-2</v>
      </c>
      <c r="P439">
        <v>0.06</v>
      </c>
      <c r="Q439">
        <v>0.55000000000000004</v>
      </c>
      <c r="R439">
        <v>6.8</v>
      </c>
      <c r="S439">
        <v>38.4</v>
      </c>
      <c r="T439">
        <v>20.77</v>
      </c>
      <c r="U439">
        <v>1.9</v>
      </c>
      <c r="V439">
        <v>3.5</v>
      </c>
      <c r="W439">
        <v>30</v>
      </c>
      <c r="X439">
        <v>0.03</v>
      </c>
      <c r="Y439">
        <v>3.8</v>
      </c>
      <c r="Z439">
        <v>0.33</v>
      </c>
      <c r="AA439">
        <v>291</v>
      </c>
      <c r="AB439">
        <v>1.23</v>
      </c>
      <c r="AC439">
        <v>1.2999999999999999E-2</v>
      </c>
      <c r="AD439">
        <v>29</v>
      </c>
      <c r="AE439">
        <v>5.2999999999999999E-2</v>
      </c>
      <c r="AF439">
        <v>4.5199999999999996</v>
      </c>
      <c r="AG439">
        <v>0.01</v>
      </c>
      <c r="AH439">
        <v>0.67</v>
      </c>
      <c r="AI439">
        <v>0.9</v>
      </c>
      <c r="AJ439">
        <v>0.3</v>
      </c>
      <c r="AK439">
        <v>6.8</v>
      </c>
      <c r="AL439">
        <v>0.03</v>
      </c>
      <c r="AM439">
        <v>0.05</v>
      </c>
      <c r="AN439">
        <v>3.2000000000000001E-2</v>
      </c>
      <c r="AO439">
        <v>0.04</v>
      </c>
      <c r="AP439">
        <v>0.2</v>
      </c>
      <c r="AQ439">
        <v>39</v>
      </c>
      <c r="AR439">
        <v>0.1</v>
      </c>
      <c r="AS439">
        <v>47.7</v>
      </c>
    </row>
    <row r="440" spans="1:45">
      <c r="A440" t="s">
        <v>1031</v>
      </c>
      <c r="B440" s="8">
        <v>41076</v>
      </c>
      <c r="C440" t="s">
        <v>105</v>
      </c>
      <c r="D440">
        <v>6803200</v>
      </c>
      <c r="E440">
        <v>590499</v>
      </c>
      <c r="G440" t="s">
        <v>147</v>
      </c>
      <c r="H440" t="s">
        <v>1032</v>
      </c>
      <c r="I440">
        <v>1058</v>
      </c>
      <c r="J440">
        <v>0.39</v>
      </c>
      <c r="K440">
        <v>151.80000000000001</v>
      </c>
      <c r="L440">
        <v>5.8</v>
      </c>
      <c r="M440">
        <v>0.5</v>
      </c>
      <c r="N440">
        <v>173.2</v>
      </c>
      <c r="O440">
        <v>0.17</v>
      </c>
      <c r="P440">
        <v>0.09</v>
      </c>
      <c r="Q440">
        <v>2.4500000000000002</v>
      </c>
      <c r="R440">
        <v>11.5</v>
      </c>
      <c r="S440">
        <v>17</v>
      </c>
      <c r="T440">
        <v>67.95</v>
      </c>
      <c r="U440">
        <v>3.38</v>
      </c>
      <c r="V440">
        <v>1.3</v>
      </c>
      <c r="W440">
        <v>33</v>
      </c>
      <c r="X440">
        <v>0.04</v>
      </c>
      <c r="Y440">
        <v>19.8</v>
      </c>
      <c r="Z440">
        <v>0.02</v>
      </c>
      <c r="AA440">
        <v>182</v>
      </c>
      <c r="AB440">
        <v>14.46</v>
      </c>
      <c r="AC440">
        <v>2E-3</v>
      </c>
      <c r="AD440">
        <v>132.69999999999999</v>
      </c>
      <c r="AE440">
        <v>0.19800000000000001</v>
      </c>
      <c r="AF440">
        <v>41.58</v>
      </c>
      <c r="AG440">
        <v>0.04</v>
      </c>
      <c r="AH440">
        <v>34.51</v>
      </c>
      <c r="AI440">
        <v>2.4</v>
      </c>
      <c r="AJ440">
        <v>6.7</v>
      </c>
      <c r="AK440">
        <v>137.69999999999999</v>
      </c>
      <c r="AL440">
        <v>0.12</v>
      </c>
      <c r="AM440">
        <v>1.5</v>
      </c>
      <c r="AN440">
        <v>4.0000000000000001E-3</v>
      </c>
      <c r="AO440">
        <v>0.33</v>
      </c>
      <c r="AP440">
        <v>2.9</v>
      </c>
      <c r="AQ440">
        <v>62</v>
      </c>
      <c r="AR440">
        <v>1.1000000000000001</v>
      </c>
      <c r="AS440">
        <v>590.29999999999995</v>
      </c>
    </row>
    <row r="441" spans="1:45">
      <c r="A441" t="s">
        <v>1033</v>
      </c>
      <c r="B441" s="8">
        <v>41076</v>
      </c>
      <c r="C441" t="s">
        <v>105</v>
      </c>
      <c r="D441">
        <v>6803200</v>
      </c>
      <c r="E441">
        <v>590599</v>
      </c>
      <c r="G441" t="s">
        <v>147</v>
      </c>
      <c r="H441" t="s">
        <v>1034</v>
      </c>
      <c r="I441">
        <v>1849</v>
      </c>
      <c r="J441">
        <v>0.32</v>
      </c>
      <c r="K441">
        <v>11.9</v>
      </c>
      <c r="L441">
        <v>3.9</v>
      </c>
      <c r="M441">
        <v>2</v>
      </c>
      <c r="N441">
        <v>83.2</v>
      </c>
      <c r="O441">
        <v>0.12</v>
      </c>
      <c r="P441">
        <v>0.85</v>
      </c>
      <c r="Q441">
        <v>72.06</v>
      </c>
      <c r="R441">
        <v>11.3</v>
      </c>
      <c r="S441">
        <v>8.3000000000000007</v>
      </c>
      <c r="T441">
        <v>33.35</v>
      </c>
      <c r="U441">
        <v>2.31</v>
      </c>
      <c r="V441">
        <v>0.4</v>
      </c>
      <c r="W441">
        <v>105</v>
      </c>
      <c r="X441">
        <v>0.04</v>
      </c>
      <c r="Y441">
        <v>20.6</v>
      </c>
      <c r="Z441">
        <v>0.37</v>
      </c>
      <c r="AA441">
        <v>518</v>
      </c>
      <c r="AB441">
        <v>2.61</v>
      </c>
      <c r="AC441">
        <v>2E-3</v>
      </c>
      <c r="AD441">
        <v>56.1</v>
      </c>
      <c r="AE441">
        <v>0.114</v>
      </c>
      <c r="AF441">
        <v>20.56</v>
      </c>
      <c r="AG441">
        <v>0.01</v>
      </c>
      <c r="AH441">
        <v>8.4600000000000009</v>
      </c>
      <c r="AI441">
        <v>3.2</v>
      </c>
      <c r="AJ441">
        <v>5.6</v>
      </c>
      <c r="AK441">
        <v>49.5</v>
      </c>
      <c r="AL441">
        <v>0.04</v>
      </c>
      <c r="AM441">
        <v>1.8</v>
      </c>
      <c r="AN441">
        <v>2E-3</v>
      </c>
      <c r="AO441">
        <v>0.12</v>
      </c>
      <c r="AP441">
        <v>0.7</v>
      </c>
      <c r="AQ441">
        <v>10</v>
      </c>
      <c r="AR441">
        <v>0.1</v>
      </c>
      <c r="AS441">
        <v>267.39999999999998</v>
      </c>
    </row>
    <row r="442" spans="1:45">
      <c r="A442" t="s">
        <v>1035</v>
      </c>
      <c r="B442" s="8">
        <v>41076</v>
      </c>
      <c r="C442" t="s">
        <v>105</v>
      </c>
      <c r="D442">
        <v>6803200</v>
      </c>
      <c r="E442">
        <v>590699</v>
      </c>
      <c r="G442" t="s">
        <v>147</v>
      </c>
      <c r="H442" t="s">
        <v>1036</v>
      </c>
      <c r="I442">
        <v>1045</v>
      </c>
      <c r="J442">
        <v>0.98</v>
      </c>
      <c r="K442">
        <v>124</v>
      </c>
      <c r="L442">
        <v>6.3</v>
      </c>
      <c r="M442">
        <v>1</v>
      </c>
      <c r="N442">
        <v>229.4</v>
      </c>
      <c r="O442">
        <v>0.14000000000000001</v>
      </c>
      <c r="P442">
        <v>0.06</v>
      </c>
      <c r="Q442">
        <v>2.12</v>
      </c>
      <c r="R442">
        <v>13.7</v>
      </c>
      <c r="S442">
        <v>27.4</v>
      </c>
      <c r="T442">
        <v>62.05</v>
      </c>
      <c r="U442">
        <v>3.01</v>
      </c>
      <c r="V442">
        <v>2.7</v>
      </c>
      <c r="W442">
        <v>61</v>
      </c>
      <c r="X442">
        <v>0.04</v>
      </c>
      <c r="Y442">
        <v>16.3</v>
      </c>
      <c r="Z442">
        <v>0.16</v>
      </c>
      <c r="AA442">
        <v>548</v>
      </c>
      <c r="AB442">
        <v>5.19</v>
      </c>
      <c r="AC442">
        <v>6.0000000000000001E-3</v>
      </c>
      <c r="AD442">
        <v>55.2</v>
      </c>
      <c r="AE442">
        <v>8.5000000000000006E-2</v>
      </c>
      <c r="AF442">
        <v>40.97</v>
      </c>
      <c r="AG442">
        <v>0.04</v>
      </c>
      <c r="AH442">
        <v>8.01</v>
      </c>
      <c r="AI442">
        <v>2.2999999999999998</v>
      </c>
      <c r="AJ442">
        <v>3.4</v>
      </c>
      <c r="AK442">
        <v>48</v>
      </c>
      <c r="AL442">
        <v>0.08</v>
      </c>
      <c r="AM442">
        <v>0.9</v>
      </c>
      <c r="AN442">
        <v>0.01</v>
      </c>
      <c r="AO442">
        <v>0.2</v>
      </c>
      <c r="AP442">
        <v>1.4</v>
      </c>
      <c r="AQ442">
        <v>39</v>
      </c>
      <c r="AR442">
        <v>0.5</v>
      </c>
      <c r="AS442">
        <v>259.3</v>
      </c>
    </row>
    <row r="443" spans="1:45">
      <c r="A443" t="s">
        <v>1037</v>
      </c>
      <c r="B443" s="8">
        <v>41076</v>
      </c>
      <c r="C443" t="s">
        <v>105</v>
      </c>
      <c r="D443">
        <v>6803200</v>
      </c>
      <c r="E443">
        <v>590799</v>
      </c>
      <c r="G443" t="s">
        <v>147</v>
      </c>
      <c r="H443" t="s">
        <v>1038</v>
      </c>
      <c r="I443">
        <v>134</v>
      </c>
      <c r="J443">
        <v>0.43</v>
      </c>
      <c r="K443">
        <v>4.7</v>
      </c>
      <c r="L443">
        <v>0.6</v>
      </c>
      <c r="M443">
        <v>0.5</v>
      </c>
      <c r="N443">
        <v>57</v>
      </c>
      <c r="O443">
        <v>0.06</v>
      </c>
      <c r="P443">
        <v>0.05</v>
      </c>
      <c r="Q443">
        <v>0.67</v>
      </c>
      <c r="R443">
        <v>2.4</v>
      </c>
      <c r="S443">
        <v>7.5</v>
      </c>
      <c r="T443">
        <v>7.28</v>
      </c>
      <c r="U443">
        <v>0.79</v>
      </c>
      <c r="V443">
        <v>2.2999999999999998</v>
      </c>
      <c r="W443">
        <v>16</v>
      </c>
      <c r="X443">
        <v>0.02</v>
      </c>
      <c r="Y443">
        <v>2.7</v>
      </c>
      <c r="Z443">
        <v>7.0000000000000007E-2</v>
      </c>
      <c r="AA443">
        <v>229</v>
      </c>
      <c r="AB443">
        <v>0.55000000000000004</v>
      </c>
      <c r="AC443">
        <v>2.1000000000000001E-2</v>
      </c>
      <c r="AD443">
        <v>4.5</v>
      </c>
      <c r="AE443">
        <v>3.3000000000000002E-2</v>
      </c>
      <c r="AF443">
        <v>3.14</v>
      </c>
      <c r="AG443">
        <v>0.01</v>
      </c>
      <c r="AH443">
        <v>0.28000000000000003</v>
      </c>
      <c r="AI443">
        <v>0.2</v>
      </c>
      <c r="AJ443">
        <v>0.05</v>
      </c>
      <c r="AK443">
        <v>5.8</v>
      </c>
      <c r="AL443">
        <v>0.02</v>
      </c>
      <c r="AM443">
        <v>0.05</v>
      </c>
      <c r="AN443">
        <v>0.01</v>
      </c>
      <c r="AO443">
        <v>0.04</v>
      </c>
      <c r="AP443">
        <v>0.2</v>
      </c>
      <c r="AQ443">
        <v>19</v>
      </c>
      <c r="AR443">
        <v>0.05</v>
      </c>
      <c r="AS443">
        <v>20.2</v>
      </c>
    </row>
    <row r="444" spans="1:45">
      <c r="A444" t="s">
        <v>1039</v>
      </c>
      <c r="B444" s="8">
        <v>41076</v>
      </c>
      <c r="C444" t="s">
        <v>105</v>
      </c>
      <c r="D444">
        <v>6803200</v>
      </c>
      <c r="E444">
        <v>590899</v>
      </c>
      <c r="G444" t="s">
        <v>147</v>
      </c>
      <c r="H444" t="s">
        <v>1040</v>
      </c>
      <c r="I444">
        <v>625</v>
      </c>
      <c r="J444">
        <v>1.04</v>
      </c>
      <c r="K444">
        <v>70.2</v>
      </c>
      <c r="L444">
        <v>2.4</v>
      </c>
      <c r="M444">
        <v>0.5</v>
      </c>
      <c r="N444">
        <v>265</v>
      </c>
      <c r="O444">
        <v>0.13</v>
      </c>
      <c r="P444">
        <v>0.12</v>
      </c>
      <c r="Q444">
        <v>1.98</v>
      </c>
      <c r="R444">
        <v>14.4</v>
      </c>
      <c r="S444">
        <v>64.2</v>
      </c>
      <c r="T444">
        <v>32.96</v>
      </c>
      <c r="U444">
        <v>3.15</v>
      </c>
      <c r="V444">
        <v>3.8</v>
      </c>
      <c r="W444">
        <v>24</v>
      </c>
      <c r="X444">
        <v>0.05</v>
      </c>
      <c r="Y444">
        <v>11.3</v>
      </c>
      <c r="Z444">
        <v>0.37</v>
      </c>
      <c r="AA444">
        <v>1248</v>
      </c>
      <c r="AB444">
        <v>2.9</v>
      </c>
      <c r="AC444">
        <v>3.0000000000000001E-3</v>
      </c>
      <c r="AD444">
        <v>49.7</v>
      </c>
      <c r="AE444">
        <v>0.10299999999999999</v>
      </c>
      <c r="AF444">
        <v>16.16</v>
      </c>
      <c r="AG444">
        <v>0.05</v>
      </c>
      <c r="AH444">
        <v>4.84</v>
      </c>
      <c r="AI444">
        <v>1</v>
      </c>
      <c r="AJ444">
        <v>1.4</v>
      </c>
      <c r="AK444">
        <v>19.3</v>
      </c>
      <c r="AL444">
        <v>0.06</v>
      </c>
      <c r="AM444">
        <v>0.1</v>
      </c>
      <c r="AN444">
        <v>1.0999999999999999E-2</v>
      </c>
      <c r="AO444">
        <v>0.12</v>
      </c>
      <c r="AP444">
        <v>0.6</v>
      </c>
      <c r="AQ444">
        <v>49</v>
      </c>
      <c r="AR444">
        <v>0.2</v>
      </c>
      <c r="AS444">
        <v>160.80000000000001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L38"/>
  <sheetViews>
    <sheetView workbookViewId="0">
      <pane ySplit="1" topLeftCell="A14" activePane="bottomLeft" state="frozen"/>
      <selection activeCell="Y1" sqref="Y1"/>
      <selection pane="bottomLeft" activeCell="C40" sqref="C40"/>
    </sheetView>
  </sheetViews>
  <sheetFormatPr defaultRowHeight="15"/>
  <cols>
    <col min="1" max="1" width="13.28515625" bestFit="1" customWidth="1"/>
    <col min="2" max="3" width="12.7109375" bestFit="1" customWidth="1"/>
    <col min="4" max="4" width="13" bestFit="1" customWidth="1"/>
    <col min="5" max="6" width="12.7109375" bestFit="1" customWidth="1"/>
    <col min="7" max="7" width="13.140625" bestFit="1" customWidth="1"/>
    <col min="8" max="9" width="12.7109375" bestFit="1" customWidth="1"/>
    <col min="10" max="11" width="13.140625" bestFit="1" customWidth="1"/>
    <col min="12" max="12" width="12.7109375" bestFit="1" customWidth="1"/>
    <col min="13" max="13" width="13.140625" bestFit="1" customWidth="1"/>
    <col min="14" max="14" width="12.7109375" bestFit="1" customWidth="1"/>
    <col min="15" max="15" width="13.42578125" bestFit="1" customWidth="1"/>
    <col min="16" max="17" width="12.7109375" bestFit="1" customWidth="1"/>
    <col min="18" max="18" width="12.85546875" bestFit="1" customWidth="1"/>
    <col min="19" max="19" width="12.7109375" bestFit="1" customWidth="1"/>
    <col min="20" max="21" width="14" bestFit="1" customWidth="1"/>
    <col min="22" max="24" width="12.7109375" bestFit="1" customWidth="1"/>
    <col min="25" max="25" width="13.140625" bestFit="1" customWidth="1"/>
    <col min="26" max="26" width="12.7109375" bestFit="1" customWidth="1"/>
    <col min="27" max="27" width="13" bestFit="1" customWidth="1"/>
    <col min="28" max="28" width="12.7109375" bestFit="1" customWidth="1"/>
    <col min="29" max="29" width="12.85546875" bestFit="1" customWidth="1"/>
    <col min="30" max="30" width="12.7109375" bestFit="1" customWidth="1"/>
    <col min="31" max="31" width="12.85546875" bestFit="1" customWidth="1"/>
    <col min="32" max="32" width="13" bestFit="1" customWidth="1"/>
    <col min="33" max="33" width="12.7109375" bestFit="1" customWidth="1"/>
    <col min="34" max="35" width="12.28515625" bestFit="1" customWidth="1"/>
    <col min="36" max="37" width="12.7109375" bestFit="1" customWidth="1"/>
    <col min="38" max="38" width="13" bestFit="1" customWidth="1"/>
  </cols>
  <sheetData>
    <row r="1" spans="1:38">
      <c r="A1" s="4"/>
      <c r="B1" s="4" t="s">
        <v>17</v>
      </c>
      <c r="C1" s="4" t="s">
        <v>19</v>
      </c>
      <c r="D1" s="4" t="s">
        <v>20</v>
      </c>
      <c r="E1" s="4" t="s">
        <v>22</v>
      </c>
      <c r="F1" s="4" t="s">
        <v>24</v>
      </c>
      <c r="G1" s="4" t="s">
        <v>25</v>
      </c>
      <c r="H1" s="4" t="s">
        <v>27</v>
      </c>
      <c r="I1" s="4" t="s">
        <v>29</v>
      </c>
      <c r="J1" s="4" t="s">
        <v>30</v>
      </c>
      <c r="K1" s="4" t="s">
        <v>33</v>
      </c>
      <c r="L1" s="4" t="s">
        <v>35</v>
      </c>
      <c r="M1" s="4" t="s">
        <v>38</v>
      </c>
      <c r="N1" s="4" t="s">
        <v>43</v>
      </c>
      <c r="O1" s="4" t="s">
        <v>44</v>
      </c>
      <c r="P1" s="4" t="s">
        <v>48</v>
      </c>
      <c r="Q1" s="4" t="s">
        <v>52</v>
      </c>
      <c r="R1" s="4" t="s">
        <v>53</v>
      </c>
      <c r="S1" s="4" t="s">
        <v>56</v>
      </c>
      <c r="T1" s="4" t="s">
        <v>57</v>
      </c>
      <c r="U1" s="4" t="s">
        <v>59</v>
      </c>
      <c r="V1" s="4" t="s">
        <v>60</v>
      </c>
      <c r="W1" s="4" t="s">
        <v>63</v>
      </c>
      <c r="X1" s="4" t="s">
        <v>66</v>
      </c>
      <c r="Y1" s="4" t="s">
        <v>67</v>
      </c>
      <c r="Z1" s="4" t="s">
        <v>75</v>
      </c>
      <c r="AA1" s="4" t="s">
        <v>76</v>
      </c>
      <c r="AB1" s="4" t="s">
        <v>78</v>
      </c>
      <c r="AC1" s="4" t="s">
        <v>79</v>
      </c>
      <c r="AD1" s="4" t="s">
        <v>82</v>
      </c>
      <c r="AE1" s="4" t="s">
        <v>86</v>
      </c>
      <c r="AF1" s="4" t="s">
        <v>87</v>
      </c>
      <c r="AG1" s="4" t="s">
        <v>88</v>
      </c>
      <c r="AH1" s="4" t="s">
        <v>89</v>
      </c>
      <c r="AI1" s="4" t="s">
        <v>91</v>
      </c>
      <c r="AJ1" s="4" t="s">
        <v>92</v>
      </c>
      <c r="AK1" s="4" t="s">
        <v>93</v>
      </c>
      <c r="AL1" s="4" t="s">
        <v>96</v>
      </c>
    </row>
    <row r="2" spans="1:38">
      <c r="A2" s="2" t="s">
        <v>17</v>
      </c>
      <c r="B2" s="5">
        <v>1</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row>
    <row r="3" spans="1:38">
      <c r="A3" s="2" t="s">
        <v>19</v>
      </c>
      <c r="B3" s="5">
        <v>-0.12303317752558446</v>
      </c>
      <c r="C3" s="5">
        <v>1</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row>
    <row r="4" spans="1:38">
      <c r="A4" s="2" t="s">
        <v>20</v>
      </c>
      <c r="B4" s="5">
        <v>0.13092275516731577</v>
      </c>
      <c r="C4" s="5">
        <v>1.6261226966957493E-2</v>
      </c>
      <c r="D4" s="5">
        <v>1</v>
      </c>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spans="1:38">
      <c r="A5" s="2" t="s">
        <v>22</v>
      </c>
      <c r="B5" s="5">
        <v>0.10406300769763339</v>
      </c>
      <c r="C5" s="5">
        <v>2.5166019735682832E-2</v>
      </c>
      <c r="D5" s="22">
        <v>0.98841924291073169</v>
      </c>
      <c r="E5" s="5">
        <v>1</v>
      </c>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1:38">
      <c r="A6" s="2" t="s">
        <v>24</v>
      </c>
      <c r="B6" s="5">
        <v>-9.4000933549548277E-2</v>
      </c>
      <c r="C6" s="5">
        <v>2.9416724783066981E-2</v>
      </c>
      <c r="D6" s="5">
        <v>1.3251328530793407E-2</v>
      </c>
      <c r="E6" s="5">
        <v>2.4826765447096645E-2</v>
      </c>
      <c r="F6" s="5">
        <v>1</v>
      </c>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row>
    <row r="7" spans="1:38">
      <c r="A7" s="2" t="s">
        <v>25</v>
      </c>
      <c r="B7" s="22">
        <v>0.45743586364611344</v>
      </c>
      <c r="C7" s="5">
        <v>7.7172303176934354E-2</v>
      </c>
      <c r="D7" s="5">
        <v>2.5928912713372027E-2</v>
      </c>
      <c r="E7" s="5">
        <v>1.9170488128514858E-2</v>
      </c>
      <c r="F7" s="5">
        <v>-7.7435701152092959E-2</v>
      </c>
      <c r="G7" s="5">
        <v>1</v>
      </c>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row>
    <row r="8" spans="1:38">
      <c r="A8" s="2" t="s">
        <v>27</v>
      </c>
      <c r="B8" s="5">
        <v>0.16554543774764299</v>
      </c>
      <c r="C8" s="5">
        <v>-0.1147836594100531</v>
      </c>
      <c r="D8" s="5">
        <v>-9.7189211068659381E-3</v>
      </c>
      <c r="E8" s="5">
        <v>-1.8335019408815604E-2</v>
      </c>
      <c r="F8" s="5">
        <v>-0.10250619896032684</v>
      </c>
      <c r="G8" s="5">
        <v>-5.8948322446670154E-4</v>
      </c>
      <c r="H8" s="5">
        <v>1</v>
      </c>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row>
    <row r="9" spans="1:38">
      <c r="A9" s="2" t="s">
        <v>29</v>
      </c>
      <c r="B9" s="5">
        <v>-9.6052510372623787E-2</v>
      </c>
      <c r="C9" s="5">
        <v>0.48739248626578802</v>
      </c>
      <c r="D9" s="5">
        <v>9.3652131506391109E-2</v>
      </c>
      <c r="E9" s="5">
        <v>9.1239302927090385E-2</v>
      </c>
      <c r="F9" s="5">
        <v>0.11970783456384113</v>
      </c>
      <c r="G9" s="5">
        <v>2.4185090871549218E-2</v>
      </c>
      <c r="H9" s="5">
        <v>-0.17534244617234948</v>
      </c>
      <c r="I9" s="5">
        <v>1</v>
      </c>
      <c r="J9" s="5"/>
      <c r="K9" s="5"/>
      <c r="L9" s="5"/>
      <c r="M9" s="5"/>
      <c r="N9" s="5"/>
      <c r="O9" s="5"/>
      <c r="P9" s="5"/>
      <c r="Q9" s="5"/>
      <c r="R9" s="5"/>
      <c r="S9" s="5"/>
      <c r="T9" s="5"/>
      <c r="U9" s="5"/>
      <c r="V9" s="5"/>
      <c r="W9" s="5"/>
      <c r="X9" s="5"/>
      <c r="Y9" s="5"/>
      <c r="Z9" s="5"/>
      <c r="AA9" s="5"/>
      <c r="AB9" s="5"/>
      <c r="AC9" s="5"/>
      <c r="AD9" s="5"/>
      <c r="AE9" s="5"/>
      <c r="AF9" s="5"/>
      <c r="AG9" s="5"/>
      <c r="AH9" s="5"/>
      <c r="AI9" s="5"/>
      <c r="AJ9" s="5"/>
      <c r="AK9" s="5"/>
      <c r="AL9" s="5"/>
    </row>
    <row r="10" spans="1:38">
      <c r="A10" s="2" t="s">
        <v>30</v>
      </c>
      <c r="B10" s="5">
        <v>1.8002040435950693E-2</v>
      </c>
      <c r="C10" s="5">
        <v>-3.7692547957870026E-2</v>
      </c>
      <c r="D10" s="5">
        <v>-1.7806161232944841E-3</v>
      </c>
      <c r="E10" s="5">
        <v>-1.3633647175932064E-3</v>
      </c>
      <c r="F10" s="5">
        <v>3.5437426927795107E-3</v>
      </c>
      <c r="G10" s="5">
        <v>0.15453914897631058</v>
      </c>
      <c r="H10" s="5">
        <v>-3.0685657774185172E-2</v>
      </c>
      <c r="I10" s="5">
        <v>0.23048328507255436</v>
      </c>
      <c r="J10" s="5">
        <v>1</v>
      </c>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row>
    <row r="11" spans="1:38">
      <c r="A11" s="2" t="s">
        <v>33</v>
      </c>
      <c r="B11" s="5">
        <v>-0.14748410003198709</v>
      </c>
      <c r="C11" s="5">
        <v>0.22916669683526975</v>
      </c>
      <c r="D11" s="5">
        <v>0.19512563639157429</v>
      </c>
      <c r="E11" s="5">
        <v>0.19221211248061792</v>
      </c>
      <c r="F11" s="5">
        <v>0.55314391520811679</v>
      </c>
      <c r="G11" s="5">
        <v>-0.10314428008523713</v>
      </c>
      <c r="H11" s="5">
        <v>-0.15208273391698893</v>
      </c>
      <c r="I11" s="5">
        <v>0.40916795478170526</v>
      </c>
      <c r="J11" s="5">
        <v>7.1552847461523725E-2</v>
      </c>
      <c r="K11" s="5">
        <v>1</v>
      </c>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row>
    <row r="12" spans="1:38">
      <c r="A12" s="2" t="s">
        <v>35</v>
      </c>
      <c r="B12" s="5">
        <v>-0.20339364456038847</v>
      </c>
      <c r="C12" s="5">
        <v>0.28543984551843216</v>
      </c>
      <c r="D12" s="5">
        <v>-1.588513134326431E-2</v>
      </c>
      <c r="E12" s="5">
        <v>2.3427919314908392E-3</v>
      </c>
      <c r="F12" s="5">
        <v>0.63266174204532266</v>
      </c>
      <c r="G12" s="5">
        <v>-0.16940004243919438</v>
      </c>
      <c r="H12" s="5">
        <v>-0.18722078471211287</v>
      </c>
      <c r="I12" s="5">
        <v>0.28075802712171166</v>
      </c>
      <c r="J12" s="5">
        <v>-2.8262989021997975E-2</v>
      </c>
      <c r="K12" s="5">
        <v>0.67672378367034292</v>
      </c>
      <c r="L12" s="5">
        <v>1</v>
      </c>
      <c r="M12" s="5"/>
      <c r="N12" s="5"/>
      <c r="O12" s="5"/>
      <c r="P12" s="5"/>
      <c r="Q12" s="5"/>
      <c r="R12" s="5"/>
      <c r="S12" s="5"/>
      <c r="T12" s="5"/>
      <c r="U12" s="5"/>
      <c r="V12" s="5"/>
      <c r="W12" s="5"/>
      <c r="X12" s="5"/>
      <c r="Y12" s="5"/>
      <c r="Z12" s="5"/>
      <c r="AA12" s="5"/>
      <c r="AB12" s="5"/>
      <c r="AC12" s="5"/>
      <c r="AD12" s="5"/>
      <c r="AE12" s="5"/>
      <c r="AF12" s="5"/>
      <c r="AG12" s="5"/>
      <c r="AH12" s="5"/>
      <c r="AI12" s="5"/>
      <c r="AJ12" s="5"/>
      <c r="AK12" s="5"/>
      <c r="AL12" s="5"/>
    </row>
    <row r="13" spans="1:38">
      <c r="A13" s="2" t="s">
        <v>38</v>
      </c>
      <c r="B13" s="5">
        <v>0.21337923486617419</v>
      </c>
      <c r="C13" s="5">
        <v>0.40405440425448857</v>
      </c>
      <c r="D13" s="5">
        <v>0.42726115962586519</v>
      </c>
      <c r="E13" s="22">
        <v>0.40015739315388849</v>
      </c>
      <c r="F13" s="5">
        <v>-1.3863852758350522E-2</v>
      </c>
      <c r="G13" s="5">
        <v>0.19719382581701167</v>
      </c>
      <c r="H13" s="5">
        <v>-3.4622159292985177E-2</v>
      </c>
      <c r="I13" s="5">
        <v>0.40148596291594918</v>
      </c>
      <c r="J13" s="5">
        <v>7.3318486200815769E-2</v>
      </c>
      <c r="K13" s="5">
        <v>0.21056306807666345</v>
      </c>
      <c r="L13" s="5">
        <v>-2.3777544250296417E-2</v>
      </c>
      <c r="M13" s="5">
        <v>1</v>
      </c>
      <c r="N13" s="5"/>
      <c r="O13" s="5"/>
      <c r="P13" s="5"/>
      <c r="Q13" s="5"/>
      <c r="R13" s="5"/>
      <c r="S13" s="5"/>
      <c r="T13" s="5"/>
      <c r="U13" s="5"/>
      <c r="V13" s="5"/>
      <c r="W13" s="5"/>
      <c r="X13" s="5"/>
      <c r="Y13" s="5"/>
      <c r="Z13" s="5"/>
      <c r="AA13" s="5"/>
      <c r="AB13" s="5"/>
      <c r="AC13" s="5"/>
      <c r="AD13" s="5"/>
      <c r="AE13" s="5"/>
      <c r="AF13" s="5"/>
      <c r="AG13" s="5"/>
      <c r="AH13" s="5"/>
      <c r="AI13" s="5"/>
      <c r="AJ13" s="5"/>
      <c r="AK13" s="5"/>
      <c r="AL13" s="5"/>
    </row>
    <row r="14" spans="1:38">
      <c r="A14" s="2" t="s">
        <v>43</v>
      </c>
      <c r="B14" s="5">
        <v>-1.605615658317347E-2</v>
      </c>
      <c r="C14" s="5">
        <v>0.6039035675691562</v>
      </c>
      <c r="D14" s="5">
        <v>0.4194348010669921</v>
      </c>
      <c r="E14" s="22">
        <v>0.38611049035347877</v>
      </c>
      <c r="F14" s="5">
        <v>0.16745806999925605</v>
      </c>
      <c r="G14" s="5">
        <v>-6.2696108410304147E-3</v>
      </c>
      <c r="H14" s="5">
        <v>-0.10630634386838439</v>
      </c>
      <c r="I14" s="5">
        <v>0.42931362391257583</v>
      </c>
      <c r="J14" s="5">
        <v>2.7861187786380553E-2</v>
      </c>
      <c r="K14" s="5">
        <v>0.48497964470550214</v>
      </c>
      <c r="L14" s="5">
        <v>0.39950041023815452</v>
      </c>
      <c r="M14" s="5">
        <v>0.62689601883193635</v>
      </c>
      <c r="N14" s="5">
        <v>1</v>
      </c>
      <c r="O14" s="5"/>
      <c r="P14" s="5"/>
      <c r="Q14" s="5"/>
      <c r="R14" s="5"/>
      <c r="S14" s="5"/>
      <c r="T14" s="5"/>
      <c r="U14" s="5"/>
      <c r="V14" s="5"/>
      <c r="W14" s="5"/>
      <c r="X14" s="5"/>
      <c r="Y14" s="5"/>
      <c r="Z14" s="5"/>
      <c r="AA14" s="5"/>
      <c r="AB14" s="5"/>
      <c r="AC14" s="5"/>
      <c r="AD14" s="5"/>
      <c r="AE14" s="5"/>
      <c r="AF14" s="5"/>
      <c r="AG14" s="5"/>
      <c r="AH14" s="5"/>
      <c r="AI14" s="5"/>
      <c r="AJ14" s="5"/>
      <c r="AK14" s="5"/>
      <c r="AL14" s="5"/>
    </row>
    <row r="15" spans="1:38">
      <c r="A15" s="2" t="s">
        <v>44</v>
      </c>
      <c r="B15" s="5">
        <v>-6.6092354601901881E-2</v>
      </c>
      <c r="C15" s="5">
        <v>0.81736048102062098</v>
      </c>
      <c r="D15" s="5">
        <v>-1.965959608131012E-2</v>
      </c>
      <c r="E15" s="5">
        <v>-1.2471754699544157E-2</v>
      </c>
      <c r="F15" s="5">
        <v>-6.64024001062955E-2</v>
      </c>
      <c r="G15" s="5">
        <v>4.3797614049235163E-2</v>
      </c>
      <c r="H15" s="5">
        <v>-8.302102468706328E-2</v>
      </c>
      <c r="I15" s="5">
        <v>0.36323775374060424</v>
      </c>
      <c r="J15" s="5">
        <v>-8.3439225598192668E-2</v>
      </c>
      <c r="K15" s="5">
        <v>8.3171274922107089E-2</v>
      </c>
      <c r="L15" s="5">
        <v>0.11082463767910564</v>
      </c>
      <c r="M15" s="5">
        <v>0.2571939158661577</v>
      </c>
      <c r="N15" s="5">
        <v>0.42155108721703982</v>
      </c>
      <c r="O15" s="5">
        <v>1</v>
      </c>
      <c r="P15" s="5"/>
      <c r="Q15" s="5"/>
      <c r="R15" s="5"/>
      <c r="S15" s="5"/>
      <c r="T15" s="5"/>
      <c r="U15" s="5"/>
      <c r="V15" s="5"/>
      <c r="W15" s="5"/>
      <c r="X15" s="5"/>
      <c r="Y15" s="5"/>
      <c r="Z15" s="5"/>
      <c r="AA15" s="5"/>
      <c r="AB15" s="5"/>
      <c r="AC15" s="5"/>
      <c r="AD15" s="5"/>
      <c r="AE15" s="5"/>
      <c r="AF15" s="5"/>
      <c r="AG15" s="5"/>
      <c r="AH15" s="5"/>
      <c r="AI15" s="5"/>
      <c r="AJ15" s="5"/>
      <c r="AK15" s="5"/>
      <c r="AL15" s="5"/>
    </row>
    <row r="16" spans="1:38">
      <c r="A16" s="2" t="s">
        <v>48</v>
      </c>
      <c r="B16" s="22">
        <v>0.54492563239201952</v>
      </c>
      <c r="C16" s="5">
        <v>-9.4361414580653155E-2</v>
      </c>
      <c r="D16" s="5">
        <v>1.3527042257237812E-2</v>
      </c>
      <c r="E16" s="5">
        <v>8.7817137314677562E-3</v>
      </c>
      <c r="F16" s="5">
        <v>5.3101558793524403E-3</v>
      </c>
      <c r="G16" s="5">
        <v>0.28170837514685265</v>
      </c>
      <c r="H16" s="5">
        <v>-2.3983373722642334E-2</v>
      </c>
      <c r="I16" s="5">
        <v>-3.7863808786006398E-2</v>
      </c>
      <c r="J16" s="5">
        <v>1.7056579494606032E-2</v>
      </c>
      <c r="K16" s="5">
        <v>-7.96711683634585E-2</v>
      </c>
      <c r="L16" s="5">
        <v>-6.041434373498971E-2</v>
      </c>
      <c r="M16" s="5">
        <v>9.8509243575627403E-2</v>
      </c>
      <c r="N16" s="5">
        <v>-5.9705759973879655E-2</v>
      </c>
      <c r="O16" s="5">
        <v>1.9484161552334775E-3</v>
      </c>
      <c r="P16" s="5">
        <v>1</v>
      </c>
      <c r="Q16" s="5"/>
      <c r="R16" s="5"/>
      <c r="S16" s="5"/>
      <c r="T16" s="5"/>
      <c r="U16" s="5"/>
      <c r="V16" s="5"/>
      <c r="W16" s="5"/>
      <c r="X16" s="5"/>
      <c r="Y16" s="5"/>
      <c r="Z16" s="5"/>
      <c r="AA16" s="5"/>
      <c r="AB16" s="5"/>
      <c r="AC16" s="5"/>
      <c r="AD16" s="5"/>
      <c r="AE16" s="5"/>
      <c r="AF16" s="5"/>
      <c r="AG16" s="5"/>
      <c r="AH16" s="5"/>
      <c r="AI16" s="5"/>
      <c r="AJ16" s="5"/>
      <c r="AK16" s="5"/>
      <c r="AL16" s="5"/>
    </row>
    <row r="17" spans="1:38">
      <c r="A17" s="2" t="s">
        <v>52</v>
      </c>
      <c r="B17" s="5">
        <v>0.34747487752426515</v>
      </c>
      <c r="C17" s="5">
        <v>-0.12053414551428514</v>
      </c>
      <c r="D17" s="5">
        <v>0.17645436577450696</v>
      </c>
      <c r="E17" s="5">
        <v>0.14085448720149477</v>
      </c>
      <c r="F17" s="5">
        <v>-0.1972242995434586</v>
      </c>
      <c r="G17" s="5">
        <v>0.28193097005332995</v>
      </c>
      <c r="H17" s="5">
        <v>0.35528618144777657</v>
      </c>
      <c r="I17" s="5">
        <v>-0.17217630245077201</v>
      </c>
      <c r="J17" s="5">
        <v>-3.4866829868950185E-2</v>
      </c>
      <c r="K17" s="5">
        <v>-0.20958943448186768</v>
      </c>
      <c r="L17" s="5">
        <v>-0.35847959039915767</v>
      </c>
      <c r="M17" s="5">
        <v>0.15700833637925637</v>
      </c>
      <c r="N17" s="5">
        <v>2.678757464217137E-2</v>
      </c>
      <c r="O17" s="5">
        <v>-3.0056999579834567E-2</v>
      </c>
      <c r="P17" s="5">
        <v>0.165565549175405</v>
      </c>
      <c r="Q17" s="5">
        <v>1</v>
      </c>
      <c r="R17" s="5"/>
      <c r="S17" s="5"/>
      <c r="T17" s="5"/>
      <c r="U17" s="5"/>
      <c r="V17" s="5"/>
      <c r="W17" s="5"/>
      <c r="X17" s="5"/>
      <c r="Y17" s="5"/>
      <c r="Z17" s="5"/>
      <c r="AA17" s="5"/>
      <c r="AB17" s="5"/>
      <c r="AC17" s="5"/>
      <c r="AD17" s="5"/>
      <c r="AE17" s="5"/>
      <c r="AF17" s="5"/>
      <c r="AG17" s="5"/>
      <c r="AH17" s="5"/>
      <c r="AI17" s="5"/>
      <c r="AJ17" s="5"/>
      <c r="AK17" s="5"/>
      <c r="AL17" s="5"/>
    </row>
    <row r="18" spans="1:38">
      <c r="A18" s="2" t="s">
        <v>53</v>
      </c>
      <c r="B18" s="5">
        <v>0.31547462598659398</v>
      </c>
      <c r="C18" s="5">
        <v>-0.2881347065765949</v>
      </c>
      <c r="D18" s="5">
        <v>-4.5954868896055816E-2</v>
      </c>
      <c r="E18" s="5">
        <v>-4.9668363761519965E-2</v>
      </c>
      <c r="F18" s="5">
        <v>-0.29311000341558374</v>
      </c>
      <c r="G18" s="5">
        <v>0.29921103268907084</v>
      </c>
      <c r="H18" s="5">
        <v>0.25350510517166802</v>
      </c>
      <c r="I18" s="5">
        <v>-0.30246997804226733</v>
      </c>
      <c r="J18" s="5">
        <v>1.6913973593623597E-2</v>
      </c>
      <c r="K18" s="5">
        <v>-0.40514476893426543</v>
      </c>
      <c r="L18" s="5">
        <v>-0.54573367135100981</v>
      </c>
      <c r="M18" s="5">
        <v>1.7525598742348741E-2</v>
      </c>
      <c r="N18" s="5">
        <v>-0.28740844428901191</v>
      </c>
      <c r="O18" s="5">
        <v>-0.18816747395105704</v>
      </c>
      <c r="P18" s="5">
        <v>0.28828167896379719</v>
      </c>
      <c r="Q18" s="5">
        <v>0.47369336592139349</v>
      </c>
      <c r="R18" s="5">
        <v>1</v>
      </c>
      <c r="S18" s="5"/>
      <c r="T18" s="5"/>
      <c r="U18" s="5"/>
      <c r="V18" s="5"/>
      <c r="W18" s="5"/>
      <c r="X18" s="5"/>
      <c r="Y18" s="5"/>
      <c r="Z18" s="5"/>
      <c r="AA18" s="5"/>
      <c r="AB18" s="5"/>
      <c r="AC18" s="5"/>
      <c r="AD18" s="5"/>
      <c r="AE18" s="5"/>
      <c r="AF18" s="5"/>
      <c r="AG18" s="5"/>
      <c r="AH18" s="5"/>
      <c r="AI18" s="5"/>
      <c r="AJ18" s="5"/>
      <c r="AK18" s="5"/>
      <c r="AL18" s="5"/>
    </row>
    <row r="19" spans="1:38">
      <c r="A19" s="2" t="s">
        <v>56</v>
      </c>
      <c r="B19" s="5">
        <v>-0.20836184369043981</v>
      </c>
      <c r="C19" s="5">
        <v>0.25058646071549834</v>
      </c>
      <c r="D19" s="5">
        <v>9.767448544582048E-4</v>
      </c>
      <c r="E19" s="5">
        <v>1.0002664881652157E-2</v>
      </c>
      <c r="F19" s="5">
        <v>0.87188146391562571</v>
      </c>
      <c r="G19" s="5">
        <v>-0.1677851159359196</v>
      </c>
      <c r="H19" s="5">
        <v>-0.15273506691288649</v>
      </c>
      <c r="I19" s="5">
        <v>0.3157794837330325</v>
      </c>
      <c r="J19" s="5">
        <v>-1.4838134140917679E-3</v>
      </c>
      <c r="K19" s="5">
        <v>0.7550875295584687</v>
      </c>
      <c r="L19" s="5">
        <v>0.85822150474981207</v>
      </c>
      <c r="M19" s="5">
        <v>2.4896927049858769E-2</v>
      </c>
      <c r="N19" s="5">
        <v>0.34901516117942305</v>
      </c>
      <c r="O19" s="5">
        <v>9.0382786091002934E-2</v>
      </c>
      <c r="P19" s="5">
        <v>-9.1980313766039282E-2</v>
      </c>
      <c r="Q19" s="5">
        <v>-0.30663566196766728</v>
      </c>
      <c r="R19" s="5">
        <v>-0.48497871668311554</v>
      </c>
      <c r="S19" s="5">
        <v>1</v>
      </c>
      <c r="T19" s="5"/>
      <c r="U19" s="5"/>
      <c r="V19" s="5"/>
      <c r="W19" s="5"/>
      <c r="X19" s="5"/>
      <c r="Y19" s="5"/>
      <c r="Z19" s="5"/>
      <c r="AA19" s="5"/>
      <c r="AB19" s="5"/>
      <c r="AC19" s="5"/>
      <c r="AD19" s="5"/>
      <c r="AE19" s="5"/>
      <c r="AF19" s="5"/>
      <c r="AG19" s="5"/>
      <c r="AH19" s="5"/>
      <c r="AI19" s="5"/>
      <c r="AJ19" s="5"/>
      <c r="AK19" s="5"/>
      <c r="AL19" s="5"/>
    </row>
    <row r="20" spans="1:38">
      <c r="A20" s="2" t="s">
        <v>57</v>
      </c>
      <c r="B20" s="5">
        <v>-7.2149978544399668E-2</v>
      </c>
      <c r="C20" s="5">
        <v>0.31900906950908103</v>
      </c>
      <c r="D20" s="5">
        <v>0.54970771132743212</v>
      </c>
      <c r="E20" s="22">
        <v>0.54508064722985683</v>
      </c>
      <c r="F20" s="5">
        <v>0.18397493627619857</v>
      </c>
      <c r="G20" s="5">
        <v>4.1806086609435411E-2</v>
      </c>
      <c r="H20" s="5">
        <v>-0.13540521845818243</v>
      </c>
      <c r="I20" s="5">
        <v>0.47980756715013795</v>
      </c>
      <c r="J20" s="5">
        <v>0.29937349230461408</v>
      </c>
      <c r="K20" s="5">
        <v>0.63616516746741969</v>
      </c>
      <c r="L20" s="5">
        <v>0.29465628938051353</v>
      </c>
      <c r="M20" s="5">
        <v>0.57610533788450247</v>
      </c>
      <c r="N20" s="5">
        <v>0.65811857879643687</v>
      </c>
      <c r="O20" s="5">
        <v>0.20554117411239325</v>
      </c>
      <c r="P20" s="5">
        <v>-6.1105888827279686E-2</v>
      </c>
      <c r="Q20" s="5">
        <v>-7.8656131357379019E-2</v>
      </c>
      <c r="R20" s="5">
        <v>-0.28214882614835474</v>
      </c>
      <c r="S20" s="5">
        <v>0.31871750079209649</v>
      </c>
      <c r="T20" s="5">
        <v>1</v>
      </c>
      <c r="U20" s="5"/>
      <c r="V20" s="5"/>
      <c r="W20" s="5"/>
      <c r="X20" s="5"/>
      <c r="Y20" s="5"/>
      <c r="Z20" s="5"/>
      <c r="AA20" s="5"/>
      <c r="AB20" s="5"/>
      <c r="AC20" s="5"/>
      <c r="AD20" s="5"/>
      <c r="AE20" s="5"/>
      <c r="AF20" s="5"/>
      <c r="AG20" s="5"/>
      <c r="AH20" s="5"/>
      <c r="AI20" s="5"/>
      <c r="AJ20" s="5"/>
      <c r="AK20" s="5"/>
      <c r="AL20" s="5"/>
    </row>
    <row r="21" spans="1:38">
      <c r="A21" s="2" t="s">
        <v>59</v>
      </c>
      <c r="B21" s="22">
        <v>0.4121547132658146</v>
      </c>
      <c r="C21" s="5">
        <v>-0.15169952527020181</v>
      </c>
      <c r="D21" s="5">
        <v>-1.5419060251795158E-3</v>
      </c>
      <c r="E21" s="5">
        <v>-7.3674879309921122E-3</v>
      </c>
      <c r="F21" s="5">
        <v>-1.708321988189905E-2</v>
      </c>
      <c r="G21" s="5">
        <v>0.43895281943376757</v>
      </c>
      <c r="H21" s="5">
        <v>-2.121660252061942E-2</v>
      </c>
      <c r="I21" s="5">
        <v>-0.10894933129830697</v>
      </c>
      <c r="J21" s="5">
        <v>0.14926965233298053</v>
      </c>
      <c r="K21" s="5">
        <v>-0.10070376498396533</v>
      </c>
      <c r="L21" s="5">
        <v>-0.11748959270650333</v>
      </c>
      <c r="M21" s="5">
        <v>8.114313113424107E-2</v>
      </c>
      <c r="N21" s="5">
        <v>-6.4407466327918397E-2</v>
      </c>
      <c r="O21" s="5">
        <v>-5.1931221819219803E-2</v>
      </c>
      <c r="P21" s="5">
        <v>0.78314198153986248</v>
      </c>
      <c r="Q21" s="5">
        <v>0.17633571876511808</v>
      </c>
      <c r="R21" s="5">
        <v>0.28504981668889101</v>
      </c>
      <c r="S21" s="5">
        <v>-0.13857089946259479</v>
      </c>
      <c r="T21" s="5">
        <v>-9.3148871583062978E-3</v>
      </c>
      <c r="U21" s="5">
        <v>1</v>
      </c>
      <c r="V21" s="5"/>
      <c r="W21" s="5"/>
      <c r="X21" s="5"/>
      <c r="Y21" s="5"/>
      <c r="Z21" s="5"/>
      <c r="AA21" s="5"/>
      <c r="AB21" s="5"/>
      <c r="AC21" s="5"/>
      <c r="AD21" s="5"/>
      <c r="AE21" s="5"/>
      <c r="AF21" s="5"/>
      <c r="AG21" s="5"/>
      <c r="AH21" s="5"/>
      <c r="AI21" s="5"/>
      <c r="AJ21" s="5"/>
      <c r="AK21" s="5"/>
      <c r="AL21" s="5"/>
    </row>
    <row r="22" spans="1:38">
      <c r="A22" s="2" t="s">
        <v>60</v>
      </c>
      <c r="B22" s="5">
        <v>-1.5256766644364903E-2</v>
      </c>
      <c r="C22" s="5">
        <v>-0.15073806510452101</v>
      </c>
      <c r="D22" s="5">
        <v>5.5196413729878151E-2</v>
      </c>
      <c r="E22" s="5">
        <v>4.6619052322553284E-2</v>
      </c>
      <c r="F22" s="5">
        <v>-3.1124591146457506E-2</v>
      </c>
      <c r="G22" s="5">
        <v>-0.19125661604399524</v>
      </c>
      <c r="H22" s="5">
        <v>-0.11203040471561562</v>
      </c>
      <c r="I22" s="5">
        <v>6.9922680425187858E-2</v>
      </c>
      <c r="J22" s="5">
        <v>-2.6431417104541926E-2</v>
      </c>
      <c r="K22" s="5">
        <v>3.4308303093746736E-3</v>
      </c>
      <c r="L22" s="5">
        <v>-1.4155487591041228E-2</v>
      </c>
      <c r="M22" s="5">
        <v>-8.2147698748648385E-2</v>
      </c>
      <c r="N22" s="5">
        <v>-0.11815953892613631</v>
      </c>
      <c r="O22" s="5">
        <v>-0.1083029553571475</v>
      </c>
      <c r="P22" s="5">
        <v>-0.12528729934023666</v>
      </c>
      <c r="Q22" s="5">
        <v>-0.10008420788758217</v>
      </c>
      <c r="R22" s="5">
        <v>-0.45370612090881585</v>
      </c>
      <c r="S22" s="5">
        <v>-1.7898062606903426E-2</v>
      </c>
      <c r="T22" s="5">
        <v>-1.6943286510353615E-2</v>
      </c>
      <c r="U22" s="5">
        <v>-0.16644959271117687</v>
      </c>
      <c r="V22" s="5">
        <v>1</v>
      </c>
      <c r="W22" s="5"/>
      <c r="X22" s="5"/>
      <c r="Y22" s="5"/>
      <c r="Z22" s="5"/>
      <c r="AA22" s="5"/>
      <c r="AB22" s="5"/>
      <c r="AC22" s="5"/>
      <c r="AD22" s="5"/>
      <c r="AE22" s="5"/>
      <c r="AF22" s="5"/>
      <c r="AG22" s="5"/>
      <c r="AH22" s="5"/>
      <c r="AI22" s="5"/>
      <c r="AJ22" s="5"/>
      <c r="AK22" s="5"/>
      <c r="AL22" s="5"/>
    </row>
    <row r="23" spans="1:38">
      <c r="A23" s="2" t="s">
        <v>63</v>
      </c>
      <c r="B23" s="5">
        <v>-0.18432610224063456</v>
      </c>
      <c r="C23" s="5">
        <v>0.14930738238974295</v>
      </c>
      <c r="D23" s="5">
        <v>4.8757547458408011E-2</v>
      </c>
      <c r="E23" s="5">
        <v>3.8917591543929132E-2</v>
      </c>
      <c r="F23" s="5">
        <v>0.7155262445551176</v>
      </c>
      <c r="G23" s="5">
        <v>-0.14263967793761739</v>
      </c>
      <c r="H23" s="5">
        <v>-0.1596016445514003</v>
      </c>
      <c r="I23" s="5">
        <v>0.37718427760569251</v>
      </c>
      <c r="J23" s="5">
        <v>0.11309091523452608</v>
      </c>
      <c r="K23" s="5">
        <v>0.81753844504547946</v>
      </c>
      <c r="L23" s="5">
        <v>0.83907058604160645</v>
      </c>
      <c r="M23" s="5">
        <v>4.7515831629297199E-2</v>
      </c>
      <c r="N23" s="5">
        <v>0.40152647802404495</v>
      </c>
      <c r="O23" s="5">
        <v>-1.6148956023397245E-2</v>
      </c>
      <c r="P23" s="5">
        <v>-7.3098267803315062E-2</v>
      </c>
      <c r="Q23" s="5">
        <v>-0.30207679648842722</v>
      </c>
      <c r="R23" s="5">
        <v>-0.45374885427413697</v>
      </c>
      <c r="S23" s="5">
        <v>0.89932948406192892</v>
      </c>
      <c r="T23" s="5">
        <v>0.43034839589750035</v>
      </c>
      <c r="U23" s="5">
        <v>-9.3217036845172754E-2</v>
      </c>
      <c r="V23" s="5">
        <v>4.9860773278269767E-3</v>
      </c>
      <c r="W23" s="5">
        <v>1</v>
      </c>
      <c r="X23" s="5"/>
      <c r="Y23" s="5"/>
      <c r="Z23" s="5"/>
      <c r="AA23" s="5"/>
      <c r="AB23" s="5"/>
      <c r="AC23" s="5"/>
      <c r="AD23" s="5"/>
      <c r="AE23" s="5"/>
      <c r="AF23" s="5"/>
      <c r="AG23" s="5"/>
      <c r="AH23" s="5"/>
      <c r="AI23" s="5"/>
      <c r="AJ23" s="5"/>
      <c r="AK23" s="5"/>
      <c r="AL23" s="5"/>
    </row>
    <row r="24" spans="1:38">
      <c r="A24" s="2" t="s">
        <v>66</v>
      </c>
      <c r="B24" s="22">
        <v>0.54245030829606089</v>
      </c>
      <c r="C24" s="5">
        <v>-1.2160540269656676E-2</v>
      </c>
      <c r="D24" s="5">
        <v>6.963526641032297E-3</v>
      </c>
      <c r="E24" s="5">
        <v>-1.9617958829282736E-3</v>
      </c>
      <c r="F24" s="5">
        <v>-5.1094099763442133E-2</v>
      </c>
      <c r="G24" s="5">
        <v>0.48219435934718918</v>
      </c>
      <c r="H24" s="5">
        <v>1.221592929538463E-2</v>
      </c>
      <c r="I24" s="5">
        <v>1.0799844719761498E-2</v>
      </c>
      <c r="J24" s="5">
        <v>2.6977849373367103E-2</v>
      </c>
      <c r="K24" s="5">
        <v>-0.13567203921669715</v>
      </c>
      <c r="L24" s="5">
        <v>-0.14237548855453433</v>
      </c>
      <c r="M24" s="5">
        <v>0.1079111812761247</v>
      </c>
      <c r="N24" s="5">
        <v>4.8272251300452481E-3</v>
      </c>
      <c r="O24" s="5">
        <v>2.0839197586651891E-2</v>
      </c>
      <c r="P24" s="5">
        <v>0.51616626291416801</v>
      </c>
      <c r="Q24" s="5">
        <v>0.23596842989391692</v>
      </c>
      <c r="R24" s="5">
        <v>0.29879972824166873</v>
      </c>
      <c r="S24" s="5">
        <v>-0.17189336427461732</v>
      </c>
      <c r="T24" s="5">
        <v>-9.3005598980757831E-2</v>
      </c>
      <c r="U24" s="5">
        <v>0.49899288901295741</v>
      </c>
      <c r="V24" s="5">
        <v>-0.17327783379383691</v>
      </c>
      <c r="W24" s="5">
        <v>-0.14453596393694576</v>
      </c>
      <c r="X24" s="5">
        <v>1</v>
      </c>
      <c r="Y24" s="5"/>
      <c r="Z24" s="5"/>
      <c r="AA24" s="5"/>
      <c r="AB24" s="5"/>
      <c r="AC24" s="5"/>
      <c r="AD24" s="5"/>
      <c r="AE24" s="5"/>
      <c r="AF24" s="5"/>
      <c r="AG24" s="5"/>
      <c r="AH24" s="5"/>
      <c r="AI24" s="5"/>
      <c r="AJ24" s="5"/>
      <c r="AK24" s="5"/>
      <c r="AL24" s="5"/>
    </row>
    <row r="25" spans="1:38">
      <c r="A25" s="2" t="s">
        <v>67</v>
      </c>
      <c r="B25" s="5">
        <v>0.28688580395419233</v>
      </c>
      <c r="C25" s="5">
        <v>-0.11220314200394148</v>
      </c>
      <c r="D25" s="5">
        <v>1.9969989076544039E-2</v>
      </c>
      <c r="E25" s="5">
        <v>4.3708307700684275E-3</v>
      </c>
      <c r="F25" s="5">
        <v>-6.0982060690145286E-2</v>
      </c>
      <c r="G25" s="5">
        <v>7.473496174231968E-2</v>
      </c>
      <c r="H25" s="5">
        <v>0.32222230417093756</v>
      </c>
      <c r="I25" s="5">
        <v>-9.043540726189403E-2</v>
      </c>
      <c r="J25" s="5">
        <v>-3.3899057193799305E-3</v>
      </c>
      <c r="K25" s="5">
        <v>-8.52019218260337E-2</v>
      </c>
      <c r="L25" s="5">
        <v>-0.10910090807041097</v>
      </c>
      <c r="M25" s="5">
        <v>3.9122126901937226E-2</v>
      </c>
      <c r="N25" s="5">
        <v>-7.3322711823120557E-2</v>
      </c>
      <c r="O25" s="5">
        <v>-0.10363495040622604</v>
      </c>
      <c r="P25" s="5">
        <v>7.6534133034447532E-2</v>
      </c>
      <c r="Q25" s="5">
        <v>0.15946589000212763</v>
      </c>
      <c r="R25" s="5">
        <v>9.4364586132540451E-2</v>
      </c>
      <c r="S25" s="5">
        <v>-9.7905027906089209E-2</v>
      </c>
      <c r="T25" s="5">
        <v>-6.6761964903561802E-2</v>
      </c>
      <c r="U25" s="5">
        <v>6.306813030821086E-2</v>
      </c>
      <c r="V25" s="5">
        <v>-7.0892589571135256E-2</v>
      </c>
      <c r="W25" s="5">
        <v>-8.9451126875840933E-2</v>
      </c>
      <c r="X25" s="5">
        <v>3.5906627988292764E-2</v>
      </c>
      <c r="Y25" s="5">
        <v>1</v>
      </c>
      <c r="Z25" s="5"/>
      <c r="AA25" s="5"/>
      <c r="AB25" s="5"/>
      <c r="AC25" s="5"/>
      <c r="AD25" s="5"/>
      <c r="AE25" s="5"/>
      <c r="AF25" s="5"/>
      <c r="AG25" s="5"/>
      <c r="AH25" s="5"/>
      <c r="AI25" s="5"/>
      <c r="AJ25" s="5"/>
      <c r="AK25" s="5"/>
      <c r="AL25" s="5"/>
    </row>
    <row r="26" spans="1:38">
      <c r="A26" s="2" t="s">
        <v>75</v>
      </c>
      <c r="B26" s="22">
        <v>0.48380760989169797</v>
      </c>
      <c r="C26" s="5">
        <v>-0.26059075884594984</v>
      </c>
      <c r="D26" s="5">
        <v>9.8093215574267409E-2</v>
      </c>
      <c r="E26" s="5">
        <v>4.2657598976061785E-2</v>
      </c>
      <c r="F26" s="5">
        <v>-9.1247911615272959E-2</v>
      </c>
      <c r="G26" s="5">
        <v>0.28154645245815685</v>
      </c>
      <c r="H26" s="5">
        <v>0.24626203959399254</v>
      </c>
      <c r="I26" s="5">
        <v>-0.19467746547814893</v>
      </c>
      <c r="J26" s="5">
        <v>1.9493673668893308E-2</v>
      </c>
      <c r="K26" s="5">
        <v>-0.14768103993528039</v>
      </c>
      <c r="L26" s="5">
        <v>-0.2125097114573366</v>
      </c>
      <c r="M26" s="5">
        <v>9.2276805036148296E-2</v>
      </c>
      <c r="N26" s="5">
        <v>4.7194035715603481E-3</v>
      </c>
      <c r="O26" s="5">
        <v>-0.19354556337249207</v>
      </c>
      <c r="P26" s="5">
        <v>0.22888929284226434</v>
      </c>
      <c r="Q26" s="5">
        <v>0.72552586642823558</v>
      </c>
      <c r="R26" s="5">
        <v>0.24286443334083052</v>
      </c>
      <c r="S26" s="5">
        <v>-0.19395160742245235</v>
      </c>
      <c r="T26" s="5">
        <v>-0.14284086684498234</v>
      </c>
      <c r="U26" s="5">
        <v>0.29521722260463856</v>
      </c>
      <c r="V26" s="5">
        <v>8.4961977946088174E-2</v>
      </c>
      <c r="W26" s="5">
        <v>-0.13958264397340064</v>
      </c>
      <c r="X26" s="5">
        <v>0.24569817472161165</v>
      </c>
      <c r="Y26" s="5">
        <v>0.22748963809240477</v>
      </c>
      <c r="Z26" s="5">
        <v>1</v>
      </c>
      <c r="AA26" s="5"/>
      <c r="AB26" s="5"/>
      <c r="AC26" s="5"/>
      <c r="AD26" s="5"/>
      <c r="AE26" s="5"/>
      <c r="AF26" s="5"/>
      <c r="AG26" s="5"/>
      <c r="AH26" s="5"/>
      <c r="AI26" s="5"/>
      <c r="AJ26" s="5"/>
      <c r="AK26" s="5"/>
      <c r="AL26" s="5"/>
    </row>
    <row r="27" spans="1:38">
      <c r="A27" s="2" t="s">
        <v>76</v>
      </c>
      <c r="B27" s="22">
        <v>0.60660594453349859</v>
      </c>
      <c r="C27" s="5">
        <v>-0.14600101665417414</v>
      </c>
      <c r="D27" s="5">
        <v>0.37482028972581499</v>
      </c>
      <c r="E27" s="22">
        <v>0.33280063826823963</v>
      </c>
      <c r="F27" s="5">
        <v>2.9651152446348708E-4</v>
      </c>
      <c r="G27" s="5">
        <v>0.27280672709012815</v>
      </c>
      <c r="H27" s="5">
        <v>-5.5578590322997563E-2</v>
      </c>
      <c r="I27" s="5">
        <v>-9.413488771725164E-3</v>
      </c>
      <c r="J27" s="5">
        <v>2.7262533664044304E-2</v>
      </c>
      <c r="K27" s="5">
        <v>5.6558437702784299E-2</v>
      </c>
      <c r="L27" s="5">
        <v>-6.0814627463892552E-2</v>
      </c>
      <c r="M27" s="5">
        <v>0.35983815506351896</v>
      </c>
      <c r="N27" s="5">
        <v>0.24629670324937686</v>
      </c>
      <c r="O27" s="5">
        <v>-7.9282430816552868E-2</v>
      </c>
      <c r="P27" s="5">
        <v>0.4465817119237856</v>
      </c>
      <c r="Q27" s="5">
        <v>0.27038438132227183</v>
      </c>
      <c r="R27" s="5">
        <v>0.13274979361650671</v>
      </c>
      <c r="S27" s="5">
        <v>-6.4285989892131648E-2</v>
      </c>
      <c r="T27" s="5">
        <v>0.13372092022878657</v>
      </c>
      <c r="U27" s="5">
        <v>0.43972408159691334</v>
      </c>
      <c r="V27" s="5">
        <v>0.14040182270825413</v>
      </c>
      <c r="W27" s="5">
        <v>1.5653579905928524E-2</v>
      </c>
      <c r="X27" s="5">
        <v>0.42813562265295485</v>
      </c>
      <c r="Y27" s="5">
        <v>4.7883660208640468E-2</v>
      </c>
      <c r="Z27" s="5">
        <v>0.44141083215929022</v>
      </c>
      <c r="AA27" s="5">
        <v>1</v>
      </c>
      <c r="AB27" s="5"/>
      <c r="AC27" s="5"/>
      <c r="AD27" s="5"/>
      <c r="AE27" s="5"/>
      <c r="AF27" s="5"/>
      <c r="AG27" s="5"/>
      <c r="AH27" s="5"/>
      <c r="AI27" s="5"/>
      <c r="AJ27" s="5"/>
      <c r="AK27" s="5"/>
      <c r="AL27" s="5"/>
    </row>
    <row r="28" spans="1:38">
      <c r="A28" s="2" t="s">
        <v>78</v>
      </c>
      <c r="B28" s="5">
        <v>4.2616841936717179E-2</v>
      </c>
      <c r="C28" s="5">
        <v>0.5295562633257419</v>
      </c>
      <c r="D28" s="5">
        <v>0.45091361110761641</v>
      </c>
      <c r="E28" s="22">
        <v>0.43763312399693072</v>
      </c>
      <c r="F28" s="5">
        <v>0.25105386286238962</v>
      </c>
      <c r="G28" s="5">
        <v>7.1815183373844915E-3</v>
      </c>
      <c r="H28" s="5">
        <v>-0.18380628912950597</v>
      </c>
      <c r="I28" s="5">
        <v>0.56511330181607322</v>
      </c>
      <c r="J28" s="5">
        <v>3.9499758103119606E-2</v>
      </c>
      <c r="K28" s="5">
        <v>0.54343149270668178</v>
      </c>
      <c r="L28" s="5">
        <v>0.48634312854089362</v>
      </c>
      <c r="M28" s="5">
        <v>0.61202442577517369</v>
      </c>
      <c r="N28" s="5">
        <v>0.81847525071637139</v>
      </c>
      <c r="O28" s="5">
        <v>0.38443752697844946</v>
      </c>
      <c r="P28" s="5">
        <v>8.5621276360950784E-4</v>
      </c>
      <c r="Q28" s="5">
        <v>-7.7269363995169885E-2</v>
      </c>
      <c r="R28" s="5">
        <v>-0.37450350166861562</v>
      </c>
      <c r="S28" s="5">
        <v>0.44232356068598588</v>
      </c>
      <c r="T28" s="5">
        <v>0.68287683189595572</v>
      </c>
      <c r="U28" s="5">
        <v>-6.9270883617017123E-2</v>
      </c>
      <c r="V28" s="5">
        <v>4.0572843227307191E-2</v>
      </c>
      <c r="W28" s="5">
        <v>0.4511048821858647</v>
      </c>
      <c r="X28" s="5">
        <v>-1.9060737321514379E-2</v>
      </c>
      <c r="Y28" s="5">
        <v>-8.5708875711718133E-2</v>
      </c>
      <c r="Z28" s="5">
        <v>-4.8096748968486758E-2</v>
      </c>
      <c r="AA28" s="5">
        <v>0.25770638552319164</v>
      </c>
      <c r="AB28" s="5">
        <v>1</v>
      </c>
      <c r="AC28" s="5"/>
      <c r="AD28" s="5"/>
      <c r="AE28" s="5"/>
      <c r="AF28" s="5"/>
      <c r="AG28" s="5"/>
      <c r="AH28" s="5"/>
      <c r="AI28" s="5"/>
      <c r="AJ28" s="5"/>
      <c r="AK28" s="5"/>
      <c r="AL28" s="5"/>
    </row>
    <row r="29" spans="1:38">
      <c r="A29" s="2" t="s">
        <v>79</v>
      </c>
      <c r="B29" s="22">
        <v>0.58117887393338441</v>
      </c>
      <c r="C29" s="5">
        <v>-0.18585175724418149</v>
      </c>
      <c r="D29" s="5">
        <v>2.448445593876488E-3</v>
      </c>
      <c r="E29" s="5">
        <v>-6.7786940969324725E-3</v>
      </c>
      <c r="F29" s="5">
        <v>-3.7059076674444219E-2</v>
      </c>
      <c r="G29" s="5">
        <v>0.41696177425787007</v>
      </c>
      <c r="H29" s="5">
        <v>5.034744538961783E-3</v>
      </c>
      <c r="I29" s="5">
        <v>-0.1123937361544603</v>
      </c>
      <c r="J29" s="5">
        <v>2.8189976295431227E-2</v>
      </c>
      <c r="K29" s="5">
        <v>-0.15263880979121547</v>
      </c>
      <c r="L29" s="5">
        <v>-0.13037365274534884</v>
      </c>
      <c r="M29" s="5">
        <v>9.5095254978971894E-2</v>
      </c>
      <c r="N29" s="5">
        <v>-9.5665474312033427E-2</v>
      </c>
      <c r="O29" s="5">
        <v>-3.7361440600814102E-3</v>
      </c>
      <c r="P29" s="5">
        <v>0.74652603313390675</v>
      </c>
      <c r="Q29" s="5">
        <v>0.31237187553478302</v>
      </c>
      <c r="R29" s="5">
        <v>0.36884601412287404</v>
      </c>
      <c r="S29" s="5">
        <v>-0.16029254323410977</v>
      </c>
      <c r="T29" s="5">
        <v>-0.13792642217584031</v>
      </c>
      <c r="U29" s="5">
        <v>0.79236587190047525</v>
      </c>
      <c r="V29" s="5">
        <v>-0.18825151621705888</v>
      </c>
      <c r="W29" s="5">
        <v>-0.12733178230409531</v>
      </c>
      <c r="X29" s="5">
        <v>0.59567820600346399</v>
      </c>
      <c r="Y29" s="5">
        <v>0.16463349222291762</v>
      </c>
      <c r="Z29" s="5">
        <v>0.42542902597999921</v>
      </c>
      <c r="AA29" s="5">
        <v>0.59563449986094497</v>
      </c>
      <c r="AB29" s="5">
        <v>-6.2665414855677365E-2</v>
      </c>
      <c r="AC29" s="5">
        <v>1</v>
      </c>
      <c r="AD29" s="5"/>
      <c r="AE29" s="5"/>
      <c r="AF29" s="5"/>
      <c r="AG29" s="5"/>
      <c r="AH29" s="5"/>
      <c r="AI29" s="5"/>
      <c r="AJ29" s="5"/>
      <c r="AK29" s="5"/>
      <c r="AL29" s="5"/>
    </row>
    <row r="30" spans="1:38">
      <c r="A30" s="2" t="s">
        <v>82</v>
      </c>
      <c r="B30" s="5">
        <v>0.32449402649290537</v>
      </c>
      <c r="C30" s="5">
        <v>-8.9608123286290683E-2</v>
      </c>
      <c r="D30" s="5">
        <v>5.2593177742943975E-2</v>
      </c>
      <c r="E30" s="5">
        <v>2.8840605466255439E-2</v>
      </c>
      <c r="F30" s="5">
        <v>-5.1171126360563854E-2</v>
      </c>
      <c r="G30" s="5">
        <v>0.51456909557535602</v>
      </c>
      <c r="H30" s="5">
        <v>3.5370627512848869E-2</v>
      </c>
      <c r="I30" s="5">
        <v>1.4531201566636367E-2</v>
      </c>
      <c r="J30" s="5">
        <v>5.1343338741967393E-2</v>
      </c>
      <c r="K30" s="5">
        <v>-0.12097221760563212</v>
      </c>
      <c r="L30" s="5">
        <v>-0.15256104037248933</v>
      </c>
      <c r="M30" s="5">
        <v>0.13743743848623338</v>
      </c>
      <c r="N30" s="5">
        <v>-1.1207531831745856E-2</v>
      </c>
      <c r="O30" s="5">
        <v>-8.1133958324306948E-2</v>
      </c>
      <c r="P30" s="5">
        <v>0.17189493770985703</v>
      </c>
      <c r="Q30" s="5">
        <v>0.26847696387462527</v>
      </c>
      <c r="R30" s="5">
        <v>0.20837250305790422</v>
      </c>
      <c r="S30" s="5">
        <v>-0.15967465350867935</v>
      </c>
      <c r="T30" s="5">
        <v>-7.3854002282217585E-2</v>
      </c>
      <c r="U30" s="5">
        <v>0.30775406659145965</v>
      </c>
      <c r="V30" s="5">
        <v>-0.11531301099103146</v>
      </c>
      <c r="W30" s="5">
        <v>-0.12254147018201102</v>
      </c>
      <c r="X30" s="5">
        <v>0.49758079526086069</v>
      </c>
      <c r="Y30" s="5">
        <v>9.2693719395670615E-2</v>
      </c>
      <c r="Z30" s="5">
        <v>0.36103996535045235</v>
      </c>
      <c r="AA30" s="5">
        <v>0.2760033960526464</v>
      </c>
      <c r="AB30" s="5">
        <v>-6.2739982279427092E-2</v>
      </c>
      <c r="AC30" s="5">
        <v>0.32542949803334403</v>
      </c>
      <c r="AD30" s="5">
        <v>1</v>
      </c>
      <c r="AE30" s="5"/>
      <c r="AF30" s="5"/>
      <c r="AG30" s="5"/>
      <c r="AH30" s="5"/>
      <c r="AI30" s="5"/>
      <c r="AJ30" s="5"/>
      <c r="AK30" s="5"/>
      <c r="AL30" s="5"/>
    </row>
    <row r="31" spans="1:38">
      <c r="A31" s="2" t="s">
        <v>86</v>
      </c>
      <c r="B31" s="22">
        <v>0.6155509634822508</v>
      </c>
      <c r="C31" s="5">
        <v>-0.15618268312744404</v>
      </c>
      <c r="D31" s="5">
        <v>0.19079160595516553</v>
      </c>
      <c r="E31" s="5">
        <v>0.17011646078415771</v>
      </c>
      <c r="F31" s="5">
        <v>-8.2063233794280419E-2</v>
      </c>
      <c r="G31" s="5">
        <v>0.54638342330325529</v>
      </c>
      <c r="H31" s="5">
        <v>0.14701589540522525</v>
      </c>
      <c r="I31" s="5">
        <v>-0.11742594677287525</v>
      </c>
      <c r="J31" s="5">
        <v>7.5572252364543152E-2</v>
      </c>
      <c r="K31" s="5">
        <v>-0.15150469154725929</v>
      </c>
      <c r="L31" s="5">
        <v>-0.20393122056720067</v>
      </c>
      <c r="M31" s="5">
        <v>0.23555219076633063</v>
      </c>
      <c r="N31" s="5">
        <v>3.2195426949171825E-3</v>
      </c>
      <c r="O31" s="5">
        <v>-2.6341096263814128E-2</v>
      </c>
      <c r="P31" s="5">
        <v>0.56786366070515293</v>
      </c>
      <c r="Q31" s="5">
        <v>0.37116776139703772</v>
      </c>
      <c r="R31" s="5">
        <v>0.37369977442126312</v>
      </c>
      <c r="S31" s="5">
        <v>-0.21680456067803411</v>
      </c>
      <c r="T31" s="5">
        <v>3.7055018918547814E-3</v>
      </c>
      <c r="U31" s="5">
        <v>0.65633034056465089</v>
      </c>
      <c r="V31" s="5">
        <v>-0.27391654641539115</v>
      </c>
      <c r="W31" s="5">
        <v>-0.17711115632987787</v>
      </c>
      <c r="X31" s="5">
        <v>0.55419628220620576</v>
      </c>
      <c r="Y31" s="5">
        <v>0.38764665058990189</v>
      </c>
      <c r="Z31" s="5">
        <v>0.43005637606895125</v>
      </c>
      <c r="AA31" s="5">
        <v>0.53407542534958774</v>
      </c>
      <c r="AB31" s="5">
        <v>-3.6833187158620051E-2</v>
      </c>
      <c r="AC31" s="5">
        <v>0.75473569611779301</v>
      </c>
      <c r="AD31" s="5">
        <v>0.4542504845747018</v>
      </c>
      <c r="AE31" s="5">
        <v>1</v>
      </c>
      <c r="AF31" s="5"/>
      <c r="AG31" s="5"/>
      <c r="AH31" s="5"/>
      <c r="AI31" s="5"/>
      <c r="AJ31" s="5"/>
      <c r="AK31" s="5"/>
      <c r="AL31" s="5"/>
    </row>
    <row r="32" spans="1:38">
      <c r="A32" s="2" t="s">
        <v>87</v>
      </c>
      <c r="B32" s="5">
        <v>0.16266975072289946</v>
      </c>
      <c r="C32" s="5">
        <v>-6.5495762419826603E-2</v>
      </c>
      <c r="D32" s="5">
        <v>-3.8048869896651266E-2</v>
      </c>
      <c r="E32" s="5">
        <v>-3.6698769652871943E-2</v>
      </c>
      <c r="F32" s="5">
        <v>-0.15944836243709246</v>
      </c>
      <c r="G32" s="5">
        <v>0.21266492473077664</v>
      </c>
      <c r="H32" s="5">
        <v>0.11174782827847837</v>
      </c>
      <c r="I32" s="5">
        <v>-0.1931537182401229</v>
      </c>
      <c r="J32" s="5">
        <v>6.0693068365181863E-3</v>
      </c>
      <c r="K32" s="5">
        <v>-0.21894154099762148</v>
      </c>
      <c r="L32" s="5">
        <v>-0.25617824231644087</v>
      </c>
      <c r="M32" s="5">
        <v>-9.7288583761427662E-3</v>
      </c>
      <c r="N32" s="5">
        <v>-6.3867534556765762E-2</v>
      </c>
      <c r="O32" s="5">
        <v>-6.7579830195069107E-2</v>
      </c>
      <c r="P32" s="5">
        <v>0.13309108328742456</v>
      </c>
      <c r="Q32" s="5">
        <v>0.27569330399560055</v>
      </c>
      <c r="R32" s="5">
        <v>0.50642876140660087</v>
      </c>
      <c r="S32" s="5">
        <v>-0.2369888421465719</v>
      </c>
      <c r="T32" s="5">
        <v>-0.1987874978919015</v>
      </c>
      <c r="U32" s="5">
        <v>0.17964219389036298</v>
      </c>
      <c r="V32" s="5">
        <v>-0.35023924774318194</v>
      </c>
      <c r="W32" s="5">
        <v>-0.22782247173535666</v>
      </c>
      <c r="X32" s="5">
        <v>0.27076026897415556</v>
      </c>
      <c r="Y32" s="5">
        <v>0.11777480419913101</v>
      </c>
      <c r="Z32" s="5">
        <v>0.12311425506400489</v>
      </c>
      <c r="AA32" s="5">
        <v>0.11405805138063958</v>
      </c>
      <c r="AB32" s="5">
        <v>-0.16252666358127224</v>
      </c>
      <c r="AC32" s="5">
        <v>0.26789408120073444</v>
      </c>
      <c r="AD32" s="5">
        <v>0.14081440328772124</v>
      </c>
      <c r="AE32" s="5">
        <v>0.28285001664807308</v>
      </c>
      <c r="AF32" s="5">
        <v>1</v>
      </c>
      <c r="AG32" s="5"/>
      <c r="AH32" s="5"/>
      <c r="AI32" s="5"/>
      <c r="AJ32" s="5"/>
      <c r="AK32" s="5"/>
      <c r="AL32" s="5"/>
    </row>
    <row r="33" spans="1:38">
      <c r="A33" s="2" t="s">
        <v>88</v>
      </c>
      <c r="B33" s="5">
        <v>-0.21011246767982078</v>
      </c>
      <c r="C33" s="5">
        <v>0.62511590464851052</v>
      </c>
      <c r="D33" s="5">
        <v>-4.0413870818038107E-2</v>
      </c>
      <c r="E33" s="5">
        <v>-2.5061258152727965E-2</v>
      </c>
      <c r="F33" s="5">
        <v>-1.0776308283170567E-2</v>
      </c>
      <c r="G33" s="5">
        <v>-3.5856762461419507E-2</v>
      </c>
      <c r="H33" s="5">
        <v>-9.8113437934612954E-2</v>
      </c>
      <c r="I33" s="5">
        <v>0.37289347734259926</v>
      </c>
      <c r="J33" s="5">
        <v>-4.5026074440670215E-2</v>
      </c>
      <c r="K33" s="5">
        <v>9.5137388369215634E-2</v>
      </c>
      <c r="L33" s="5">
        <v>0.16385656960298492</v>
      </c>
      <c r="M33" s="5">
        <v>2.3878405278148024E-2</v>
      </c>
      <c r="N33" s="5">
        <v>0.25773402174596705</v>
      </c>
      <c r="O33" s="5">
        <v>0.58218111534371575</v>
      </c>
      <c r="P33" s="5">
        <v>-0.12543050389433363</v>
      </c>
      <c r="Q33" s="5">
        <v>-0.11920722459873327</v>
      </c>
      <c r="R33" s="5">
        <v>-0.26187655944993588</v>
      </c>
      <c r="S33" s="5">
        <v>0.12850070990480031</v>
      </c>
      <c r="T33" s="5">
        <v>0.10781354627102319</v>
      </c>
      <c r="U33" s="5">
        <v>-0.16805238524693175</v>
      </c>
      <c r="V33" s="5">
        <v>-5.5967463257505215E-4</v>
      </c>
      <c r="W33" s="5">
        <v>4.761559317001858E-2</v>
      </c>
      <c r="X33" s="5">
        <v>-0.13495703772664194</v>
      </c>
      <c r="Y33" s="5">
        <v>-9.7537251756657145E-2</v>
      </c>
      <c r="Z33" s="5">
        <v>-0.24257128700932096</v>
      </c>
      <c r="AA33" s="5">
        <v>-0.18084820782810482</v>
      </c>
      <c r="AB33" s="5">
        <v>0.2217081425775714</v>
      </c>
      <c r="AC33" s="5">
        <v>-0.19329013109770868</v>
      </c>
      <c r="AD33" s="5">
        <v>-0.14871425660053678</v>
      </c>
      <c r="AE33" s="5">
        <v>-0.21707494620936346</v>
      </c>
      <c r="AF33" s="5">
        <v>-9.037094841162302E-2</v>
      </c>
      <c r="AG33" s="5">
        <v>1</v>
      </c>
      <c r="AH33" s="5"/>
      <c r="AI33" s="5"/>
      <c r="AJ33" s="5"/>
      <c r="AK33" s="5"/>
      <c r="AL33" s="5"/>
    </row>
    <row r="34" spans="1:38">
      <c r="A34" s="2" t="s">
        <v>89</v>
      </c>
      <c r="B34" s="5">
        <v>0.47098657143011941</v>
      </c>
      <c r="C34" s="5">
        <v>-0.17102896447866278</v>
      </c>
      <c r="D34" s="5">
        <v>0.11731320855586309</v>
      </c>
      <c r="E34" s="5">
        <v>0.10596115797292407</v>
      </c>
      <c r="F34" s="5">
        <v>-5.8325140159392545E-2</v>
      </c>
      <c r="G34" s="5">
        <v>0.53004913707800372</v>
      </c>
      <c r="H34" s="5">
        <v>8.6948734118623666E-2</v>
      </c>
      <c r="I34" s="5">
        <v>-0.10109977605449864</v>
      </c>
      <c r="J34" s="5">
        <v>9.2431710305417053E-2</v>
      </c>
      <c r="K34" s="5">
        <v>-0.13855661318467605</v>
      </c>
      <c r="L34" s="5">
        <v>-0.19324898980754443</v>
      </c>
      <c r="M34" s="5">
        <v>0.11521620543870241</v>
      </c>
      <c r="N34" s="5">
        <v>-6.9644101606321965E-2</v>
      </c>
      <c r="O34" s="5">
        <v>-0.11531583708229151</v>
      </c>
      <c r="P34" s="5">
        <v>0.65319814536582277</v>
      </c>
      <c r="Q34" s="5">
        <v>0.32405954406224607</v>
      </c>
      <c r="R34" s="5">
        <v>0.3726341524521955</v>
      </c>
      <c r="S34" s="5">
        <v>-0.20625262062212937</v>
      </c>
      <c r="T34" s="5">
        <v>-1.6071635409726965E-2</v>
      </c>
      <c r="U34" s="5">
        <v>0.81241661469718895</v>
      </c>
      <c r="V34" s="5">
        <v>-0.2127420559877663</v>
      </c>
      <c r="W34" s="5">
        <v>-0.15428839350311946</v>
      </c>
      <c r="X34" s="5">
        <v>0.56953854272248672</v>
      </c>
      <c r="Y34" s="5">
        <v>9.289535218739324E-2</v>
      </c>
      <c r="Z34" s="5">
        <v>0.38493748333406425</v>
      </c>
      <c r="AA34" s="5">
        <v>0.42778705283820317</v>
      </c>
      <c r="AB34" s="5">
        <v>-6.9293742386325519E-2</v>
      </c>
      <c r="AC34" s="5">
        <v>0.70223662285429389</v>
      </c>
      <c r="AD34" s="5">
        <v>0.54555181978515843</v>
      </c>
      <c r="AE34" s="5">
        <v>0.70539513999619607</v>
      </c>
      <c r="AF34" s="5">
        <v>0.18609555002272152</v>
      </c>
      <c r="AG34" s="5">
        <v>-0.19389147308897267</v>
      </c>
      <c r="AH34" s="5">
        <v>1</v>
      </c>
      <c r="AI34" s="5"/>
      <c r="AJ34" s="5"/>
      <c r="AK34" s="5"/>
      <c r="AL34" s="5"/>
    </row>
    <row r="35" spans="1:38">
      <c r="A35" s="2" t="s">
        <v>91</v>
      </c>
      <c r="B35" s="22">
        <v>0.47970449461502346</v>
      </c>
      <c r="C35" s="5">
        <v>-6.8396317575314641E-2</v>
      </c>
      <c r="D35" s="5">
        <v>-3.0837569172792699E-3</v>
      </c>
      <c r="E35" s="5">
        <v>-8.5343685901124022E-3</v>
      </c>
      <c r="F35" s="5">
        <v>-4.1896436495394906E-3</v>
      </c>
      <c r="G35" s="5">
        <v>0.42121998411732092</v>
      </c>
      <c r="H35" s="5">
        <v>-1.8298548755878254E-2</v>
      </c>
      <c r="I35" s="5">
        <v>-2.7946892197301298E-2</v>
      </c>
      <c r="J35" s="5">
        <v>6.7243673373761789E-2</v>
      </c>
      <c r="K35" s="5">
        <v>-0.10304671651159383</v>
      </c>
      <c r="L35" s="5">
        <v>-7.8173040017509382E-2</v>
      </c>
      <c r="M35" s="5">
        <v>0.11258782599605804</v>
      </c>
      <c r="N35" s="5">
        <v>-6.7628613558101389E-2</v>
      </c>
      <c r="O35" s="5">
        <v>-4.0885538364915756E-2</v>
      </c>
      <c r="P35" s="5">
        <v>0.74875454841727751</v>
      </c>
      <c r="Q35" s="5">
        <v>0.17587673211902982</v>
      </c>
      <c r="R35" s="5">
        <v>0.30306967539071644</v>
      </c>
      <c r="S35" s="5">
        <v>-0.1136582753202201</v>
      </c>
      <c r="T35" s="5">
        <v>-6.7509853121408891E-2</v>
      </c>
      <c r="U35" s="5">
        <v>0.74651800573640426</v>
      </c>
      <c r="V35" s="5">
        <v>-0.14285824016717216</v>
      </c>
      <c r="W35" s="5">
        <v>-7.1114253646676617E-2</v>
      </c>
      <c r="X35" s="5">
        <v>0.72491832520138866</v>
      </c>
      <c r="Y35" s="5">
        <v>2.584603931916905E-2</v>
      </c>
      <c r="Z35" s="5">
        <v>0.23777900569164617</v>
      </c>
      <c r="AA35" s="5">
        <v>0.37329009851570194</v>
      </c>
      <c r="AB35" s="5">
        <v>-2.8561507363238339E-2</v>
      </c>
      <c r="AC35" s="5">
        <v>0.72363881460085988</v>
      </c>
      <c r="AD35" s="5">
        <v>0.38510991106505343</v>
      </c>
      <c r="AE35" s="5">
        <v>0.53202328034238311</v>
      </c>
      <c r="AF35" s="5">
        <v>0.17405790053306172</v>
      </c>
      <c r="AG35" s="5">
        <v>-0.1428248342240091</v>
      </c>
      <c r="AH35" s="5">
        <v>0.70608512621224107</v>
      </c>
      <c r="AI35" s="5">
        <v>1</v>
      </c>
      <c r="AJ35" s="5"/>
      <c r="AK35" s="5"/>
      <c r="AL35" s="5"/>
    </row>
    <row r="36" spans="1:38">
      <c r="A36" s="2" t="s">
        <v>92</v>
      </c>
      <c r="B36" s="22">
        <v>0.55509304133858062</v>
      </c>
      <c r="C36" s="5">
        <v>0.20970192897329448</v>
      </c>
      <c r="D36" s="5">
        <v>2.5547538720378384E-2</v>
      </c>
      <c r="E36" s="5">
        <v>1.9424307277459328E-2</v>
      </c>
      <c r="F36" s="5">
        <v>6.9066073989959998E-4</v>
      </c>
      <c r="G36" s="5">
        <v>0.39759294027617259</v>
      </c>
      <c r="H36" s="5">
        <v>-8.2986433803013557E-2</v>
      </c>
      <c r="I36" s="5">
        <v>0.11732781423011455</v>
      </c>
      <c r="J36" s="5">
        <v>-3.6708956287110885E-2</v>
      </c>
      <c r="K36" s="5">
        <v>-8.9471506340375855E-3</v>
      </c>
      <c r="L36" s="5">
        <v>3.9680857458912977E-2</v>
      </c>
      <c r="M36" s="5">
        <v>0.20112933316663065</v>
      </c>
      <c r="N36" s="5">
        <v>0.11558620902142371</v>
      </c>
      <c r="O36" s="5">
        <v>0.42856805546604149</v>
      </c>
      <c r="P36" s="5">
        <v>0.66272279070670703</v>
      </c>
      <c r="Q36" s="5">
        <v>0.17663582812714412</v>
      </c>
      <c r="R36" s="5">
        <v>0.21143324242352646</v>
      </c>
      <c r="S36" s="5">
        <v>-1.1121632739710936E-2</v>
      </c>
      <c r="T36" s="5">
        <v>2.173599960098491E-2</v>
      </c>
      <c r="U36" s="5">
        <v>0.55710327847500241</v>
      </c>
      <c r="V36" s="5">
        <v>-0.20088928414372118</v>
      </c>
      <c r="W36" s="5">
        <v>-3.1773961752553953E-2</v>
      </c>
      <c r="X36" s="5">
        <v>0.4687595047167944</v>
      </c>
      <c r="Y36" s="5">
        <v>-1.0873665503598999E-2</v>
      </c>
      <c r="Z36" s="5">
        <v>0.17556179410816458</v>
      </c>
      <c r="AA36" s="5">
        <v>0.45615586712050182</v>
      </c>
      <c r="AB36" s="5">
        <v>0.20330203415289744</v>
      </c>
      <c r="AC36" s="5">
        <v>0.71550660932161392</v>
      </c>
      <c r="AD36" s="5">
        <v>0.24132663550672531</v>
      </c>
      <c r="AE36" s="5">
        <v>0.59756679837474169</v>
      </c>
      <c r="AF36" s="5">
        <v>0.11326079751665756</v>
      </c>
      <c r="AG36" s="5">
        <v>7.5527870087024926E-2</v>
      </c>
      <c r="AH36" s="5">
        <v>0.53639833884652643</v>
      </c>
      <c r="AI36" s="5">
        <v>0.55072202671669201</v>
      </c>
      <c r="AJ36" s="5">
        <v>1</v>
      </c>
      <c r="AK36" s="5"/>
      <c r="AL36" s="5"/>
    </row>
    <row r="37" spans="1:38">
      <c r="A37" s="2" t="s">
        <v>93</v>
      </c>
      <c r="B37" s="5">
        <v>0.24455540866760239</v>
      </c>
      <c r="C37" s="5">
        <v>-5.0071326542997223E-2</v>
      </c>
      <c r="D37" s="5">
        <v>0.11750204527844227</v>
      </c>
      <c r="E37" s="5">
        <v>5.769839192259283E-2</v>
      </c>
      <c r="F37" s="5">
        <v>-2.7429703616195809E-2</v>
      </c>
      <c r="G37" s="5">
        <v>9.6841035773934492E-2</v>
      </c>
      <c r="H37" s="5">
        <v>2.0989956730271979E-2</v>
      </c>
      <c r="I37" s="5">
        <v>-4.8978784697549911E-2</v>
      </c>
      <c r="J37" s="5">
        <v>-7.8894837552290452E-3</v>
      </c>
      <c r="K37" s="5">
        <v>6.9591880056804438E-3</v>
      </c>
      <c r="L37" s="5">
        <v>-5.0425433371560725E-2</v>
      </c>
      <c r="M37" s="5">
        <v>9.0834137253403974E-2</v>
      </c>
      <c r="N37" s="5">
        <v>0.225985718306279</v>
      </c>
      <c r="O37" s="5">
        <v>-6.7705290113580729E-2</v>
      </c>
      <c r="P37" s="5">
        <v>0.11772552164084493</v>
      </c>
      <c r="Q37" s="5">
        <v>0.37133621083785512</v>
      </c>
      <c r="R37" s="5">
        <v>-1.0142685026377614E-2</v>
      </c>
      <c r="S37" s="5">
        <v>-5.705250466344098E-2</v>
      </c>
      <c r="T37" s="5">
        <v>-7.1308067902697619E-4</v>
      </c>
      <c r="U37" s="5">
        <v>0.10370634005124453</v>
      </c>
      <c r="V37" s="5">
        <v>3.5681959948417288E-2</v>
      </c>
      <c r="W37" s="5">
        <v>-1.3926774625117733E-2</v>
      </c>
      <c r="X37" s="5">
        <v>0.13704783135880572</v>
      </c>
      <c r="Y37" s="5">
        <v>3.934978899949363E-2</v>
      </c>
      <c r="Z37" s="5">
        <v>0.47261429799347843</v>
      </c>
      <c r="AA37" s="5">
        <v>0.21963986545211767</v>
      </c>
      <c r="AB37" s="5">
        <v>0.13677863962400752</v>
      </c>
      <c r="AC37" s="5">
        <v>0.13019364254996607</v>
      </c>
      <c r="AD37" s="5">
        <v>0.10960960086034537</v>
      </c>
      <c r="AE37" s="5">
        <v>0.19421341105662765</v>
      </c>
      <c r="AF37" s="5">
        <v>-7.9094258699095085E-3</v>
      </c>
      <c r="AG37" s="5">
        <v>-5.9137010144312031E-2</v>
      </c>
      <c r="AH37" s="5">
        <v>0.15479369050744785</v>
      </c>
      <c r="AI37" s="5">
        <v>0.10686599070600396</v>
      </c>
      <c r="AJ37" s="5">
        <v>8.6583132154642098E-2</v>
      </c>
      <c r="AK37" s="5">
        <v>1</v>
      </c>
      <c r="AL37" s="5"/>
    </row>
    <row r="38" spans="1:38" ht="15.75" thickBot="1">
      <c r="A38" s="3" t="s">
        <v>96</v>
      </c>
      <c r="B38" s="6">
        <v>-2.6131819309028383E-2</v>
      </c>
      <c r="C38" s="6">
        <v>6.455713768229529E-2</v>
      </c>
      <c r="D38" s="6">
        <v>3.4195317914117569E-2</v>
      </c>
      <c r="E38" s="6">
        <v>1.4198941997500368E-2</v>
      </c>
      <c r="F38" s="6">
        <v>3.5270845666965984E-2</v>
      </c>
      <c r="G38" s="6">
        <v>4.3723727160346212E-2</v>
      </c>
      <c r="H38" s="6">
        <v>-4.3166790350366996E-2</v>
      </c>
      <c r="I38" s="6">
        <v>0.31088211737974275</v>
      </c>
      <c r="J38" s="6">
        <v>0.39803835581111158</v>
      </c>
      <c r="K38" s="6">
        <v>0.19661500174286256</v>
      </c>
      <c r="L38" s="6">
        <v>4.1703906415499578E-2</v>
      </c>
      <c r="M38" s="6">
        <v>0.18864773294343637</v>
      </c>
      <c r="N38" s="6">
        <v>0.28627341909985793</v>
      </c>
      <c r="O38" s="6">
        <v>7.1825105631066217E-3</v>
      </c>
      <c r="P38" s="6">
        <v>-1.3467841921146532E-2</v>
      </c>
      <c r="Q38" s="6">
        <v>-5.4641656675568563E-2</v>
      </c>
      <c r="R38" s="6">
        <v>-5.128997763555302E-2</v>
      </c>
      <c r="S38" s="6">
        <v>7.8968729417366296E-2</v>
      </c>
      <c r="T38" s="6">
        <v>0.41058277182260294</v>
      </c>
      <c r="U38" s="6">
        <v>6.7799957589153595E-2</v>
      </c>
      <c r="V38" s="6">
        <v>-2.2513678118910078E-2</v>
      </c>
      <c r="W38" s="6">
        <v>0.30846892208486887</v>
      </c>
      <c r="X38" s="6">
        <v>-1.4886438602713828E-3</v>
      </c>
      <c r="Y38" s="6">
        <v>-7.7717361151500774E-3</v>
      </c>
      <c r="Z38" s="6">
        <v>2.3051196304506461E-2</v>
      </c>
      <c r="AA38" s="6">
        <v>3.9445124993692383E-2</v>
      </c>
      <c r="AB38" s="6">
        <v>0.14016001835968056</v>
      </c>
      <c r="AC38" s="6">
        <v>9.1214788359636392E-3</v>
      </c>
      <c r="AD38" s="6">
        <v>3.603945278522358E-2</v>
      </c>
      <c r="AE38" s="6">
        <v>1.4892228431059092E-2</v>
      </c>
      <c r="AF38" s="6">
        <v>-1.5311435202247238E-2</v>
      </c>
      <c r="AG38" s="6">
        <v>-1.8971389827247484E-2</v>
      </c>
      <c r="AH38" s="6">
        <v>2.9847053039650864E-2</v>
      </c>
      <c r="AI38" s="6">
        <v>7.2319085914708828E-2</v>
      </c>
      <c r="AJ38" s="6">
        <v>-1.280917236927406E-2</v>
      </c>
      <c r="AK38" s="6">
        <v>-4.0969673416251092E-3</v>
      </c>
      <c r="AL38" s="6">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sheetPr>
    <pageSetUpPr fitToPage="1"/>
  </sheetPr>
  <dimension ref="A1:U5"/>
  <sheetViews>
    <sheetView tabSelected="1" workbookViewId="0">
      <selection activeCell="F15" sqref="F15"/>
    </sheetView>
  </sheetViews>
  <sheetFormatPr defaultRowHeight="15"/>
  <cols>
    <col min="1" max="1" width="11.140625" style="14" bestFit="1" customWidth="1"/>
    <col min="2" max="2" width="12.140625" style="14" bestFit="1" customWidth="1"/>
    <col min="3" max="3" width="10" style="14" bestFit="1" customWidth="1"/>
    <col min="4" max="4" width="9.28515625" style="14" bestFit="1" customWidth="1"/>
    <col min="5" max="5" width="7.28515625" style="14" bestFit="1" customWidth="1"/>
    <col min="6" max="6" width="9.28515625" style="14" bestFit="1" customWidth="1"/>
    <col min="7" max="7" width="12.7109375" style="14" bestFit="1" customWidth="1"/>
    <col min="8" max="8" width="7.5703125" style="14" bestFit="1" customWidth="1"/>
    <col min="9" max="9" width="5" style="14" bestFit="1" customWidth="1"/>
    <col min="10" max="10" width="6" style="14" bestFit="1" customWidth="1"/>
    <col min="11" max="11" width="4.42578125" style="14" bestFit="1" customWidth="1"/>
    <col min="12" max="12" width="7" style="14" bestFit="1" customWidth="1"/>
    <col min="13" max="13" width="5" style="14" bestFit="1" customWidth="1"/>
    <col min="14" max="14" width="7" style="14" bestFit="1" customWidth="1"/>
    <col min="15" max="15" width="4.42578125" style="14" bestFit="1" customWidth="1"/>
    <col min="16" max="16" width="7" style="14" bestFit="1" customWidth="1"/>
    <col min="17" max="19" width="6" style="14" bestFit="1" customWidth="1"/>
    <col min="20" max="20" width="5" style="14" bestFit="1" customWidth="1"/>
    <col min="21" max="21" width="7" style="14" bestFit="1" customWidth="1"/>
    <col min="22" max="22" width="12.140625" style="14" bestFit="1" customWidth="1"/>
    <col min="23" max="23" width="12.42578125" style="14" bestFit="1" customWidth="1"/>
    <col min="24" max="16384" width="9.140625" style="14"/>
  </cols>
  <sheetData>
    <row r="1" spans="1:21">
      <c r="A1" s="36"/>
      <c r="B1" s="36"/>
      <c r="C1" s="36"/>
      <c r="D1" s="36"/>
      <c r="E1" s="36"/>
      <c r="F1" s="36"/>
      <c r="G1" s="36"/>
      <c r="H1" s="36"/>
      <c r="I1" s="37" t="s">
        <v>1056</v>
      </c>
      <c r="J1" s="37" t="s">
        <v>1061</v>
      </c>
      <c r="K1" s="37" t="s">
        <v>1062</v>
      </c>
      <c r="L1" s="37" t="s">
        <v>1064</v>
      </c>
      <c r="M1" s="37" t="s">
        <v>1069</v>
      </c>
      <c r="N1" s="37" t="s">
        <v>1070</v>
      </c>
      <c r="O1" s="37" t="s">
        <v>1073</v>
      </c>
      <c r="P1" s="37" t="s">
        <v>1078</v>
      </c>
      <c r="Q1" s="37" t="s">
        <v>1080</v>
      </c>
      <c r="R1" s="37" t="s">
        <v>1082</v>
      </c>
      <c r="S1" s="37" t="s">
        <v>1084</v>
      </c>
      <c r="T1" s="37" t="s">
        <v>1091</v>
      </c>
      <c r="U1" s="37" t="s">
        <v>1095</v>
      </c>
    </row>
    <row r="2" spans="1:21" s="21" customFormat="1">
      <c r="A2" s="38" t="s">
        <v>1122</v>
      </c>
      <c r="B2" s="38" t="s">
        <v>1121</v>
      </c>
      <c r="C2" s="38" t="s">
        <v>1119</v>
      </c>
      <c r="D2" s="38" t="s">
        <v>1051</v>
      </c>
      <c r="E2" s="38" t="s">
        <v>1048</v>
      </c>
      <c r="F2" s="38" t="s">
        <v>1050</v>
      </c>
      <c r="G2" s="38" t="s">
        <v>1118</v>
      </c>
      <c r="H2" s="38" t="s">
        <v>1044</v>
      </c>
      <c r="I2" s="38" t="s">
        <v>1057</v>
      </c>
      <c r="J2" s="38" t="s">
        <v>1059</v>
      </c>
      <c r="K2" s="38" t="s">
        <v>1057</v>
      </c>
      <c r="L2" s="38" t="s">
        <v>1059</v>
      </c>
      <c r="M2" s="38" t="s">
        <v>1059</v>
      </c>
      <c r="N2" s="38" t="s">
        <v>1059</v>
      </c>
      <c r="O2" s="38" t="s">
        <v>1057</v>
      </c>
      <c r="P2" s="38" t="s">
        <v>1059</v>
      </c>
      <c r="Q2" s="38" t="s">
        <v>1059</v>
      </c>
      <c r="R2" s="38" t="s">
        <v>1059</v>
      </c>
      <c r="S2" s="38" t="s">
        <v>1059</v>
      </c>
      <c r="T2" s="38" t="s">
        <v>1059</v>
      </c>
      <c r="U2" s="38" t="s">
        <v>1059</v>
      </c>
    </row>
    <row r="3" spans="1:21">
      <c r="A3" s="39" t="s">
        <v>127</v>
      </c>
      <c r="B3" s="40">
        <v>41070</v>
      </c>
      <c r="C3" s="39" t="s">
        <v>1120</v>
      </c>
      <c r="D3" s="39">
        <v>6803894</v>
      </c>
      <c r="E3" s="39">
        <v>590747</v>
      </c>
      <c r="F3" s="39">
        <v>1254</v>
      </c>
      <c r="G3" s="39" t="s">
        <v>126</v>
      </c>
      <c r="H3" s="39" t="s">
        <v>127</v>
      </c>
      <c r="I3" s="44">
        <v>3688</v>
      </c>
      <c r="J3" s="44">
        <v>186.5</v>
      </c>
      <c r="K3" s="44">
        <v>9</v>
      </c>
      <c r="L3" s="44">
        <v>1344.8</v>
      </c>
      <c r="M3" s="39">
        <v>22.8</v>
      </c>
      <c r="N3" s="44">
        <v>331.89</v>
      </c>
      <c r="O3" s="39">
        <v>135</v>
      </c>
      <c r="P3" s="44">
        <v>135.28</v>
      </c>
      <c r="Q3" s="39">
        <v>502.7</v>
      </c>
      <c r="R3" s="39">
        <v>41.45</v>
      </c>
      <c r="S3" s="44">
        <v>18.98</v>
      </c>
      <c r="T3" s="44">
        <v>2</v>
      </c>
      <c r="U3" s="39">
        <v>1990.6</v>
      </c>
    </row>
    <row r="4" spans="1:21">
      <c r="A4" s="39" t="s">
        <v>129</v>
      </c>
      <c r="B4" s="40">
        <v>41070</v>
      </c>
      <c r="C4" s="39" t="s">
        <v>1120</v>
      </c>
      <c r="D4" s="39">
        <v>6804030</v>
      </c>
      <c r="E4" s="39">
        <v>591175</v>
      </c>
      <c r="F4" s="39">
        <v>1175</v>
      </c>
      <c r="G4" s="39" t="s">
        <v>126</v>
      </c>
      <c r="H4" s="39" t="s">
        <v>129</v>
      </c>
      <c r="I4" s="39">
        <v>2727</v>
      </c>
      <c r="J4" s="39">
        <v>122.7</v>
      </c>
      <c r="K4" s="39">
        <v>6</v>
      </c>
      <c r="L4" s="39">
        <v>1342.1</v>
      </c>
      <c r="M4" s="39">
        <v>29.4</v>
      </c>
      <c r="N4" s="39">
        <v>303.60000000000002</v>
      </c>
      <c r="O4" s="44">
        <v>137</v>
      </c>
      <c r="P4" s="39">
        <v>65.45</v>
      </c>
      <c r="Q4" s="44">
        <v>507.7</v>
      </c>
      <c r="R4" s="39">
        <v>53.39</v>
      </c>
      <c r="S4" s="39">
        <v>10.31</v>
      </c>
      <c r="T4" s="39">
        <v>1.1599999999999999</v>
      </c>
      <c r="U4" s="44">
        <v>2676.7</v>
      </c>
    </row>
    <row r="5" spans="1:21">
      <c r="A5" s="39" t="s">
        <v>131</v>
      </c>
      <c r="B5" s="40">
        <v>41073</v>
      </c>
      <c r="C5" s="39" t="s">
        <v>1120</v>
      </c>
      <c r="D5" s="39">
        <v>6805321</v>
      </c>
      <c r="E5" s="39">
        <v>588612</v>
      </c>
      <c r="F5" s="39">
        <v>1241</v>
      </c>
      <c r="G5" s="39" t="s">
        <v>126</v>
      </c>
      <c r="H5" s="39" t="s">
        <v>131</v>
      </c>
      <c r="I5" s="39">
        <v>1113</v>
      </c>
      <c r="J5" s="39">
        <v>42.4</v>
      </c>
      <c r="K5" s="39">
        <v>3</v>
      </c>
      <c r="L5" s="39">
        <v>338.5</v>
      </c>
      <c r="M5" s="44">
        <v>51.3</v>
      </c>
      <c r="N5" s="39">
        <v>33.35</v>
      </c>
      <c r="O5" s="39">
        <v>41</v>
      </c>
      <c r="P5" s="39">
        <v>2.48</v>
      </c>
      <c r="Q5" s="39">
        <v>59.5</v>
      </c>
      <c r="R5" s="44">
        <v>75.98</v>
      </c>
      <c r="S5" s="39">
        <v>1.68</v>
      </c>
      <c r="T5" s="39">
        <v>0.18</v>
      </c>
      <c r="U5" s="39">
        <v>176.7</v>
      </c>
    </row>
  </sheetData>
  <printOptions gridLines="1"/>
  <pageMargins left="0.70866141732283472" right="0.70866141732283472" top="0.74803149606299213" bottom="0.74803149606299213" header="0.31496062992125984" footer="0.31496062992125984"/>
  <pageSetup scale="74" fitToHeight="0" pageOrder="overThenDown" orientation="landscape" r:id="rId1"/>
  <headerFooter>
    <oddHeader>&amp;LRackla Metals Inc.&amp;CStream Sediment Sample Locations and Results&amp;RIola Property</oddHeader>
    <oddFooter>&amp;CPage &amp;P of &amp;N&amp;RAppendix D</oddFooter>
  </headerFooter>
</worksheet>
</file>

<file path=xl/worksheets/sheet7.xml><?xml version="1.0" encoding="utf-8"?>
<worksheet xmlns="http://schemas.openxmlformats.org/spreadsheetml/2006/main" xmlns:r="http://schemas.openxmlformats.org/officeDocument/2006/relationships">
  <dimension ref="A1:AS444"/>
  <sheetViews>
    <sheetView showWhiteSpace="0" zoomScaleNormal="100" workbookViewId="0">
      <selection sqref="A1:XFD1048576"/>
    </sheetView>
  </sheetViews>
  <sheetFormatPr defaultRowHeight="8.25"/>
  <cols>
    <col min="1" max="1" width="12" style="24" customWidth="1"/>
    <col min="2" max="2" width="5.85546875" style="24" bestFit="1" customWidth="1"/>
    <col min="3" max="3" width="6.28515625" style="24" bestFit="1" customWidth="1"/>
    <col min="4" max="4" width="6" style="24" bestFit="1" customWidth="1"/>
    <col min="5" max="5" width="5.28515625" style="24" bestFit="1" customWidth="1"/>
    <col min="6" max="6" width="5.5703125" style="24" bestFit="1" customWidth="1"/>
    <col min="7" max="7" width="6.140625" style="24" bestFit="1" customWidth="1"/>
    <col min="8" max="8" width="4.5703125" style="24" bestFit="1" customWidth="1"/>
    <col min="9" max="9" width="3.85546875" style="24" bestFit="1" customWidth="1"/>
    <col min="10" max="10" width="4.5703125" style="24" bestFit="1" customWidth="1"/>
    <col min="11" max="11" width="5.28515625" style="24" bestFit="1" customWidth="1"/>
    <col min="12" max="12" width="3.5703125" style="24" bestFit="1" customWidth="1"/>
    <col min="13" max="13" width="5.28515625" style="24" bestFit="1" customWidth="1"/>
    <col min="14" max="14" width="3.85546875" style="24" bestFit="1" customWidth="1"/>
    <col min="15" max="17" width="4.5703125" style="24" bestFit="1" customWidth="1"/>
    <col min="18" max="19" width="5.28515625" style="24" bestFit="1" customWidth="1"/>
    <col min="20" max="20" width="4.5703125" style="24" bestFit="1" customWidth="1"/>
    <col min="21" max="22" width="3.85546875" style="24" bestFit="1" customWidth="1"/>
    <col min="23" max="23" width="4.5703125" style="24" bestFit="1" customWidth="1"/>
    <col min="24" max="24" width="3.85546875" style="24" bestFit="1" customWidth="1"/>
    <col min="25" max="25" width="4.5703125" style="24" bestFit="1" customWidth="1"/>
    <col min="26" max="26" width="3.85546875" style="24" bestFit="1" customWidth="1"/>
    <col min="27" max="29" width="5.28515625" style="24" bestFit="1" customWidth="1"/>
    <col min="30" max="30" width="4.5703125" style="24" bestFit="1" customWidth="1"/>
    <col min="31" max="31" width="6" style="24" bestFit="1" customWidth="1"/>
    <col min="32" max="32" width="3.85546875" style="24" bestFit="1" customWidth="1"/>
    <col min="33" max="33" width="5.28515625" style="24" bestFit="1" customWidth="1"/>
    <col min="34" max="35" width="3.85546875" style="24" bestFit="1" customWidth="1"/>
    <col min="36" max="36" width="4.5703125" style="24" bestFit="1" customWidth="1"/>
    <col min="37" max="38" width="3.85546875" style="24" bestFit="1" customWidth="1"/>
    <col min="39" max="39" width="4.5703125" style="24" bestFit="1" customWidth="1"/>
    <col min="40" max="43" width="3.85546875" style="24" bestFit="1" customWidth="1"/>
    <col min="44" max="44" width="5.28515625" style="24" bestFit="1" customWidth="1"/>
    <col min="45" max="45" width="12.42578125" style="24" bestFit="1" customWidth="1"/>
    <col min="46" max="16384" width="9.140625" style="24"/>
  </cols>
  <sheetData>
    <row r="1" spans="1:45">
      <c r="A1" s="29" t="s">
        <v>1041</v>
      </c>
      <c r="G1" s="27" t="s">
        <v>1055</v>
      </c>
      <c r="H1" s="27" t="s">
        <v>1097</v>
      </c>
      <c r="I1" s="27" t="s">
        <v>1097</v>
      </c>
      <c r="J1" s="27" t="s">
        <v>1097</v>
      </c>
      <c r="K1" s="27" t="s">
        <v>1097</v>
      </c>
      <c r="L1" s="27" t="s">
        <v>1097</v>
      </c>
      <c r="M1" s="27" t="s">
        <v>1097</v>
      </c>
      <c r="N1" s="27" t="s">
        <v>1097</v>
      </c>
      <c r="O1" s="27" t="s">
        <v>1097</v>
      </c>
      <c r="P1" s="27" t="s">
        <v>1097</v>
      </c>
      <c r="Q1" s="27" t="s">
        <v>1097</v>
      </c>
      <c r="R1" s="27" t="s">
        <v>1097</v>
      </c>
      <c r="S1" s="27" t="s">
        <v>1097</v>
      </c>
      <c r="T1" s="27" t="s">
        <v>1097</v>
      </c>
      <c r="U1" s="27" t="s">
        <v>1097</v>
      </c>
      <c r="V1" s="27" t="s">
        <v>1097</v>
      </c>
      <c r="W1" s="27" t="s">
        <v>1097</v>
      </c>
      <c r="X1" s="27" t="s">
        <v>1097</v>
      </c>
      <c r="Y1" s="27" t="s">
        <v>1097</v>
      </c>
      <c r="Z1" s="27" t="s">
        <v>1097</v>
      </c>
      <c r="AA1" s="27" t="s">
        <v>1097</v>
      </c>
      <c r="AB1" s="27" t="s">
        <v>1097</v>
      </c>
      <c r="AC1" s="27" t="s">
        <v>1097</v>
      </c>
      <c r="AD1" s="27" t="s">
        <v>1097</v>
      </c>
      <c r="AE1" s="27" t="s">
        <v>1097</v>
      </c>
      <c r="AF1" s="27" t="s">
        <v>1097</v>
      </c>
      <c r="AG1" s="27" t="s">
        <v>1097</v>
      </c>
      <c r="AH1" s="27" t="s">
        <v>1097</v>
      </c>
      <c r="AI1" s="27" t="s">
        <v>1097</v>
      </c>
      <c r="AJ1" s="27" t="s">
        <v>1097</v>
      </c>
      <c r="AK1" s="27" t="s">
        <v>1097</v>
      </c>
      <c r="AL1" s="27" t="s">
        <v>1097</v>
      </c>
      <c r="AM1" s="27" t="s">
        <v>1097</v>
      </c>
      <c r="AN1" s="27" t="s">
        <v>1097</v>
      </c>
      <c r="AO1" s="27" t="s">
        <v>1097</v>
      </c>
      <c r="AP1" s="27" t="s">
        <v>1097</v>
      </c>
      <c r="AQ1" s="27" t="s">
        <v>1097</v>
      </c>
      <c r="AR1" s="27" t="s">
        <v>1097</v>
      </c>
    </row>
    <row r="2" spans="1:45">
      <c r="A2" s="24" t="s">
        <v>1042</v>
      </c>
      <c r="G2" s="30" t="s">
        <v>1054</v>
      </c>
      <c r="H2" s="30" t="s">
        <v>1056</v>
      </c>
      <c r="I2" s="30" t="s">
        <v>1060</v>
      </c>
      <c r="J2" s="30" t="s">
        <v>1061</v>
      </c>
      <c r="K2" s="30" t="s">
        <v>1062</v>
      </c>
      <c r="L2" s="30" t="s">
        <v>1063</v>
      </c>
      <c r="M2" s="30" t="s">
        <v>1064</v>
      </c>
      <c r="N2" s="30" t="s">
        <v>1065</v>
      </c>
      <c r="O2" s="30" t="s">
        <v>1066</v>
      </c>
      <c r="P2" s="30" t="s">
        <v>1067</v>
      </c>
      <c r="Q2" s="30" t="s">
        <v>1068</v>
      </c>
      <c r="R2" s="30" t="s">
        <v>1069</v>
      </c>
      <c r="S2" s="30" t="s">
        <v>1070</v>
      </c>
      <c r="T2" s="30" t="s">
        <v>1071</v>
      </c>
      <c r="U2" s="30" t="s">
        <v>1072</v>
      </c>
      <c r="V2" s="30" t="s">
        <v>1073</v>
      </c>
      <c r="W2" s="30" t="s">
        <v>1074</v>
      </c>
      <c r="X2" s="30" t="s">
        <v>1075</v>
      </c>
      <c r="Y2" s="30" t="s">
        <v>1076</v>
      </c>
      <c r="Z2" s="30" t="s">
        <v>1077</v>
      </c>
      <c r="AA2" s="30" t="s">
        <v>1078</v>
      </c>
      <c r="AB2" s="30" t="s">
        <v>1079</v>
      </c>
      <c r="AC2" s="30" t="s">
        <v>1080</v>
      </c>
      <c r="AD2" s="30" t="s">
        <v>1081</v>
      </c>
      <c r="AE2" s="30" t="s">
        <v>1082</v>
      </c>
      <c r="AF2" s="30" t="s">
        <v>1083</v>
      </c>
      <c r="AG2" s="30" t="s">
        <v>1084</v>
      </c>
      <c r="AH2" s="30" t="s">
        <v>1085</v>
      </c>
      <c r="AI2" s="30" t="s">
        <v>1086</v>
      </c>
      <c r="AJ2" s="30" t="s">
        <v>1087</v>
      </c>
      <c r="AK2" s="30" t="s">
        <v>1088</v>
      </c>
      <c r="AL2" s="30" t="s">
        <v>1089</v>
      </c>
      <c r="AM2" s="30" t="s">
        <v>1090</v>
      </c>
      <c r="AN2" s="30" t="s">
        <v>1091</v>
      </c>
      <c r="AO2" s="30" t="s">
        <v>1092</v>
      </c>
      <c r="AP2" s="30" t="s">
        <v>1093</v>
      </c>
      <c r="AQ2" s="30" t="s">
        <v>1094</v>
      </c>
      <c r="AR2" s="30" t="s">
        <v>1095</v>
      </c>
    </row>
    <row r="3" spans="1:45">
      <c r="A3" s="24" t="s">
        <v>1043</v>
      </c>
      <c r="G3" s="27" t="s">
        <v>1053</v>
      </c>
      <c r="H3" s="27" t="s">
        <v>1057</v>
      </c>
      <c r="I3" s="27" t="s">
        <v>1058</v>
      </c>
      <c r="J3" s="27" t="s">
        <v>1059</v>
      </c>
      <c r="K3" s="27" t="s">
        <v>1057</v>
      </c>
      <c r="L3" s="27" t="s">
        <v>1059</v>
      </c>
      <c r="M3" s="27" t="s">
        <v>1059</v>
      </c>
      <c r="N3" s="27" t="s">
        <v>1059</v>
      </c>
      <c r="O3" s="27" t="s">
        <v>1058</v>
      </c>
      <c r="P3" s="27" t="s">
        <v>1059</v>
      </c>
      <c r="Q3" s="27" t="s">
        <v>1059</v>
      </c>
      <c r="R3" s="27" t="s">
        <v>1059</v>
      </c>
      <c r="S3" s="27" t="s">
        <v>1059</v>
      </c>
      <c r="T3" s="27" t="s">
        <v>1058</v>
      </c>
      <c r="U3" s="27" t="s">
        <v>1059</v>
      </c>
      <c r="V3" s="27" t="s">
        <v>1057</v>
      </c>
      <c r="W3" s="27" t="s">
        <v>1058</v>
      </c>
      <c r="X3" s="27" t="s">
        <v>1059</v>
      </c>
      <c r="Y3" s="27" t="s">
        <v>1058</v>
      </c>
      <c r="Z3" s="27" t="s">
        <v>1059</v>
      </c>
      <c r="AA3" s="27" t="s">
        <v>1059</v>
      </c>
      <c r="AB3" s="27" t="s">
        <v>1058</v>
      </c>
      <c r="AC3" s="27" t="s">
        <v>1059</v>
      </c>
      <c r="AD3" s="27" t="s">
        <v>1058</v>
      </c>
      <c r="AE3" s="27" t="s">
        <v>1059</v>
      </c>
      <c r="AF3" s="27" t="s">
        <v>1058</v>
      </c>
      <c r="AG3" s="27" t="s">
        <v>1059</v>
      </c>
      <c r="AH3" s="27" t="s">
        <v>1059</v>
      </c>
      <c r="AI3" s="27" t="s">
        <v>1059</v>
      </c>
      <c r="AJ3" s="27" t="s">
        <v>1059</v>
      </c>
      <c r="AK3" s="27" t="s">
        <v>1059</v>
      </c>
      <c r="AL3" s="27" t="s">
        <v>1059</v>
      </c>
      <c r="AM3" s="27" t="s">
        <v>1058</v>
      </c>
      <c r="AN3" s="27" t="s">
        <v>1059</v>
      </c>
      <c r="AO3" s="27" t="s">
        <v>1059</v>
      </c>
      <c r="AP3" s="27" t="s">
        <v>1059</v>
      </c>
      <c r="AQ3" s="27" t="s">
        <v>1059</v>
      </c>
      <c r="AR3" s="27" t="s">
        <v>1059</v>
      </c>
    </row>
    <row r="4" spans="1:45">
      <c r="G4" s="27" t="s">
        <v>1052</v>
      </c>
      <c r="H4" s="27">
        <v>2</v>
      </c>
      <c r="I4" s="27">
        <v>0.01</v>
      </c>
      <c r="J4" s="27">
        <v>0.1</v>
      </c>
      <c r="K4" s="27">
        <v>0.2</v>
      </c>
      <c r="L4" s="27">
        <v>1</v>
      </c>
      <c r="M4" s="27">
        <v>0.5</v>
      </c>
      <c r="N4" s="27">
        <v>0.02</v>
      </c>
      <c r="O4" s="27">
        <v>0.01</v>
      </c>
      <c r="P4" s="27">
        <v>0.01</v>
      </c>
      <c r="Q4" s="27">
        <v>0.1</v>
      </c>
      <c r="R4" s="27">
        <v>0.5</v>
      </c>
      <c r="S4" s="27">
        <v>0.01</v>
      </c>
      <c r="T4" s="27">
        <v>0.01</v>
      </c>
      <c r="U4" s="27">
        <v>0.1</v>
      </c>
      <c r="V4" s="27">
        <v>5</v>
      </c>
      <c r="W4" s="27">
        <v>0.01</v>
      </c>
      <c r="X4" s="27">
        <v>0.5</v>
      </c>
      <c r="Y4" s="27">
        <v>0.01</v>
      </c>
      <c r="Z4" s="27">
        <v>1</v>
      </c>
      <c r="AA4" s="27">
        <v>0.01</v>
      </c>
      <c r="AB4" s="27">
        <v>1E-3</v>
      </c>
      <c r="AC4" s="27">
        <v>0.1</v>
      </c>
      <c r="AD4" s="27">
        <v>1E-3</v>
      </c>
      <c r="AE4" s="27">
        <v>0.01</v>
      </c>
      <c r="AF4" s="27">
        <v>0.02</v>
      </c>
      <c r="AG4" s="27">
        <v>0.02</v>
      </c>
      <c r="AH4" s="27">
        <v>0.1</v>
      </c>
      <c r="AI4" s="27">
        <v>0.1</v>
      </c>
      <c r="AJ4" s="27">
        <v>0.5</v>
      </c>
      <c r="AK4" s="27">
        <v>0.02</v>
      </c>
      <c r="AL4" s="27">
        <v>0.1</v>
      </c>
      <c r="AM4" s="27">
        <v>1E-3</v>
      </c>
      <c r="AN4" s="27">
        <v>0.02</v>
      </c>
      <c r="AO4" s="27">
        <v>0.05</v>
      </c>
      <c r="AP4" s="27">
        <v>2</v>
      </c>
      <c r="AQ4" s="27">
        <v>0.05</v>
      </c>
      <c r="AR4" s="27">
        <v>0.1</v>
      </c>
    </row>
    <row r="5" spans="1:45" s="23" customFormat="1" ht="9" thickBot="1">
      <c r="A5" s="23" t="s">
        <v>3</v>
      </c>
      <c r="B5" s="23" t="s">
        <v>1046</v>
      </c>
      <c r="C5" s="23" t="s">
        <v>1049</v>
      </c>
      <c r="D5" s="23" t="s">
        <v>1047</v>
      </c>
      <c r="E5" s="23" t="s">
        <v>1048</v>
      </c>
      <c r="F5" s="23" t="s">
        <v>10</v>
      </c>
      <c r="G5" s="23" t="s">
        <v>1044</v>
      </c>
      <c r="AS5" s="23" t="s">
        <v>13</v>
      </c>
    </row>
    <row r="6" spans="1:45">
      <c r="A6" s="24" t="s">
        <v>132</v>
      </c>
      <c r="B6" s="28">
        <v>41068</v>
      </c>
      <c r="C6" s="24" t="s">
        <v>105</v>
      </c>
      <c r="D6" s="24">
        <v>6803780</v>
      </c>
      <c r="E6" s="24">
        <v>589865</v>
      </c>
      <c r="F6" s="24">
        <v>1467</v>
      </c>
      <c r="G6" s="24" t="s">
        <v>135</v>
      </c>
      <c r="H6" s="25">
        <v>13215</v>
      </c>
      <c r="I6" s="24">
        <v>1.03</v>
      </c>
      <c r="J6" s="24">
        <v>47.2</v>
      </c>
      <c r="K6" s="24">
        <v>3.8</v>
      </c>
      <c r="L6" s="24">
        <v>2</v>
      </c>
      <c r="M6" s="24">
        <v>515.6</v>
      </c>
      <c r="N6" s="24">
        <v>0.09</v>
      </c>
      <c r="O6" s="25">
        <v>0.31</v>
      </c>
      <c r="P6" s="24">
        <v>0.81</v>
      </c>
      <c r="Q6" s="24">
        <v>0.6</v>
      </c>
      <c r="R6" s="24">
        <v>113.6</v>
      </c>
      <c r="S6" s="25">
        <v>87.25</v>
      </c>
      <c r="T6" s="24">
        <v>1.52</v>
      </c>
      <c r="U6" s="24">
        <v>2.7</v>
      </c>
      <c r="V6" s="25">
        <v>2348</v>
      </c>
      <c r="W6" s="24">
        <v>0.1</v>
      </c>
      <c r="X6" s="25">
        <v>56.7</v>
      </c>
      <c r="Y6" s="24">
        <v>0.04</v>
      </c>
      <c r="Z6" s="24">
        <v>25</v>
      </c>
      <c r="AA6" s="25">
        <v>28.73</v>
      </c>
      <c r="AB6" s="24">
        <v>5.0000000000000001E-4</v>
      </c>
      <c r="AC6" s="24">
        <v>8.3000000000000007</v>
      </c>
      <c r="AD6" s="25">
        <v>1.0860000000000001</v>
      </c>
      <c r="AE6" s="24">
        <v>22.76</v>
      </c>
      <c r="AF6" s="24">
        <v>0.05</v>
      </c>
      <c r="AG6" s="25">
        <v>25.26</v>
      </c>
      <c r="AH6" s="24">
        <v>4.3</v>
      </c>
      <c r="AI6" s="25">
        <v>27.8</v>
      </c>
      <c r="AJ6" s="25">
        <v>91.5</v>
      </c>
      <c r="AK6" s="25">
        <v>0.31</v>
      </c>
      <c r="AL6" s="24">
        <v>4.9000000000000004</v>
      </c>
      <c r="AM6" s="24">
        <v>0.02</v>
      </c>
      <c r="AN6" s="25">
        <v>0.86</v>
      </c>
      <c r="AO6" s="25">
        <v>42.3</v>
      </c>
      <c r="AP6" s="25">
        <v>390</v>
      </c>
      <c r="AQ6" s="25">
        <v>0.9</v>
      </c>
      <c r="AR6" s="24">
        <v>33.4</v>
      </c>
      <c r="AS6" s="24" t="s">
        <v>134</v>
      </c>
    </row>
    <row r="7" spans="1:45">
      <c r="A7" s="24" t="s">
        <v>136</v>
      </c>
      <c r="B7" s="28">
        <v>41068</v>
      </c>
      <c r="C7" s="24" t="s">
        <v>105</v>
      </c>
      <c r="D7" s="24">
        <v>6803768</v>
      </c>
      <c r="E7" s="24">
        <v>589872</v>
      </c>
      <c r="F7" s="24">
        <v>1463</v>
      </c>
      <c r="G7" s="24" t="s">
        <v>137</v>
      </c>
      <c r="H7" s="25">
        <v>10954</v>
      </c>
      <c r="I7" s="24">
        <v>0.56999999999999995</v>
      </c>
      <c r="J7" s="25">
        <v>158.19999999999999</v>
      </c>
      <c r="K7" s="24">
        <v>5.6</v>
      </c>
      <c r="L7" s="24">
        <v>2</v>
      </c>
      <c r="M7" s="25">
        <v>897.7</v>
      </c>
      <c r="N7" s="24">
        <v>0.23</v>
      </c>
      <c r="O7" s="24">
        <v>0.02</v>
      </c>
      <c r="P7" s="24">
        <v>5.0000000000000001E-3</v>
      </c>
      <c r="Q7" s="24">
        <v>0.2</v>
      </c>
      <c r="R7" s="24">
        <v>104.1</v>
      </c>
      <c r="S7" s="25">
        <v>64.599999999999994</v>
      </c>
      <c r="T7" s="24">
        <v>3.06</v>
      </c>
      <c r="U7" s="25">
        <v>14</v>
      </c>
      <c r="V7" s="25">
        <v>2537</v>
      </c>
      <c r="W7" s="25">
        <v>0.19</v>
      </c>
      <c r="X7" s="25">
        <v>37.200000000000003</v>
      </c>
      <c r="Y7" s="24">
        <v>0.03</v>
      </c>
      <c r="Z7" s="24">
        <v>9</v>
      </c>
      <c r="AA7" s="25">
        <v>114.87</v>
      </c>
      <c r="AB7" s="24">
        <v>5.0000000000000001E-4</v>
      </c>
      <c r="AC7" s="24">
        <v>5</v>
      </c>
      <c r="AD7" s="25">
        <v>0.497</v>
      </c>
      <c r="AE7" s="24">
        <v>32.71</v>
      </c>
      <c r="AF7" s="25">
        <v>0.26</v>
      </c>
      <c r="AG7" s="25">
        <v>80.34</v>
      </c>
      <c r="AH7" s="24">
        <v>7.7</v>
      </c>
      <c r="AI7" s="25">
        <v>73.599999999999994</v>
      </c>
      <c r="AJ7" s="25">
        <v>76.5</v>
      </c>
      <c r="AK7" s="25">
        <v>0.61</v>
      </c>
      <c r="AL7" s="25">
        <v>8.9</v>
      </c>
      <c r="AM7" s="24">
        <v>7.0000000000000001E-3</v>
      </c>
      <c r="AN7" s="25">
        <v>1.1200000000000001</v>
      </c>
      <c r="AO7" s="25">
        <v>22.6</v>
      </c>
      <c r="AP7" s="25">
        <v>1030</v>
      </c>
      <c r="AQ7" s="25">
        <v>1.4</v>
      </c>
      <c r="AR7" s="24">
        <v>9.9</v>
      </c>
      <c r="AS7" s="24" t="s">
        <v>134</v>
      </c>
    </row>
    <row r="8" spans="1:45">
      <c r="A8" s="24" t="s">
        <v>138</v>
      </c>
      <c r="B8" s="28">
        <v>41068</v>
      </c>
      <c r="C8" s="24" t="s">
        <v>105</v>
      </c>
      <c r="D8" s="24">
        <v>6803693</v>
      </c>
      <c r="E8" s="24">
        <v>589832</v>
      </c>
      <c r="F8" s="24">
        <v>1461</v>
      </c>
      <c r="G8" s="24" t="s">
        <v>139</v>
      </c>
      <c r="H8" s="25">
        <v>4268</v>
      </c>
      <c r="I8" s="24">
        <v>0.55000000000000004</v>
      </c>
      <c r="J8" s="25">
        <v>99.4</v>
      </c>
      <c r="K8" s="25">
        <v>8.3000000000000007</v>
      </c>
      <c r="L8" s="24">
        <v>1</v>
      </c>
      <c r="M8" s="25">
        <v>612.5</v>
      </c>
      <c r="N8" s="24">
        <v>0.32</v>
      </c>
      <c r="O8" s="24">
        <v>0.03</v>
      </c>
      <c r="P8" s="24">
        <v>0.3</v>
      </c>
      <c r="Q8" s="24">
        <v>0.7</v>
      </c>
      <c r="R8" s="24">
        <v>59.1</v>
      </c>
      <c r="S8" s="24">
        <v>39.86</v>
      </c>
      <c r="T8" s="24">
        <v>3.26</v>
      </c>
      <c r="U8" s="24">
        <v>2.2999999999999998</v>
      </c>
      <c r="V8" s="25">
        <v>334</v>
      </c>
      <c r="W8" s="25">
        <v>0.18</v>
      </c>
      <c r="X8" s="24">
        <v>19.3</v>
      </c>
      <c r="Y8" s="24">
        <v>0.04</v>
      </c>
      <c r="Z8" s="24">
        <v>30</v>
      </c>
      <c r="AA8" s="25">
        <v>70.98</v>
      </c>
      <c r="AB8" s="24">
        <v>5.0000000000000001E-4</v>
      </c>
      <c r="AC8" s="24">
        <v>11.2</v>
      </c>
      <c r="AD8" s="25">
        <v>0.76600000000000001</v>
      </c>
      <c r="AE8" s="24">
        <v>54.21</v>
      </c>
      <c r="AF8" s="25">
        <v>0.34</v>
      </c>
      <c r="AG8" s="25">
        <v>79.84</v>
      </c>
      <c r="AH8" s="24">
        <v>2.5</v>
      </c>
      <c r="AI8" s="25">
        <v>42.1</v>
      </c>
      <c r="AJ8" s="24">
        <v>42.8</v>
      </c>
      <c r="AK8" s="25">
        <v>0.3</v>
      </c>
      <c r="AL8" s="25">
        <v>6.6</v>
      </c>
      <c r="AM8" s="24">
        <v>8.9999999999999993E-3</v>
      </c>
      <c r="AN8" s="25">
        <v>1.07</v>
      </c>
      <c r="AO8" s="25">
        <v>17.8</v>
      </c>
      <c r="AP8" s="25">
        <v>113</v>
      </c>
      <c r="AQ8" s="25">
        <v>1.5</v>
      </c>
      <c r="AR8" s="24">
        <v>19.3</v>
      </c>
      <c r="AS8" s="24" t="s">
        <v>134</v>
      </c>
    </row>
    <row r="9" spans="1:45">
      <c r="A9" s="24" t="s">
        <v>140</v>
      </c>
      <c r="B9" s="28">
        <v>41068</v>
      </c>
      <c r="C9" s="24" t="s">
        <v>105</v>
      </c>
      <c r="D9" s="24">
        <v>6803288</v>
      </c>
      <c r="E9" s="24">
        <v>590206</v>
      </c>
      <c r="F9" s="24">
        <v>1460</v>
      </c>
      <c r="G9" s="24" t="s">
        <v>141</v>
      </c>
      <c r="H9" s="25">
        <v>4034</v>
      </c>
      <c r="I9" s="24">
        <v>0.91</v>
      </c>
      <c r="J9" s="24">
        <v>55.2</v>
      </c>
      <c r="K9" s="25">
        <v>8.1999999999999993</v>
      </c>
      <c r="L9" s="25">
        <v>5</v>
      </c>
      <c r="M9" s="25">
        <v>1358.9</v>
      </c>
      <c r="N9" s="24">
        <v>0.25</v>
      </c>
      <c r="O9" s="25">
        <v>0.7</v>
      </c>
      <c r="P9" s="25">
        <v>3.57</v>
      </c>
      <c r="Q9" s="24">
        <v>5.4</v>
      </c>
      <c r="R9" s="24">
        <v>43.4</v>
      </c>
      <c r="S9" s="25">
        <v>103.25</v>
      </c>
      <c r="T9" s="24">
        <v>3.11</v>
      </c>
      <c r="U9" s="24">
        <v>2</v>
      </c>
      <c r="V9" s="25">
        <v>187</v>
      </c>
      <c r="W9" s="24">
        <v>0.1</v>
      </c>
      <c r="X9" s="24">
        <v>16.3</v>
      </c>
      <c r="Y9" s="24">
        <v>0.05</v>
      </c>
      <c r="Z9" s="24">
        <v>111</v>
      </c>
      <c r="AA9" s="25">
        <v>33.840000000000003</v>
      </c>
      <c r="AB9" s="24">
        <v>5.0000000000000001E-4</v>
      </c>
      <c r="AC9" s="24">
        <v>95.9</v>
      </c>
      <c r="AD9" s="25">
        <v>0.61199999999999999</v>
      </c>
      <c r="AE9" s="24">
        <v>42.5</v>
      </c>
      <c r="AF9" s="24">
        <v>0.06</v>
      </c>
      <c r="AG9" s="25">
        <v>26.81</v>
      </c>
      <c r="AH9" s="24">
        <v>1.3</v>
      </c>
      <c r="AI9" s="25">
        <v>20</v>
      </c>
      <c r="AJ9" s="25">
        <v>548.20000000000005</v>
      </c>
      <c r="AK9" s="25">
        <v>0.32</v>
      </c>
      <c r="AL9" s="24">
        <v>0.7</v>
      </c>
      <c r="AM9" s="24">
        <v>8.9999999999999993E-3</v>
      </c>
      <c r="AN9" s="25">
        <v>1.23</v>
      </c>
      <c r="AO9" s="25">
        <v>7.1</v>
      </c>
      <c r="AP9" s="25">
        <v>166</v>
      </c>
      <c r="AQ9" s="25">
        <v>0.9</v>
      </c>
      <c r="AR9" s="25">
        <v>738.6</v>
      </c>
      <c r="AS9" s="24" t="s">
        <v>134</v>
      </c>
    </row>
    <row r="10" spans="1:45">
      <c r="A10" s="24" t="s">
        <v>142</v>
      </c>
      <c r="B10" s="28">
        <v>41068</v>
      </c>
      <c r="C10" s="24" t="s">
        <v>105</v>
      </c>
      <c r="D10" s="24">
        <v>6803303</v>
      </c>
      <c r="E10" s="24">
        <v>590237</v>
      </c>
      <c r="F10" s="24">
        <v>1462</v>
      </c>
      <c r="G10" s="24" t="s">
        <v>143</v>
      </c>
      <c r="H10" s="25">
        <v>3386</v>
      </c>
      <c r="I10" s="24">
        <v>0.96</v>
      </c>
      <c r="J10" s="24">
        <v>80</v>
      </c>
      <c r="K10" s="24">
        <v>4.3</v>
      </c>
      <c r="L10" s="24">
        <v>0.5</v>
      </c>
      <c r="M10" s="24">
        <v>394.1</v>
      </c>
      <c r="N10" s="24">
        <v>0.2</v>
      </c>
      <c r="O10" s="24">
        <v>0.05</v>
      </c>
      <c r="P10" s="24">
        <v>2.06</v>
      </c>
      <c r="Q10" s="24">
        <v>10</v>
      </c>
      <c r="R10" s="24">
        <v>40.4</v>
      </c>
      <c r="S10" s="25">
        <v>106.74</v>
      </c>
      <c r="T10" s="25">
        <v>5.03</v>
      </c>
      <c r="U10" s="24">
        <v>1.9</v>
      </c>
      <c r="V10" s="24">
        <v>55</v>
      </c>
      <c r="W10" s="24">
        <v>0.05</v>
      </c>
      <c r="X10" s="24">
        <v>22.9</v>
      </c>
      <c r="Y10" s="24">
        <v>0.21</v>
      </c>
      <c r="Z10" s="24">
        <v>185</v>
      </c>
      <c r="AA10" s="25">
        <v>45.35</v>
      </c>
      <c r="AB10" s="24">
        <v>5.0000000000000001E-4</v>
      </c>
      <c r="AC10" s="24">
        <v>90.8</v>
      </c>
      <c r="AD10" s="24">
        <v>0.15</v>
      </c>
      <c r="AE10" s="24">
        <v>39.229999999999997</v>
      </c>
      <c r="AF10" s="24">
        <v>7.0000000000000007E-2</v>
      </c>
      <c r="AG10" s="25">
        <v>31.68</v>
      </c>
      <c r="AH10" s="24">
        <v>3.4</v>
      </c>
      <c r="AI10" s="25">
        <v>27.1</v>
      </c>
      <c r="AJ10" s="25">
        <v>163.69999999999999</v>
      </c>
      <c r="AK10" s="24">
        <v>0.13</v>
      </c>
      <c r="AL10" s="24">
        <v>3.9</v>
      </c>
      <c r="AM10" s="24">
        <v>2.1000000000000001E-2</v>
      </c>
      <c r="AN10" s="24">
        <v>0.44</v>
      </c>
      <c r="AO10" s="24">
        <v>2.8</v>
      </c>
      <c r="AP10" s="24">
        <v>32</v>
      </c>
      <c r="AQ10" s="24">
        <v>0.4</v>
      </c>
      <c r="AR10" s="25">
        <v>481.3</v>
      </c>
      <c r="AS10" s="24" t="s">
        <v>134</v>
      </c>
    </row>
    <row r="11" spans="1:45">
      <c r="A11" s="24" t="s">
        <v>144</v>
      </c>
      <c r="B11" s="28">
        <v>41069</v>
      </c>
      <c r="C11" s="24" t="s">
        <v>105</v>
      </c>
      <c r="D11" s="24">
        <v>6804046</v>
      </c>
      <c r="E11" s="24">
        <v>589387</v>
      </c>
      <c r="F11" s="24">
        <v>1496</v>
      </c>
      <c r="G11" s="24" t="s">
        <v>145</v>
      </c>
      <c r="H11" s="24">
        <v>1680</v>
      </c>
      <c r="I11" s="24">
        <v>0.47</v>
      </c>
      <c r="J11" s="24">
        <v>26</v>
      </c>
      <c r="K11" s="24">
        <v>5.4</v>
      </c>
      <c r="L11" s="24">
        <v>0.5</v>
      </c>
      <c r="M11" s="25">
        <v>561.5</v>
      </c>
      <c r="N11" s="24">
        <v>0.16</v>
      </c>
      <c r="O11" s="24">
        <v>0.02</v>
      </c>
      <c r="P11" s="24">
        <v>0.2</v>
      </c>
      <c r="Q11" s="24">
        <v>1.3</v>
      </c>
      <c r="R11" s="24">
        <v>16.899999999999999</v>
      </c>
      <c r="S11" s="24">
        <v>40.96</v>
      </c>
      <c r="T11" s="24">
        <v>1.56</v>
      </c>
      <c r="U11" s="24">
        <v>1.5</v>
      </c>
      <c r="V11" s="24">
        <v>102</v>
      </c>
      <c r="W11" s="24">
        <v>7.0000000000000007E-2</v>
      </c>
      <c r="X11" s="25">
        <v>28.5</v>
      </c>
      <c r="Y11" s="24">
        <v>0.05</v>
      </c>
      <c r="Z11" s="24">
        <v>42</v>
      </c>
      <c r="AA11" s="24">
        <v>16.39</v>
      </c>
      <c r="AB11" s="24">
        <v>5.0000000000000001E-4</v>
      </c>
      <c r="AC11" s="24">
        <v>11.9</v>
      </c>
      <c r="AD11" s="24">
        <v>9.0999999999999998E-2</v>
      </c>
      <c r="AE11" s="24">
        <v>25.57</v>
      </c>
      <c r="AF11" s="24">
        <v>0.06</v>
      </c>
      <c r="AG11" s="24">
        <v>9.4700000000000006</v>
      </c>
      <c r="AH11" s="24">
        <v>1.2</v>
      </c>
      <c r="AI11" s="25">
        <v>8.4</v>
      </c>
      <c r="AJ11" s="24">
        <v>48.6</v>
      </c>
      <c r="AK11" s="25">
        <v>0.16</v>
      </c>
      <c r="AL11" s="24">
        <v>4.4000000000000004</v>
      </c>
      <c r="AM11" s="24">
        <v>5.0000000000000001E-3</v>
      </c>
      <c r="AN11" s="24">
        <v>0.42</v>
      </c>
      <c r="AO11" s="24">
        <v>3</v>
      </c>
      <c r="AP11" s="24">
        <v>82</v>
      </c>
      <c r="AQ11" s="24">
        <v>0.4</v>
      </c>
      <c r="AR11" s="24">
        <v>51.7</v>
      </c>
      <c r="AS11" s="24" t="s">
        <v>134</v>
      </c>
    </row>
    <row r="12" spans="1:45">
      <c r="A12" s="24" t="s">
        <v>146</v>
      </c>
      <c r="B12" s="28">
        <v>41069</v>
      </c>
      <c r="C12" s="24" t="s">
        <v>105</v>
      </c>
      <c r="D12" s="24">
        <v>6804010</v>
      </c>
      <c r="E12" s="24">
        <v>589495</v>
      </c>
      <c r="F12" s="24">
        <v>1515</v>
      </c>
      <c r="G12" s="24" t="s">
        <v>148</v>
      </c>
      <c r="H12" s="24">
        <v>1567</v>
      </c>
      <c r="I12" s="24">
        <v>0.73</v>
      </c>
      <c r="J12" s="24">
        <v>33.700000000000003</v>
      </c>
      <c r="K12" s="24">
        <v>4.0999999999999996</v>
      </c>
      <c r="L12" s="24">
        <v>1</v>
      </c>
      <c r="M12" s="25">
        <v>558.9</v>
      </c>
      <c r="N12" s="24">
        <v>0.25</v>
      </c>
      <c r="O12" s="24">
        <v>0.06</v>
      </c>
      <c r="P12" s="24">
        <v>0.48</v>
      </c>
      <c r="Q12" s="24">
        <v>5.9</v>
      </c>
      <c r="R12" s="24">
        <v>24.2</v>
      </c>
      <c r="S12" s="24">
        <v>35.1</v>
      </c>
      <c r="T12" s="24">
        <v>2.12</v>
      </c>
      <c r="U12" s="24">
        <v>3.6</v>
      </c>
      <c r="V12" s="24">
        <v>94</v>
      </c>
      <c r="W12" s="24">
        <v>7.0000000000000007E-2</v>
      </c>
      <c r="X12" s="24">
        <v>17.2</v>
      </c>
      <c r="Y12" s="24">
        <v>0.15</v>
      </c>
      <c r="Z12" s="24">
        <v>227</v>
      </c>
      <c r="AA12" s="24">
        <v>9.2899999999999991</v>
      </c>
      <c r="AB12" s="24">
        <v>1E-3</v>
      </c>
      <c r="AC12" s="24">
        <v>17.2</v>
      </c>
      <c r="AD12" s="24">
        <v>0.08</v>
      </c>
      <c r="AE12" s="24">
        <v>19.78</v>
      </c>
      <c r="AF12" s="24">
        <v>0.06</v>
      </c>
      <c r="AG12" s="24">
        <v>3.3</v>
      </c>
      <c r="AH12" s="24">
        <v>1.9</v>
      </c>
      <c r="AI12" s="24">
        <v>3.5</v>
      </c>
      <c r="AJ12" s="24">
        <v>38.6</v>
      </c>
      <c r="AK12" s="24">
        <v>0.11</v>
      </c>
      <c r="AL12" s="24">
        <v>2.5</v>
      </c>
      <c r="AM12" s="24">
        <v>3.1E-2</v>
      </c>
      <c r="AN12" s="24">
        <v>0.51</v>
      </c>
      <c r="AO12" s="24">
        <v>1.7</v>
      </c>
      <c r="AP12" s="24">
        <v>79</v>
      </c>
      <c r="AQ12" s="24">
        <v>0.2</v>
      </c>
      <c r="AR12" s="24">
        <v>67.5</v>
      </c>
      <c r="AS12" s="24" t="s">
        <v>147</v>
      </c>
    </row>
    <row r="13" spans="1:45">
      <c r="A13" s="24" t="s">
        <v>149</v>
      </c>
      <c r="B13" s="28">
        <v>41069</v>
      </c>
      <c r="C13" s="24" t="s">
        <v>105</v>
      </c>
      <c r="D13" s="24">
        <v>6804001</v>
      </c>
      <c r="E13" s="24">
        <v>589597</v>
      </c>
      <c r="F13" s="24">
        <v>1516</v>
      </c>
      <c r="G13" s="24" t="s">
        <v>150</v>
      </c>
      <c r="H13" s="26">
        <v>2671</v>
      </c>
      <c r="I13" s="24">
        <v>0.63</v>
      </c>
      <c r="J13" s="24">
        <v>29.9</v>
      </c>
      <c r="K13" s="24">
        <v>2.5</v>
      </c>
      <c r="L13" s="24">
        <v>3</v>
      </c>
      <c r="M13" s="25">
        <v>1738.1</v>
      </c>
      <c r="N13" s="24">
        <v>0.25</v>
      </c>
      <c r="O13" s="24">
        <v>0.14000000000000001</v>
      </c>
      <c r="P13" s="25">
        <v>8.1199999999999992</v>
      </c>
      <c r="Q13" s="24">
        <v>15.5</v>
      </c>
      <c r="R13" s="24">
        <v>19.5</v>
      </c>
      <c r="S13" s="24">
        <v>63.54</v>
      </c>
      <c r="T13" s="24">
        <v>1.66</v>
      </c>
      <c r="U13" s="24">
        <v>1.7</v>
      </c>
      <c r="V13" s="25">
        <v>464</v>
      </c>
      <c r="W13" s="25">
        <v>0.12</v>
      </c>
      <c r="X13" s="24">
        <v>20.2</v>
      </c>
      <c r="Y13" s="24">
        <v>7.0000000000000007E-2</v>
      </c>
      <c r="Z13" s="25">
        <v>1817</v>
      </c>
      <c r="AA13" s="25">
        <v>24.82</v>
      </c>
      <c r="AB13" s="24">
        <v>5.0000000000000001E-4</v>
      </c>
      <c r="AC13" s="24">
        <v>87.3</v>
      </c>
      <c r="AD13" s="25">
        <v>0.23400000000000001</v>
      </c>
      <c r="AE13" s="24">
        <v>53.1</v>
      </c>
      <c r="AF13" s="24">
        <v>7.0000000000000007E-2</v>
      </c>
      <c r="AG13" s="25">
        <v>11.5</v>
      </c>
      <c r="AH13" s="24">
        <v>3</v>
      </c>
      <c r="AI13" s="25">
        <v>9.5</v>
      </c>
      <c r="AJ13" s="25">
        <v>106</v>
      </c>
      <c r="AK13" s="25">
        <v>0.14000000000000001</v>
      </c>
      <c r="AL13" s="25">
        <v>5.7</v>
      </c>
      <c r="AM13" s="24">
        <v>8.9999999999999993E-3</v>
      </c>
      <c r="AN13" s="25">
        <v>0.68</v>
      </c>
      <c r="AO13" s="25">
        <v>9.9</v>
      </c>
      <c r="AP13" s="25">
        <v>136</v>
      </c>
      <c r="AQ13" s="24">
        <v>0.5</v>
      </c>
      <c r="AR13" s="25">
        <v>286.60000000000002</v>
      </c>
      <c r="AS13" s="24" t="s">
        <v>147</v>
      </c>
    </row>
    <row r="14" spans="1:45">
      <c r="A14" s="24" t="s">
        <v>151</v>
      </c>
      <c r="B14" s="28">
        <v>41069</v>
      </c>
      <c r="C14" s="24" t="s">
        <v>105</v>
      </c>
      <c r="D14" s="24">
        <v>6803991</v>
      </c>
      <c r="E14" s="24">
        <v>589698</v>
      </c>
      <c r="F14" s="24">
        <v>1510</v>
      </c>
      <c r="G14" s="24" t="s">
        <v>152</v>
      </c>
      <c r="H14" s="26">
        <v>2436</v>
      </c>
      <c r="I14" s="24">
        <v>0.87</v>
      </c>
      <c r="J14" s="24">
        <v>19.2</v>
      </c>
      <c r="K14" s="24">
        <v>2.1</v>
      </c>
      <c r="L14" s="24">
        <v>2</v>
      </c>
      <c r="M14" s="25">
        <v>1215.5</v>
      </c>
      <c r="N14" s="24">
        <v>0.15</v>
      </c>
      <c r="O14" s="24">
        <v>0.1</v>
      </c>
      <c r="P14" s="24">
        <v>0.92</v>
      </c>
      <c r="Q14" s="24">
        <v>1.5</v>
      </c>
      <c r="R14" s="24">
        <v>34</v>
      </c>
      <c r="S14" s="24">
        <v>49.46</v>
      </c>
      <c r="T14" s="24">
        <v>1.64</v>
      </c>
      <c r="U14" s="24">
        <v>1.2</v>
      </c>
      <c r="V14" s="25">
        <v>830</v>
      </c>
      <c r="W14" s="24">
        <v>7.0000000000000007E-2</v>
      </c>
      <c r="X14" s="25">
        <v>24.3</v>
      </c>
      <c r="Y14" s="24">
        <v>0.03</v>
      </c>
      <c r="Z14" s="24">
        <v>45</v>
      </c>
      <c r="AA14" s="25">
        <v>32.15</v>
      </c>
      <c r="AB14" s="24">
        <v>5.0000000000000001E-4</v>
      </c>
      <c r="AC14" s="24">
        <v>22.9</v>
      </c>
      <c r="AD14" s="25">
        <v>0.38800000000000001</v>
      </c>
      <c r="AE14" s="24">
        <v>18.29</v>
      </c>
      <c r="AF14" s="24">
        <v>0.08</v>
      </c>
      <c r="AG14" s="24">
        <v>8.91</v>
      </c>
      <c r="AH14" s="24">
        <v>3.3</v>
      </c>
      <c r="AI14" s="25">
        <v>11.4</v>
      </c>
      <c r="AJ14" s="25">
        <v>87.4</v>
      </c>
      <c r="AK14" s="25">
        <v>0.14000000000000001</v>
      </c>
      <c r="AL14" s="24">
        <v>5.3</v>
      </c>
      <c r="AM14" s="24">
        <v>7.0000000000000001E-3</v>
      </c>
      <c r="AN14" s="25">
        <v>0.97</v>
      </c>
      <c r="AO14" s="25">
        <v>14</v>
      </c>
      <c r="AP14" s="25">
        <v>148</v>
      </c>
      <c r="AQ14" s="24">
        <v>0.5</v>
      </c>
      <c r="AR14" s="24">
        <v>123.9</v>
      </c>
      <c r="AS14" s="24" t="s">
        <v>147</v>
      </c>
    </row>
    <row r="15" spans="1:45">
      <c r="A15" s="24" t="s">
        <v>153</v>
      </c>
      <c r="B15" s="28">
        <v>41069</v>
      </c>
      <c r="C15" s="24" t="s">
        <v>105</v>
      </c>
      <c r="D15" s="24">
        <v>6804014</v>
      </c>
      <c r="E15" s="24">
        <v>589811</v>
      </c>
      <c r="F15" s="24">
        <v>1514</v>
      </c>
      <c r="G15" s="24" t="s">
        <v>154</v>
      </c>
      <c r="H15" s="24">
        <v>1816</v>
      </c>
      <c r="I15" s="24">
        <v>0.55000000000000004</v>
      </c>
      <c r="J15" s="24">
        <v>17.5</v>
      </c>
      <c r="K15" s="24">
        <v>2.8</v>
      </c>
      <c r="L15" s="24">
        <v>1</v>
      </c>
      <c r="M15" s="25">
        <v>679</v>
      </c>
      <c r="N15" s="24">
        <v>0.14000000000000001</v>
      </c>
      <c r="O15" s="24">
        <v>0.02</v>
      </c>
      <c r="P15" s="24">
        <v>0.36</v>
      </c>
      <c r="Q15" s="24">
        <v>0.7</v>
      </c>
      <c r="R15" s="24">
        <v>24.3</v>
      </c>
      <c r="S15" s="24">
        <v>31.17</v>
      </c>
      <c r="T15" s="24">
        <v>1.1299999999999999</v>
      </c>
      <c r="U15" s="24">
        <v>1.7</v>
      </c>
      <c r="V15" s="25">
        <v>1288</v>
      </c>
      <c r="W15" s="24">
        <v>0.08</v>
      </c>
      <c r="X15" s="24">
        <v>19.100000000000001</v>
      </c>
      <c r="Y15" s="24">
        <v>0.03</v>
      </c>
      <c r="Z15" s="24">
        <v>27</v>
      </c>
      <c r="AA15" s="25">
        <v>78.02</v>
      </c>
      <c r="AB15" s="24">
        <v>5.0000000000000001E-4</v>
      </c>
      <c r="AC15" s="24">
        <v>6.1</v>
      </c>
      <c r="AD15" s="25">
        <v>0.22500000000000001</v>
      </c>
      <c r="AE15" s="24">
        <v>21.55</v>
      </c>
      <c r="AF15" s="25">
        <v>0.13</v>
      </c>
      <c r="AG15" s="25">
        <v>14.97</v>
      </c>
      <c r="AH15" s="24">
        <v>1.9</v>
      </c>
      <c r="AI15" s="25">
        <v>26.9</v>
      </c>
      <c r="AJ15" s="24">
        <v>59.5</v>
      </c>
      <c r="AK15" s="25">
        <v>0.28000000000000003</v>
      </c>
      <c r="AL15" s="24">
        <v>3.6</v>
      </c>
      <c r="AM15" s="24">
        <v>7.0000000000000001E-3</v>
      </c>
      <c r="AN15" s="25">
        <v>1.9</v>
      </c>
      <c r="AO15" s="25">
        <v>12.8</v>
      </c>
      <c r="AP15" s="25">
        <v>182</v>
      </c>
      <c r="AQ15" s="25">
        <v>1.1000000000000001</v>
      </c>
      <c r="AR15" s="24">
        <v>21.6</v>
      </c>
      <c r="AS15" s="24" t="s">
        <v>147</v>
      </c>
    </row>
    <row r="16" spans="1:45">
      <c r="A16" s="24" t="s">
        <v>155</v>
      </c>
      <c r="B16" s="28">
        <v>41069</v>
      </c>
      <c r="C16" s="24" t="s">
        <v>105</v>
      </c>
      <c r="D16" s="24">
        <v>6804004</v>
      </c>
      <c r="E16" s="24">
        <v>589906</v>
      </c>
      <c r="F16" s="24">
        <v>1485</v>
      </c>
      <c r="G16" s="24" t="s">
        <v>156</v>
      </c>
      <c r="H16" s="25">
        <v>3056</v>
      </c>
      <c r="I16" s="24">
        <v>0.8</v>
      </c>
      <c r="J16" s="24">
        <v>35.200000000000003</v>
      </c>
      <c r="K16" s="24">
        <v>5.4</v>
      </c>
      <c r="L16" s="24">
        <v>2</v>
      </c>
      <c r="M16" s="25">
        <v>674.6</v>
      </c>
      <c r="N16" s="24">
        <v>0.24</v>
      </c>
      <c r="O16" s="24">
        <v>0.09</v>
      </c>
      <c r="P16" s="24">
        <v>0.65</v>
      </c>
      <c r="Q16" s="24">
        <v>2.7</v>
      </c>
      <c r="R16" s="24">
        <v>26.6</v>
      </c>
      <c r="S16" s="24">
        <v>34.65</v>
      </c>
      <c r="T16" s="24">
        <v>1.72</v>
      </c>
      <c r="U16" s="24">
        <v>2.2000000000000002</v>
      </c>
      <c r="V16" s="25">
        <v>542</v>
      </c>
      <c r="W16" s="24">
        <v>7.0000000000000007E-2</v>
      </c>
      <c r="X16" s="24">
        <v>18.7</v>
      </c>
      <c r="Y16" s="24">
        <v>0.17</v>
      </c>
      <c r="Z16" s="24">
        <v>79</v>
      </c>
      <c r="AA16" s="25">
        <v>27.03</v>
      </c>
      <c r="AB16" s="24">
        <v>1E-3</v>
      </c>
      <c r="AC16" s="24">
        <v>16.600000000000001</v>
      </c>
      <c r="AD16" s="25">
        <v>0.33100000000000002</v>
      </c>
      <c r="AE16" s="24">
        <v>26.12</v>
      </c>
      <c r="AF16" s="24">
        <v>0.09</v>
      </c>
      <c r="AG16" s="24">
        <v>9.02</v>
      </c>
      <c r="AH16" s="24">
        <v>3.2</v>
      </c>
      <c r="AI16" s="25">
        <v>16.399999999999999</v>
      </c>
      <c r="AJ16" s="25">
        <v>77.2</v>
      </c>
      <c r="AK16" s="25">
        <v>0.15</v>
      </c>
      <c r="AL16" s="25">
        <v>5.9</v>
      </c>
      <c r="AM16" s="24">
        <v>0.02</v>
      </c>
      <c r="AN16" s="24">
        <v>0.5</v>
      </c>
      <c r="AO16" s="25">
        <v>9.3000000000000007</v>
      </c>
      <c r="AP16" s="24">
        <v>96</v>
      </c>
      <c r="AQ16" s="24">
        <v>0.6</v>
      </c>
      <c r="AR16" s="24">
        <v>59.5</v>
      </c>
      <c r="AS16" s="24" t="s">
        <v>147</v>
      </c>
    </row>
    <row r="17" spans="1:45">
      <c r="A17" s="24" t="s">
        <v>157</v>
      </c>
      <c r="B17" s="28">
        <v>41069</v>
      </c>
      <c r="C17" s="24" t="s">
        <v>105</v>
      </c>
      <c r="D17" s="24">
        <v>6803988</v>
      </c>
      <c r="E17" s="24">
        <v>589999</v>
      </c>
      <c r="F17" s="24">
        <v>1423</v>
      </c>
      <c r="G17" s="24" t="s">
        <v>158</v>
      </c>
      <c r="H17" s="25">
        <v>2893</v>
      </c>
      <c r="I17" s="24">
        <v>0.63</v>
      </c>
      <c r="J17" s="24">
        <v>74.8</v>
      </c>
      <c r="K17" s="24">
        <v>4.9000000000000004</v>
      </c>
      <c r="L17" s="24">
        <v>0.5</v>
      </c>
      <c r="M17" s="25">
        <v>1083.7</v>
      </c>
      <c r="N17" s="24">
        <v>0.35</v>
      </c>
      <c r="O17" s="24">
        <v>0.04</v>
      </c>
      <c r="P17" s="24">
        <v>0.6</v>
      </c>
      <c r="Q17" s="24">
        <v>1.6</v>
      </c>
      <c r="R17" s="24">
        <v>17.100000000000001</v>
      </c>
      <c r="S17" s="24">
        <v>36.78</v>
      </c>
      <c r="T17" s="24">
        <v>2.12</v>
      </c>
      <c r="U17" s="24">
        <v>2.4</v>
      </c>
      <c r="V17" s="24">
        <v>96</v>
      </c>
      <c r="W17" s="24">
        <v>0.08</v>
      </c>
      <c r="X17" s="24">
        <v>21.6</v>
      </c>
      <c r="Y17" s="24">
        <v>0.05</v>
      </c>
      <c r="Z17" s="24">
        <v>41</v>
      </c>
      <c r="AA17" s="25">
        <v>32.42</v>
      </c>
      <c r="AB17" s="24">
        <v>5.0000000000000001E-4</v>
      </c>
      <c r="AC17" s="24">
        <v>16.600000000000001</v>
      </c>
      <c r="AD17" s="25">
        <v>0.245</v>
      </c>
      <c r="AE17" s="24">
        <v>50.74</v>
      </c>
      <c r="AF17" s="25">
        <v>0.12</v>
      </c>
      <c r="AG17" s="25">
        <v>11.8</v>
      </c>
      <c r="AH17" s="24">
        <v>1.9</v>
      </c>
      <c r="AI17" s="25">
        <v>11.7</v>
      </c>
      <c r="AJ17" s="25">
        <v>123.3</v>
      </c>
      <c r="AK17" s="25">
        <v>0.19</v>
      </c>
      <c r="AL17" s="25">
        <v>6.4</v>
      </c>
      <c r="AM17" s="24">
        <v>1.0999999999999999E-2</v>
      </c>
      <c r="AN17" s="25">
        <v>0.76</v>
      </c>
      <c r="AO17" s="25">
        <v>4.0999999999999996</v>
      </c>
      <c r="AP17" s="25">
        <v>139</v>
      </c>
      <c r="AQ17" s="25">
        <v>0.7</v>
      </c>
      <c r="AR17" s="24">
        <v>98.2</v>
      </c>
      <c r="AS17" s="24" t="s">
        <v>147</v>
      </c>
    </row>
    <row r="18" spans="1:45">
      <c r="A18" s="24" t="s">
        <v>159</v>
      </c>
      <c r="B18" s="28">
        <v>41069</v>
      </c>
      <c r="C18" s="24" t="s">
        <v>105</v>
      </c>
      <c r="D18" s="24">
        <v>6803992</v>
      </c>
      <c r="E18" s="24">
        <v>590092</v>
      </c>
      <c r="F18" s="24">
        <v>1401</v>
      </c>
      <c r="G18" s="24" t="s">
        <v>160</v>
      </c>
      <c r="H18" s="24">
        <v>1737</v>
      </c>
      <c r="I18" s="24">
        <v>0.32</v>
      </c>
      <c r="J18" s="24">
        <v>71.8</v>
      </c>
      <c r="K18" s="24">
        <v>3.4</v>
      </c>
      <c r="L18" s="24">
        <v>0.5</v>
      </c>
      <c r="M18" s="24">
        <v>541.79999999999995</v>
      </c>
      <c r="N18" s="24">
        <v>0.26</v>
      </c>
      <c r="O18" s="24">
        <v>0.01</v>
      </c>
      <c r="P18" s="24">
        <v>0.44</v>
      </c>
      <c r="Q18" s="24">
        <v>0.7</v>
      </c>
      <c r="R18" s="24">
        <v>6</v>
      </c>
      <c r="S18" s="24">
        <v>38.659999999999997</v>
      </c>
      <c r="T18" s="24">
        <v>1.42</v>
      </c>
      <c r="U18" s="24">
        <v>0.8</v>
      </c>
      <c r="V18" s="24">
        <v>54</v>
      </c>
      <c r="W18" s="24">
        <v>0.05</v>
      </c>
      <c r="X18" s="25">
        <v>23.7</v>
      </c>
      <c r="Y18" s="24">
        <v>0.02</v>
      </c>
      <c r="Z18" s="24">
        <v>22</v>
      </c>
      <c r="AA18" s="24">
        <v>15.11</v>
      </c>
      <c r="AB18" s="24">
        <v>5.0000000000000001E-4</v>
      </c>
      <c r="AC18" s="24">
        <v>8</v>
      </c>
      <c r="AD18" s="24">
        <v>0.08</v>
      </c>
      <c r="AE18" s="24">
        <v>31.07</v>
      </c>
      <c r="AF18" s="24">
        <v>0.09</v>
      </c>
      <c r="AG18" s="24">
        <v>8.3800000000000008</v>
      </c>
      <c r="AH18" s="24">
        <v>0.8</v>
      </c>
      <c r="AI18" s="24">
        <v>5.9</v>
      </c>
      <c r="AJ18" s="25">
        <v>195.2</v>
      </c>
      <c r="AK18" s="25">
        <v>0.14000000000000001</v>
      </c>
      <c r="AL18" s="25">
        <v>6.2</v>
      </c>
      <c r="AM18" s="24">
        <v>3.0000000000000001E-3</v>
      </c>
      <c r="AN18" s="25">
        <v>0.71</v>
      </c>
      <c r="AO18" s="24">
        <v>1.2</v>
      </c>
      <c r="AP18" s="24">
        <v>40</v>
      </c>
      <c r="AQ18" s="24">
        <v>0.2</v>
      </c>
      <c r="AR18" s="24">
        <v>58.7</v>
      </c>
      <c r="AS18" s="24" t="s">
        <v>147</v>
      </c>
    </row>
    <row r="19" spans="1:45">
      <c r="A19" s="24" t="s">
        <v>161</v>
      </c>
      <c r="B19" s="28">
        <v>41069</v>
      </c>
      <c r="C19" s="24" t="s">
        <v>105</v>
      </c>
      <c r="D19" s="24">
        <v>6804006</v>
      </c>
      <c r="E19" s="24">
        <v>590210</v>
      </c>
      <c r="F19" s="24">
        <v>1370</v>
      </c>
      <c r="G19" s="24" t="s">
        <v>162</v>
      </c>
      <c r="H19" s="24">
        <v>823</v>
      </c>
      <c r="I19" s="24">
        <v>0.66</v>
      </c>
      <c r="J19" s="24">
        <v>50.9</v>
      </c>
      <c r="K19" s="24">
        <v>2.8</v>
      </c>
      <c r="L19" s="24">
        <v>0.5</v>
      </c>
      <c r="M19" s="24">
        <v>279.10000000000002</v>
      </c>
      <c r="N19" s="24">
        <v>0.28000000000000003</v>
      </c>
      <c r="O19" s="24">
        <v>0.03</v>
      </c>
      <c r="P19" s="24">
        <v>1.8</v>
      </c>
      <c r="Q19" s="24">
        <v>4.3</v>
      </c>
      <c r="R19" s="24">
        <v>16.100000000000001</v>
      </c>
      <c r="S19" s="24">
        <v>54.99</v>
      </c>
      <c r="T19" s="24">
        <v>2.8</v>
      </c>
      <c r="U19" s="24">
        <v>1.4</v>
      </c>
      <c r="V19" s="24">
        <v>21</v>
      </c>
      <c r="W19" s="25">
        <v>0.11</v>
      </c>
      <c r="X19" s="24">
        <v>18.899999999999999</v>
      </c>
      <c r="Y19" s="24">
        <v>0.12</v>
      </c>
      <c r="Z19" s="24">
        <v>89</v>
      </c>
      <c r="AA19" s="24">
        <v>7.98</v>
      </c>
      <c r="AB19" s="24">
        <v>1E-3</v>
      </c>
      <c r="AC19" s="24">
        <v>39.799999999999997</v>
      </c>
      <c r="AD19" s="24">
        <v>0.13100000000000001</v>
      </c>
      <c r="AE19" s="24">
        <v>43.91</v>
      </c>
      <c r="AF19" s="24">
        <v>0.09</v>
      </c>
      <c r="AG19" s="24">
        <v>5.61</v>
      </c>
      <c r="AH19" s="24">
        <v>1.6</v>
      </c>
      <c r="AI19" s="24">
        <v>5</v>
      </c>
      <c r="AJ19" s="25">
        <v>89.7</v>
      </c>
      <c r="AK19" s="24">
        <v>0.06</v>
      </c>
      <c r="AL19" s="25">
        <v>7.4</v>
      </c>
      <c r="AM19" s="24">
        <v>0.01</v>
      </c>
      <c r="AN19" s="24">
        <v>0.52</v>
      </c>
      <c r="AO19" s="24">
        <v>2.2000000000000002</v>
      </c>
      <c r="AP19" s="24">
        <v>21</v>
      </c>
      <c r="AQ19" s="24">
        <v>0.3</v>
      </c>
      <c r="AR19" s="25">
        <v>296.89999999999998</v>
      </c>
      <c r="AS19" s="24" t="s">
        <v>147</v>
      </c>
    </row>
    <row r="20" spans="1:45">
      <c r="A20" s="24" t="s">
        <v>163</v>
      </c>
      <c r="B20" s="28">
        <v>41069</v>
      </c>
      <c r="C20" s="24" t="s">
        <v>105</v>
      </c>
      <c r="D20" s="24">
        <v>6803999</v>
      </c>
      <c r="E20" s="24">
        <v>590501</v>
      </c>
      <c r="F20" s="24">
        <v>1306</v>
      </c>
      <c r="G20" s="24" t="s">
        <v>164</v>
      </c>
      <c r="H20" s="24">
        <v>1696</v>
      </c>
      <c r="I20" s="24">
        <v>0.75</v>
      </c>
      <c r="J20" s="24">
        <v>53.8</v>
      </c>
      <c r="K20" s="24">
        <v>3.5</v>
      </c>
      <c r="L20" s="24">
        <v>0.5</v>
      </c>
      <c r="M20" s="24">
        <v>202.7</v>
      </c>
      <c r="N20" s="25">
        <v>0.83</v>
      </c>
      <c r="O20" s="24">
        <v>0.05</v>
      </c>
      <c r="P20" s="24">
        <v>0.85</v>
      </c>
      <c r="Q20" s="24">
        <v>12.1</v>
      </c>
      <c r="R20" s="24">
        <v>18.8</v>
      </c>
      <c r="S20" s="24">
        <v>36.99</v>
      </c>
      <c r="T20" s="24">
        <v>2.14</v>
      </c>
      <c r="U20" s="24">
        <v>1.3</v>
      </c>
      <c r="V20" s="24">
        <v>43</v>
      </c>
      <c r="W20" s="24">
        <v>0.05</v>
      </c>
      <c r="X20" s="24">
        <v>15.8</v>
      </c>
      <c r="Y20" s="24">
        <v>0.11</v>
      </c>
      <c r="Z20" s="24">
        <v>337</v>
      </c>
      <c r="AA20" s="24">
        <v>5.3</v>
      </c>
      <c r="AB20" s="24">
        <v>2E-3</v>
      </c>
      <c r="AC20" s="24">
        <v>31.4</v>
      </c>
      <c r="AD20" s="24">
        <v>8.8999999999999996E-2</v>
      </c>
      <c r="AE20" s="25">
        <v>116.3</v>
      </c>
      <c r="AF20" s="24">
        <v>0.05</v>
      </c>
      <c r="AG20" s="24">
        <v>4.93</v>
      </c>
      <c r="AH20" s="24">
        <v>1.7</v>
      </c>
      <c r="AI20" s="24">
        <v>1.8</v>
      </c>
      <c r="AJ20" s="24">
        <v>43.3</v>
      </c>
      <c r="AK20" s="24">
        <v>0.08</v>
      </c>
      <c r="AL20" s="24">
        <v>5.0999999999999996</v>
      </c>
      <c r="AM20" s="24">
        <v>1.4999999999999999E-2</v>
      </c>
      <c r="AN20" s="24">
        <v>0.22</v>
      </c>
      <c r="AO20" s="24">
        <v>1.3</v>
      </c>
      <c r="AP20" s="24">
        <v>23</v>
      </c>
      <c r="AQ20" s="24">
        <v>0.5</v>
      </c>
      <c r="AR20" s="24">
        <v>171.8</v>
      </c>
      <c r="AS20" s="24" t="s">
        <v>147</v>
      </c>
    </row>
    <row r="21" spans="1:45">
      <c r="A21" s="24" t="s">
        <v>165</v>
      </c>
      <c r="B21" s="28">
        <v>41069</v>
      </c>
      <c r="C21" s="24" t="s">
        <v>105</v>
      </c>
      <c r="D21" s="24">
        <v>6804002</v>
      </c>
      <c r="E21" s="24">
        <v>590600</v>
      </c>
      <c r="F21" s="24">
        <v>1289</v>
      </c>
      <c r="G21" s="24" t="s">
        <v>166</v>
      </c>
      <c r="H21" s="25">
        <v>4558</v>
      </c>
      <c r="I21" s="24">
        <v>0.56999999999999995</v>
      </c>
      <c r="J21" s="24">
        <v>70.7</v>
      </c>
      <c r="K21" s="24">
        <v>3.6</v>
      </c>
      <c r="L21" s="24">
        <v>0.5</v>
      </c>
      <c r="M21" s="24">
        <v>213.1</v>
      </c>
      <c r="N21" s="25">
        <v>2.86</v>
      </c>
      <c r="O21" s="24">
        <v>0.05</v>
      </c>
      <c r="P21" s="24">
        <v>0.7</v>
      </c>
      <c r="Q21" s="24">
        <v>4.5999999999999996</v>
      </c>
      <c r="R21" s="24">
        <v>22.9</v>
      </c>
      <c r="S21" s="24">
        <v>27.01</v>
      </c>
      <c r="T21" s="24">
        <v>2.2200000000000002</v>
      </c>
      <c r="U21" s="24">
        <v>1.6</v>
      </c>
      <c r="V21" s="24">
        <v>60</v>
      </c>
      <c r="W21" s="24">
        <v>0.05</v>
      </c>
      <c r="X21" s="24">
        <v>16.7</v>
      </c>
      <c r="Y21" s="24">
        <v>0.14000000000000001</v>
      </c>
      <c r="Z21" s="24">
        <v>230</v>
      </c>
      <c r="AA21" s="24">
        <v>7.26</v>
      </c>
      <c r="AB21" s="24">
        <v>1E-3</v>
      </c>
      <c r="AC21" s="24">
        <v>32.200000000000003</v>
      </c>
      <c r="AD21" s="24">
        <v>0.10100000000000001</v>
      </c>
      <c r="AE21" s="25">
        <v>356.08</v>
      </c>
      <c r="AF21" s="24">
        <v>0.05</v>
      </c>
      <c r="AG21" s="24">
        <v>5.32</v>
      </c>
      <c r="AH21" s="24">
        <v>1.4</v>
      </c>
      <c r="AI21" s="24">
        <v>2.2000000000000002</v>
      </c>
      <c r="AJ21" s="24">
        <v>46</v>
      </c>
      <c r="AK21" s="24">
        <v>0.13</v>
      </c>
      <c r="AL21" s="24">
        <v>4.8</v>
      </c>
      <c r="AM21" s="24">
        <v>1.6E-2</v>
      </c>
      <c r="AN21" s="24">
        <v>0.2</v>
      </c>
      <c r="AO21" s="24">
        <v>1</v>
      </c>
      <c r="AP21" s="24">
        <v>27</v>
      </c>
      <c r="AQ21" s="24">
        <v>0.4</v>
      </c>
      <c r="AR21" s="24">
        <v>142.69999999999999</v>
      </c>
      <c r="AS21" s="24" t="s">
        <v>147</v>
      </c>
    </row>
    <row r="22" spans="1:45">
      <c r="A22" s="24" t="s">
        <v>167</v>
      </c>
      <c r="B22" s="28">
        <v>41069</v>
      </c>
      <c r="C22" s="24" t="s">
        <v>105</v>
      </c>
      <c r="D22" s="24">
        <v>6803998</v>
      </c>
      <c r="E22" s="24">
        <v>590685</v>
      </c>
      <c r="F22" s="24">
        <v>1275</v>
      </c>
      <c r="G22" s="24" t="s">
        <v>168</v>
      </c>
      <c r="H22" s="26">
        <v>2607</v>
      </c>
      <c r="I22" s="24">
        <v>0.94</v>
      </c>
      <c r="J22" s="24">
        <v>50.7</v>
      </c>
      <c r="K22" s="24">
        <v>4</v>
      </c>
      <c r="L22" s="24">
        <v>1</v>
      </c>
      <c r="M22" s="24">
        <v>447.1</v>
      </c>
      <c r="N22" s="25">
        <v>1.78</v>
      </c>
      <c r="O22" s="24">
        <v>0.12</v>
      </c>
      <c r="P22" s="24">
        <v>1.4</v>
      </c>
      <c r="Q22" s="24">
        <v>7.4</v>
      </c>
      <c r="R22" s="24">
        <v>38.6</v>
      </c>
      <c r="S22" s="24">
        <v>31.91</v>
      </c>
      <c r="T22" s="24">
        <v>2.67</v>
      </c>
      <c r="U22" s="24">
        <v>3.1</v>
      </c>
      <c r="V22" s="24">
        <v>56</v>
      </c>
      <c r="W22" s="24">
        <v>0.09</v>
      </c>
      <c r="X22" s="24">
        <v>17.899999999999999</v>
      </c>
      <c r="Y22" s="24">
        <v>0.41</v>
      </c>
      <c r="Z22" s="24">
        <v>207</v>
      </c>
      <c r="AA22" s="24">
        <v>5.29</v>
      </c>
      <c r="AB22" s="24">
        <v>3.0000000000000001E-3</v>
      </c>
      <c r="AC22" s="24">
        <v>37.700000000000003</v>
      </c>
      <c r="AD22" s="24">
        <v>0.13800000000000001</v>
      </c>
      <c r="AE22" s="25">
        <v>166.7</v>
      </c>
      <c r="AF22" s="24">
        <v>0.06</v>
      </c>
      <c r="AG22" s="24">
        <v>4.5999999999999996</v>
      </c>
      <c r="AH22" s="24">
        <v>2.6</v>
      </c>
      <c r="AI22" s="24">
        <v>3</v>
      </c>
      <c r="AJ22" s="24">
        <v>67.8</v>
      </c>
      <c r="AK22" s="24">
        <v>0.11</v>
      </c>
      <c r="AL22" s="24">
        <v>5.5</v>
      </c>
      <c r="AM22" s="24">
        <v>3.9E-2</v>
      </c>
      <c r="AN22" s="24">
        <v>0.24</v>
      </c>
      <c r="AO22" s="24">
        <v>1.7</v>
      </c>
      <c r="AP22" s="24">
        <v>46</v>
      </c>
      <c r="AQ22" s="24">
        <v>0.5</v>
      </c>
      <c r="AR22" s="24">
        <v>174.6</v>
      </c>
      <c r="AS22" s="24" t="s">
        <v>147</v>
      </c>
    </row>
    <row r="23" spans="1:45">
      <c r="A23" s="24" t="s">
        <v>169</v>
      </c>
      <c r="B23" s="28">
        <v>41069</v>
      </c>
      <c r="C23" s="24" t="s">
        <v>105</v>
      </c>
      <c r="D23" s="24">
        <v>6804003</v>
      </c>
      <c r="E23" s="24">
        <v>590798</v>
      </c>
      <c r="F23" s="24">
        <v>1262</v>
      </c>
      <c r="G23" s="24" t="s">
        <v>170</v>
      </c>
      <c r="H23" s="24">
        <v>1774</v>
      </c>
      <c r="I23" s="24">
        <v>1.07</v>
      </c>
      <c r="J23" s="25">
        <v>105</v>
      </c>
      <c r="K23" s="24">
        <v>4</v>
      </c>
      <c r="L23" s="24">
        <v>0.5</v>
      </c>
      <c r="M23" s="25">
        <v>559</v>
      </c>
      <c r="N23" s="25">
        <v>1.26</v>
      </c>
      <c r="O23" s="24">
        <v>0.06</v>
      </c>
      <c r="P23" s="24">
        <v>1.92</v>
      </c>
      <c r="Q23" s="24">
        <v>6.2</v>
      </c>
      <c r="R23" s="24">
        <v>26.4</v>
      </c>
      <c r="S23" s="24">
        <v>44.26</v>
      </c>
      <c r="T23" s="24">
        <v>2.83</v>
      </c>
      <c r="U23" s="24">
        <v>2.7</v>
      </c>
      <c r="V23" s="24">
        <v>70</v>
      </c>
      <c r="W23" s="24">
        <v>0.06</v>
      </c>
      <c r="X23" s="24">
        <v>16.600000000000001</v>
      </c>
      <c r="Y23" s="24">
        <v>0.2</v>
      </c>
      <c r="Z23" s="24">
        <v>123</v>
      </c>
      <c r="AA23" s="24">
        <v>8.7100000000000009</v>
      </c>
      <c r="AB23" s="24">
        <v>1E-3</v>
      </c>
      <c r="AC23" s="24">
        <v>43.1</v>
      </c>
      <c r="AD23" s="24">
        <v>0.105</v>
      </c>
      <c r="AE23" s="25">
        <v>144.41</v>
      </c>
      <c r="AF23" s="24">
        <v>0.06</v>
      </c>
      <c r="AG23" s="24">
        <v>6.13</v>
      </c>
      <c r="AH23" s="24">
        <v>2.2000000000000002</v>
      </c>
      <c r="AI23" s="24">
        <v>2.8</v>
      </c>
      <c r="AJ23" s="24">
        <v>42.8</v>
      </c>
      <c r="AK23" s="24">
        <v>0.09</v>
      </c>
      <c r="AL23" s="24">
        <v>4.7</v>
      </c>
      <c r="AM23" s="24">
        <v>1.7999999999999999E-2</v>
      </c>
      <c r="AN23" s="24">
        <v>0.26</v>
      </c>
      <c r="AO23" s="24">
        <v>2.2000000000000002</v>
      </c>
      <c r="AP23" s="24">
        <v>46</v>
      </c>
      <c r="AQ23" s="25">
        <v>1.2</v>
      </c>
      <c r="AR23" s="24">
        <v>238.1</v>
      </c>
      <c r="AS23" s="24" t="s">
        <v>147</v>
      </c>
    </row>
    <row r="24" spans="1:45">
      <c r="A24" s="24" t="s">
        <v>171</v>
      </c>
      <c r="B24" s="28">
        <v>41069</v>
      </c>
      <c r="C24" s="24" t="s">
        <v>105</v>
      </c>
      <c r="D24" s="24">
        <v>6804005</v>
      </c>
      <c r="E24" s="24">
        <v>590886</v>
      </c>
      <c r="F24" s="24">
        <v>1243</v>
      </c>
      <c r="G24" s="24" t="s">
        <v>172</v>
      </c>
      <c r="H24" s="24">
        <v>1360</v>
      </c>
      <c r="I24" s="24">
        <v>1.1200000000000001</v>
      </c>
      <c r="J24" s="24">
        <v>38.5</v>
      </c>
      <c r="K24" s="24">
        <v>1.2</v>
      </c>
      <c r="L24" s="24">
        <v>0.5</v>
      </c>
      <c r="M24" s="24">
        <v>349.2</v>
      </c>
      <c r="N24" s="24">
        <v>0.35</v>
      </c>
      <c r="O24" s="24">
        <v>0.2</v>
      </c>
      <c r="P24" s="24">
        <v>1.68</v>
      </c>
      <c r="Q24" s="24">
        <v>11</v>
      </c>
      <c r="R24" s="24">
        <v>78.7</v>
      </c>
      <c r="S24" s="24">
        <v>28.68</v>
      </c>
      <c r="T24" s="24">
        <v>2.86</v>
      </c>
      <c r="U24" s="24">
        <v>3.5</v>
      </c>
      <c r="V24" s="24">
        <v>23</v>
      </c>
      <c r="W24" s="24">
        <v>7.0000000000000007E-2</v>
      </c>
      <c r="X24" s="24">
        <v>15.4</v>
      </c>
      <c r="Y24" s="24">
        <v>0.63</v>
      </c>
      <c r="Z24" s="24">
        <v>228</v>
      </c>
      <c r="AA24" s="24">
        <v>4.2</v>
      </c>
      <c r="AB24" s="24">
        <v>4.0000000000000001E-3</v>
      </c>
      <c r="AC24" s="24">
        <v>80</v>
      </c>
      <c r="AD24" s="24">
        <v>0.14000000000000001</v>
      </c>
      <c r="AE24" s="24">
        <v>38.89</v>
      </c>
      <c r="AF24" s="24">
        <v>0.02</v>
      </c>
      <c r="AG24" s="24">
        <v>2.71</v>
      </c>
      <c r="AH24" s="24">
        <v>2.9</v>
      </c>
      <c r="AI24" s="24">
        <v>1.2</v>
      </c>
      <c r="AJ24" s="24">
        <v>31.3</v>
      </c>
      <c r="AK24" s="24">
        <v>0.06</v>
      </c>
      <c r="AL24" s="24">
        <v>5.0999999999999996</v>
      </c>
      <c r="AM24" s="24">
        <v>0.04</v>
      </c>
      <c r="AN24" s="24">
        <v>0.14000000000000001</v>
      </c>
      <c r="AO24" s="24">
        <v>1.1000000000000001</v>
      </c>
      <c r="AP24" s="24">
        <v>44</v>
      </c>
      <c r="AQ24" s="24">
        <v>0.4</v>
      </c>
      <c r="AR24" s="24">
        <v>201.2</v>
      </c>
      <c r="AS24" s="24" t="s">
        <v>147</v>
      </c>
    </row>
    <row r="25" spans="1:45">
      <c r="A25" s="24" t="s">
        <v>173</v>
      </c>
      <c r="B25" s="28">
        <v>41069</v>
      </c>
      <c r="C25" s="24" t="s">
        <v>105</v>
      </c>
      <c r="D25" s="24">
        <v>6804011</v>
      </c>
      <c r="E25" s="24">
        <v>590993</v>
      </c>
      <c r="F25" s="24">
        <v>1219</v>
      </c>
      <c r="G25" s="24" t="s">
        <v>174</v>
      </c>
      <c r="H25" s="24">
        <v>723</v>
      </c>
      <c r="I25" s="24">
        <v>0.89</v>
      </c>
      <c r="J25" s="24">
        <v>34.799999999999997</v>
      </c>
      <c r="K25" s="24">
        <v>2.1</v>
      </c>
      <c r="L25" s="24">
        <v>1</v>
      </c>
      <c r="M25" s="24">
        <v>472.3</v>
      </c>
      <c r="N25" s="24">
        <v>0.38</v>
      </c>
      <c r="O25" s="24">
        <v>0.12</v>
      </c>
      <c r="P25" s="24">
        <v>2.1800000000000002</v>
      </c>
      <c r="Q25" s="24">
        <v>10.4</v>
      </c>
      <c r="R25" s="24">
        <v>79</v>
      </c>
      <c r="S25" s="24">
        <v>34.71</v>
      </c>
      <c r="T25" s="24">
        <v>2.41</v>
      </c>
      <c r="U25" s="24">
        <v>2.9</v>
      </c>
      <c r="V25" s="24">
        <v>28</v>
      </c>
      <c r="W25" s="24">
        <v>7.0000000000000007E-2</v>
      </c>
      <c r="X25" s="24">
        <v>14.1</v>
      </c>
      <c r="Y25" s="24">
        <v>0.64</v>
      </c>
      <c r="Z25" s="24">
        <v>254</v>
      </c>
      <c r="AA25" s="24">
        <v>7.43</v>
      </c>
      <c r="AB25" s="24">
        <v>2E-3</v>
      </c>
      <c r="AC25" s="24">
        <v>68.5</v>
      </c>
      <c r="AD25" s="24">
        <v>0.11899999999999999</v>
      </c>
      <c r="AE25" s="24">
        <v>47.49</v>
      </c>
      <c r="AF25" s="24">
        <v>0.04</v>
      </c>
      <c r="AG25" s="24">
        <v>4.12</v>
      </c>
      <c r="AH25" s="24">
        <v>2.5</v>
      </c>
      <c r="AI25" s="24">
        <v>2.5</v>
      </c>
      <c r="AJ25" s="24">
        <v>47.9</v>
      </c>
      <c r="AK25" s="24">
        <v>7.0000000000000007E-2</v>
      </c>
      <c r="AL25" s="24">
        <v>4.0999999999999996</v>
      </c>
      <c r="AM25" s="24">
        <v>3.5000000000000003E-2</v>
      </c>
      <c r="AN25" s="24">
        <v>0.22</v>
      </c>
      <c r="AO25" s="24">
        <v>1.4</v>
      </c>
      <c r="AP25" s="24">
        <v>49</v>
      </c>
      <c r="AQ25" s="24">
        <v>0.4</v>
      </c>
      <c r="AR25" s="24">
        <v>174.7</v>
      </c>
      <c r="AS25" s="24" t="s">
        <v>147</v>
      </c>
    </row>
    <row r="26" spans="1:45">
      <c r="A26" s="24" t="s">
        <v>175</v>
      </c>
      <c r="B26" s="28">
        <v>41070</v>
      </c>
      <c r="C26" s="24" t="s">
        <v>105</v>
      </c>
      <c r="D26" s="24">
        <v>6803688</v>
      </c>
      <c r="E26" s="24">
        <v>589995</v>
      </c>
      <c r="F26" s="24">
        <v>1447</v>
      </c>
      <c r="G26" s="24" t="s">
        <v>176</v>
      </c>
      <c r="H26" s="24">
        <v>1059</v>
      </c>
      <c r="I26" s="24">
        <v>0.79</v>
      </c>
      <c r="J26" s="24">
        <v>80</v>
      </c>
      <c r="K26" s="24">
        <v>5.5</v>
      </c>
      <c r="L26" s="24">
        <v>0.5</v>
      </c>
      <c r="M26" s="24">
        <v>380.6</v>
      </c>
      <c r="N26" s="24">
        <v>0.16</v>
      </c>
      <c r="O26" s="24">
        <v>0.04</v>
      </c>
      <c r="P26" s="24">
        <v>0.45</v>
      </c>
      <c r="Q26" s="24">
        <v>4.0999999999999996</v>
      </c>
      <c r="R26" s="24">
        <v>33</v>
      </c>
      <c r="S26" s="24">
        <v>35.229999999999997</v>
      </c>
      <c r="T26" s="24">
        <v>2.2200000000000002</v>
      </c>
      <c r="U26" s="24">
        <v>2.1</v>
      </c>
      <c r="V26" s="24">
        <v>110</v>
      </c>
      <c r="W26" s="24">
        <v>0.06</v>
      </c>
      <c r="X26" s="24">
        <v>21.2</v>
      </c>
      <c r="Y26" s="24">
        <v>0.15</v>
      </c>
      <c r="Z26" s="24">
        <v>120</v>
      </c>
      <c r="AA26" s="25">
        <v>27.96</v>
      </c>
      <c r="AB26" s="24">
        <v>5.0000000000000001E-4</v>
      </c>
      <c r="AC26" s="24">
        <v>31</v>
      </c>
      <c r="AD26" s="24">
        <v>0.12</v>
      </c>
      <c r="AE26" s="24">
        <v>25.13</v>
      </c>
      <c r="AF26" s="24">
        <v>0.08</v>
      </c>
      <c r="AG26" s="24">
        <v>10.94</v>
      </c>
      <c r="AH26" s="24">
        <v>1.8</v>
      </c>
      <c r="AI26" s="24">
        <v>6.5</v>
      </c>
      <c r="AJ26" s="25">
        <v>88.3</v>
      </c>
      <c r="AK26" s="24">
        <v>0.11</v>
      </c>
      <c r="AL26" s="24">
        <v>2.2000000000000002</v>
      </c>
      <c r="AM26" s="24">
        <v>1.4999999999999999E-2</v>
      </c>
      <c r="AN26" s="25">
        <v>0.62</v>
      </c>
      <c r="AO26" s="24">
        <v>2.8</v>
      </c>
      <c r="AP26" s="24">
        <v>105</v>
      </c>
      <c r="AQ26" s="24">
        <v>0.5</v>
      </c>
      <c r="AR26" s="24">
        <v>111.4</v>
      </c>
      <c r="AS26" s="24" t="s">
        <v>147</v>
      </c>
    </row>
    <row r="27" spans="1:45">
      <c r="A27" s="24" t="s">
        <v>177</v>
      </c>
      <c r="B27" s="28">
        <v>41070</v>
      </c>
      <c r="C27" s="24" t="s">
        <v>105</v>
      </c>
      <c r="D27" s="24">
        <v>6803792</v>
      </c>
      <c r="E27" s="24">
        <v>589990</v>
      </c>
      <c r="F27" s="24">
        <v>1422</v>
      </c>
      <c r="G27" s="24" t="s">
        <v>178</v>
      </c>
      <c r="H27" s="25">
        <v>3767</v>
      </c>
      <c r="I27" s="24">
        <v>1.24</v>
      </c>
      <c r="J27" s="24">
        <v>82.5</v>
      </c>
      <c r="K27" s="24">
        <v>4.5</v>
      </c>
      <c r="L27" s="24">
        <v>0.5</v>
      </c>
      <c r="M27" s="24">
        <v>436.6</v>
      </c>
      <c r="N27" s="24">
        <v>0.19</v>
      </c>
      <c r="O27" s="24">
        <v>0.05</v>
      </c>
      <c r="P27" s="24">
        <v>0.37</v>
      </c>
      <c r="Q27" s="24">
        <v>1.2</v>
      </c>
      <c r="R27" s="24">
        <v>62.4</v>
      </c>
      <c r="S27" s="24">
        <v>37.33</v>
      </c>
      <c r="T27" s="24">
        <v>2.62</v>
      </c>
      <c r="U27" s="24">
        <v>2.1</v>
      </c>
      <c r="V27" s="25">
        <v>435</v>
      </c>
      <c r="W27" s="24">
        <v>0.06</v>
      </c>
      <c r="X27" s="25">
        <v>24</v>
      </c>
      <c r="Y27" s="24">
        <v>0.05</v>
      </c>
      <c r="Z27" s="24">
        <v>30</v>
      </c>
      <c r="AA27" s="25">
        <v>50.21</v>
      </c>
      <c r="AB27" s="24">
        <v>5.0000000000000001E-4</v>
      </c>
      <c r="AC27" s="24">
        <v>20</v>
      </c>
      <c r="AD27" s="25">
        <v>0.47</v>
      </c>
      <c r="AE27" s="24">
        <v>42.54</v>
      </c>
      <c r="AF27" s="24">
        <v>0.08</v>
      </c>
      <c r="AG27" s="25">
        <v>14.49</v>
      </c>
      <c r="AH27" s="24">
        <v>3.5</v>
      </c>
      <c r="AI27" s="25">
        <v>8.8000000000000007</v>
      </c>
      <c r="AJ27" s="25">
        <v>128.1</v>
      </c>
      <c r="AK27" s="25">
        <v>0.19</v>
      </c>
      <c r="AL27" s="25">
        <v>5.7</v>
      </c>
      <c r="AM27" s="24">
        <v>1.0999999999999999E-2</v>
      </c>
      <c r="AN27" s="25">
        <v>1.46</v>
      </c>
      <c r="AO27" s="25">
        <v>21.1</v>
      </c>
      <c r="AP27" s="25">
        <v>288</v>
      </c>
      <c r="AQ27" s="25">
        <v>0.8</v>
      </c>
      <c r="AR27" s="24">
        <v>79.8</v>
      </c>
      <c r="AS27" s="24" t="s">
        <v>147</v>
      </c>
    </row>
    <row r="28" spans="1:45">
      <c r="A28" s="24" t="s">
        <v>179</v>
      </c>
      <c r="B28" s="28">
        <v>41070</v>
      </c>
      <c r="C28" s="24" t="s">
        <v>105</v>
      </c>
      <c r="D28" s="24">
        <v>6803810</v>
      </c>
      <c r="E28" s="24">
        <v>590099</v>
      </c>
      <c r="F28" s="24">
        <v>1381</v>
      </c>
      <c r="G28" s="24" t="s">
        <v>180</v>
      </c>
      <c r="H28" s="24">
        <v>1447</v>
      </c>
      <c r="I28" s="24">
        <v>0.65</v>
      </c>
      <c r="J28" s="24">
        <v>56.9</v>
      </c>
      <c r="K28" s="24">
        <v>3.4</v>
      </c>
      <c r="L28" s="24">
        <v>1</v>
      </c>
      <c r="M28" s="24">
        <v>288.39999999999998</v>
      </c>
      <c r="N28" s="24">
        <v>0.27</v>
      </c>
      <c r="O28" s="24">
        <v>0.03</v>
      </c>
      <c r="P28" s="24">
        <v>1.1100000000000001</v>
      </c>
      <c r="Q28" s="24">
        <v>8.4</v>
      </c>
      <c r="R28" s="24">
        <v>14.5</v>
      </c>
      <c r="S28" s="25">
        <v>74.53</v>
      </c>
      <c r="T28" s="24">
        <v>3.18</v>
      </c>
      <c r="U28" s="24">
        <v>1</v>
      </c>
      <c r="V28" s="24">
        <v>66</v>
      </c>
      <c r="W28" s="24">
        <v>0.08</v>
      </c>
      <c r="X28" s="24">
        <v>22.1</v>
      </c>
      <c r="Y28" s="24">
        <v>0.05</v>
      </c>
      <c r="Z28" s="24">
        <v>151</v>
      </c>
      <c r="AA28" s="25">
        <v>24.35</v>
      </c>
      <c r="AB28" s="24">
        <v>5.0000000000000001E-4</v>
      </c>
      <c r="AC28" s="24">
        <v>72.5</v>
      </c>
      <c r="AD28" s="24">
        <v>0.14199999999999999</v>
      </c>
      <c r="AE28" s="24">
        <v>36.97</v>
      </c>
      <c r="AF28" s="24">
        <v>7.0000000000000007E-2</v>
      </c>
      <c r="AG28" s="24">
        <v>5.0999999999999996</v>
      </c>
      <c r="AH28" s="24">
        <v>1.7</v>
      </c>
      <c r="AI28" s="24">
        <v>6.2</v>
      </c>
      <c r="AJ28" s="24">
        <v>52</v>
      </c>
      <c r="AK28" s="24">
        <v>0.1</v>
      </c>
      <c r="AL28" s="25">
        <v>5.8</v>
      </c>
      <c r="AM28" s="24">
        <v>3.0000000000000001E-3</v>
      </c>
      <c r="AN28" s="24">
        <v>0.38</v>
      </c>
      <c r="AO28" s="25">
        <v>3.5</v>
      </c>
      <c r="AP28" s="24">
        <v>40</v>
      </c>
      <c r="AQ28" s="24">
        <v>0.3</v>
      </c>
      <c r="AR28" s="25">
        <v>439.3</v>
      </c>
      <c r="AS28" s="24" t="s">
        <v>147</v>
      </c>
    </row>
    <row r="29" spans="1:45">
      <c r="A29" s="24" t="s">
        <v>181</v>
      </c>
      <c r="B29" s="28">
        <v>41070</v>
      </c>
      <c r="C29" s="24" t="s">
        <v>105</v>
      </c>
      <c r="D29" s="24">
        <v>6803805</v>
      </c>
      <c r="E29" s="24">
        <v>590611</v>
      </c>
      <c r="F29" s="24">
        <v>1287</v>
      </c>
      <c r="G29" s="24" t="s">
        <v>182</v>
      </c>
      <c r="H29" s="24">
        <v>1749</v>
      </c>
      <c r="I29" s="24">
        <v>0.9</v>
      </c>
      <c r="J29" s="25">
        <v>101.7</v>
      </c>
      <c r="K29" s="24">
        <v>3.3</v>
      </c>
      <c r="L29" s="24">
        <v>0.5</v>
      </c>
      <c r="M29" s="24">
        <v>200.7</v>
      </c>
      <c r="N29" s="25">
        <v>0.5</v>
      </c>
      <c r="O29" s="24">
        <v>0.05</v>
      </c>
      <c r="P29" s="24">
        <v>0.9</v>
      </c>
      <c r="Q29" s="24">
        <v>4.8</v>
      </c>
      <c r="R29" s="24">
        <v>23.8</v>
      </c>
      <c r="S29" s="25">
        <v>70.150000000000006</v>
      </c>
      <c r="T29" s="24">
        <v>3.16</v>
      </c>
      <c r="U29" s="24">
        <v>1.9</v>
      </c>
      <c r="V29" s="24">
        <v>58</v>
      </c>
      <c r="W29" s="24">
        <v>0.06</v>
      </c>
      <c r="X29" s="24">
        <v>16.5</v>
      </c>
      <c r="Y29" s="24">
        <v>0.17</v>
      </c>
      <c r="Z29" s="24">
        <v>107</v>
      </c>
      <c r="AA29" s="24">
        <v>8.2200000000000006</v>
      </c>
      <c r="AB29" s="24">
        <v>1E-3</v>
      </c>
      <c r="AC29" s="24">
        <v>40.4</v>
      </c>
      <c r="AD29" s="25">
        <v>0.29699999999999999</v>
      </c>
      <c r="AE29" s="25">
        <v>119.46</v>
      </c>
      <c r="AF29" s="24">
        <v>0.05</v>
      </c>
      <c r="AG29" s="24">
        <v>6.52</v>
      </c>
      <c r="AH29" s="24">
        <v>1.9</v>
      </c>
      <c r="AI29" s="24">
        <v>2.7</v>
      </c>
      <c r="AJ29" s="24">
        <v>29.2</v>
      </c>
      <c r="AK29" s="24">
        <v>0.1</v>
      </c>
      <c r="AL29" s="24">
        <v>4.9000000000000004</v>
      </c>
      <c r="AM29" s="24">
        <v>1.2999999999999999E-2</v>
      </c>
      <c r="AN29" s="24">
        <v>0.28000000000000003</v>
      </c>
      <c r="AO29" s="24">
        <v>1.7</v>
      </c>
      <c r="AP29" s="24">
        <v>42</v>
      </c>
      <c r="AQ29" s="24">
        <v>0.5</v>
      </c>
      <c r="AR29" s="24">
        <v>169.4</v>
      </c>
      <c r="AS29" s="24" t="s">
        <v>147</v>
      </c>
    </row>
    <row r="30" spans="1:45">
      <c r="A30" s="24" t="s">
        <v>183</v>
      </c>
      <c r="B30" s="28">
        <v>41070</v>
      </c>
      <c r="C30" s="24" t="s">
        <v>105</v>
      </c>
      <c r="D30" s="24">
        <v>6803799</v>
      </c>
      <c r="E30" s="24">
        <v>590702</v>
      </c>
      <c r="F30" s="24">
        <v>1289</v>
      </c>
      <c r="G30" s="24" t="s">
        <v>184</v>
      </c>
      <c r="H30" s="26">
        <v>2564</v>
      </c>
      <c r="I30" s="24">
        <v>0.83</v>
      </c>
      <c r="J30" s="24">
        <v>77.8</v>
      </c>
      <c r="K30" s="24">
        <v>3.3</v>
      </c>
      <c r="L30" s="24">
        <v>0.5</v>
      </c>
      <c r="M30" s="24">
        <v>245.9</v>
      </c>
      <c r="N30" s="24">
        <v>0.39</v>
      </c>
      <c r="O30" s="24">
        <v>0.04</v>
      </c>
      <c r="P30" s="24">
        <v>0.67</v>
      </c>
      <c r="Q30" s="24">
        <v>5.2</v>
      </c>
      <c r="R30" s="24">
        <v>21.4</v>
      </c>
      <c r="S30" s="25">
        <v>86.84</v>
      </c>
      <c r="T30" s="24">
        <v>2.2599999999999998</v>
      </c>
      <c r="U30" s="24">
        <v>1.5</v>
      </c>
      <c r="V30" s="24">
        <v>102</v>
      </c>
      <c r="W30" s="24">
        <v>0.05</v>
      </c>
      <c r="X30" s="24">
        <v>16.600000000000001</v>
      </c>
      <c r="Y30" s="24">
        <v>0.14000000000000001</v>
      </c>
      <c r="Z30" s="24">
        <v>132</v>
      </c>
      <c r="AA30" s="24">
        <v>9.98</v>
      </c>
      <c r="AB30" s="24">
        <v>5.0000000000000001E-4</v>
      </c>
      <c r="AC30" s="24">
        <v>42.8</v>
      </c>
      <c r="AD30" s="24">
        <v>0.123</v>
      </c>
      <c r="AE30" s="25">
        <v>140.47</v>
      </c>
      <c r="AF30" s="24">
        <v>0.05</v>
      </c>
      <c r="AG30" s="24">
        <v>7.39</v>
      </c>
      <c r="AH30" s="24">
        <v>2.1</v>
      </c>
      <c r="AI30" s="24">
        <v>3.7</v>
      </c>
      <c r="AJ30" s="24">
        <v>37</v>
      </c>
      <c r="AK30" s="24">
        <v>0.08</v>
      </c>
      <c r="AL30" s="24">
        <v>4.4000000000000004</v>
      </c>
      <c r="AM30" s="24">
        <v>1.2E-2</v>
      </c>
      <c r="AN30" s="24">
        <v>0.26</v>
      </c>
      <c r="AO30" s="24">
        <v>2.4</v>
      </c>
      <c r="AP30" s="24">
        <v>43</v>
      </c>
      <c r="AQ30" s="24">
        <v>0.3</v>
      </c>
      <c r="AR30" s="24">
        <v>193.2</v>
      </c>
      <c r="AS30" s="24" t="s">
        <v>147</v>
      </c>
    </row>
    <row r="31" spans="1:45">
      <c r="A31" s="24" t="s">
        <v>185</v>
      </c>
      <c r="B31" s="28">
        <v>41070</v>
      </c>
      <c r="C31" s="24" t="s">
        <v>105</v>
      </c>
      <c r="D31" s="24">
        <v>6803996</v>
      </c>
      <c r="E31" s="24">
        <v>591336</v>
      </c>
      <c r="F31" s="24">
        <v>1188</v>
      </c>
      <c r="G31" s="24" t="s">
        <v>186</v>
      </c>
      <c r="H31" s="24">
        <v>278</v>
      </c>
      <c r="I31" s="24">
        <v>0.49</v>
      </c>
      <c r="J31" s="24">
        <v>50.5</v>
      </c>
      <c r="K31" s="24">
        <v>1.6</v>
      </c>
      <c r="L31" s="24">
        <v>0.5</v>
      </c>
      <c r="M31" s="24">
        <v>55.5</v>
      </c>
      <c r="N31" s="24">
        <v>0.22</v>
      </c>
      <c r="O31" s="24">
        <v>0.04</v>
      </c>
      <c r="P31" s="24">
        <v>0.35</v>
      </c>
      <c r="Q31" s="24">
        <v>5.5</v>
      </c>
      <c r="R31" s="24">
        <v>23.7</v>
      </c>
      <c r="S31" s="24">
        <v>26.1</v>
      </c>
      <c r="T31" s="24">
        <v>2.0499999999999998</v>
      </c>
      <c r="U31" s="24">
        <v>3.3</v>
      </c>
      <c r="V31" s="24">
        <v>6</v>
      </c>
      <c r="W31" s="24">
        <v>0.03</v>
      </c>
      <c r="X31" s="24">
        <v>22.4</v>
      </c>
      <c r="Y31" s="24">
        <v>0.06</v>
      </c>
      <c r="Z31" s="24">
        <v>105</v>
      </c>
      <c r="AA31" s="24">
        <v>3.29</v>
      </c>
      <c r="AB31" s="24">
        <v>2E-3</v>
      </c>
      <c r="AC31" s="24">
        <v>37.4</v>
      </c>
      <c r="AD31" s="24">
        <v>0.06</v>
      </c>
      <c r="AE31" s="24">
        <v>22.44</v>
      </c>
      <c r="AF31" s="24">
        <v>0.01</v>
      </c>
      <c r="AG31" s="24">
        <v>3.69</v>
      </c>
      <c r="AH31" s="24">
        <v>1.2</v>
      </c>
      <c r="AI31" s="24">
        <v>1</v>
      </c>
      <c r="AJ31" s="24">
        <v>13.2</v>
      </c>
      <c r="AK31" s="24">
        <v>0.01</v>
      </c>
      <c r="AL31" s="24">
        <v>3.1</v>
      </c>
      <c r="AM31" s="24">
        <v>3.1E-2</v>
      </c>
      <c r="AN31" s="24">
        <v>0.1</v>
      </c>
      <c r="AO31" s="24">
        <v>0.6</v>
      </c>
      <c r="AP31" s="24">
        <v>32</v>
      </c>
      <c r="AQ31" s="24">
        <v>0.2</v>
      </c>
      <c r="AR31" s="24">
        <v>169.4</v>
      </c>
      <c r="AS31" s="24" t="s">
        <v>147</v>
      </c>
    </row>
    <row r="32" spans="1:45">
      <c r="A32" s="24" t="s">
        <v>187</v>
      </c>
      <c r="B32" s="28">
        <v>41070</v>
      </c>
      <c r="C32" s="24" t="s">
        <v>105</v>
      </c>
      <c r="D32" s="24">
        <v>6803987</v>
      </c>
      <c r="E32" s="24">
        <v>591389</v>
      </c>
      <c r="F32" s="24">
        <v>1203</v>
      </c>
      <c r="G32" s="24" t="s">
        <v>188</v>
      </c>
      <c r="H32" s="24">
        <v>316</v>
      </c>
      <c r="I32" s="24">
        <v>0.75</v>
      </c>
      <c r="J32" s="24">
        <v>31.4</v>
      </c>
      <c r="K32" s="24">
        <v>3</v>
      </c>
      <c r="L32" s="24">
        <v>0.5</v>
      </c>
      <c r="M32" s="24">
        <v>124.1</v>
      </c>
      <c r="N32" s="24">
        <v>0.13</v>
      </c>
      <c r="O32" s="24">
        <v>0.16</v>
      </c>
      <c r="P32" s="24">
        <v>0.67</v>
      </c>
      <c r="Q32" s="24">
        <v>10.6</v>
      </c>
      <c r="R32" s="24">
        <v>31.7</v>
      </c>
      <c r="S32" s="24">
        <v>29.31</v>
      </c>
      <c r="T32" s="24">
        <v>2.21</v>
      </c>
      <c r="U32" s="24">
        <v>1.9</v>
      </c>
      <c r="V32" s="24">
        <v>46</v>
      </c>
      <c r="W32" s="24">
        <v>0.04</v>
      </c>
      <c r="X32" s="24">
        <v>22.4</v>
      </c>
      <c r="Y32" s="24">
        <v>0.26</v>
      </c>
      <c r="Z32" s="24">
        <v>333</v>
      </c>
      <c r="AA32" s="24">
        <v>2.2200000000000002</v>
      </c>
      <c r="AB32" s="24">
        <v>3.0000000000000001E-3</v>
      </c>
      <c r="AC32" s="24">
        <v>47.6</v>
      </c>
      <c r="AD32" s="24">
        <v>8.5000000000000006E-2</v>
      </c>
      <c r="AE32" s="24">
        <v>17.399999999999999</v>
      </c>
      <c r="AF32" s="24">
        <v>0.01</v>
      </c>
      <c r="AG32" s="24">
        <v>3.01</v>
      </c>
      <c r="AH32" s="24">
        <v>2.1</v>
      </c>
      <c r="AI32" s="24">
        <v>0.7</v>
      </c>
      <c r="AJ32" s="24">
        <v>16.7</v>
      </c>
      <c r="AK32" s="24">
        <v>0.01</v>
      </c>
      <c r="AL32" s="25">
        <v>6.3</v>
      </c>
      <c r="AM32" s="24">
        <v>3.2000000000000001E-2</v>
      </c>
      <c r="AN32" s="24">
        <v>0.08</v>
      </c>
      <c r="AO32" s="24">
        <v>0.9</v>
      </c>
      <c r="AP32" s="24">
        <v>27</v>
      </c>
      <c r="AQ32" s="24">
        <v>0.2</v>
      </c>
      <c r="AR32" s="24">
        <v>143.1</v>
      </c>
      <c r="AS32" s="24" t="s">
        <v>147</v>
      </c>
    </row>
    <row r="33" spans="1:45">
      <c r="A33" s="24" t="s">
        <v>189</v>
      </c>
      <c r="B33" s="28">
        <v>41070</v>
      </c>
      <c r="C33" s="24" t="s">
        <v>105</v>
      </c>
      <c r="D33" s="24">
        <v>6803980</v>
      </c>
      <c r="E33" s="24">
        <v>591517</v>
      </c>
      <c r="F33" s="24">
        <v>1207</v>
      </c>
      <c r="G33" s="24" t="s">
        <v>190</v>
      </c>
      <c r="H33" s="24">
        <v>352</v>
      </c>
      <c r="I33" s="24">
        <v>0.79</v>
      </c>
      <c r="J33" s="24">
        <v>21.8</v>
      </c>
      <c r="K33" s="24">
        <v>1.8</v>
      </c>
      <c r="L33" s="24">
        <v>0.5</v>
      </c>
      <c r="M33" s="24">
        <v>174.9</v>
      </c>
      <c r="N33" s="24">
        <v>0.16</v>
      </c>
      <c r="O33" s="24">
        <v>0.05</v>
      </c>
      <c r="P33" s="24">
        <v>0.45</v>
      </c>
      <c r="Q33" s="24">
        <v>5.2</v>
      </c>
      <c r="R33" s="24">
        <v>26.5</v>
      </c>
      <c r="S33" s="24">
        <v>21.27</v>
      </c>
      <c r="T33" s="24">
        <v>1.93</v>
      </c>
      <c r="U33" s="24">
        <v>2.6</v>
      </c>
      <c r="V33" s="24">
        <v>34</v>
      </c>
      <c r="W33" s="24">
        <v>0.05</v>
      </c>
      <c r="X33" s="25">
        <v>23.8</v>
      </c>
      <c r="Y33" s="24">
        <v>0.14000000000000001</v>
      </c>
      <c r="Z33" s="24">
        <v>98</v>
      </c>
      <c r="AA33" s="24">
        <v>2.39</v>
      </c>
      <c r="AB33" s="24">
        <v>2E-3</v>
      </c>
      <c r="AC33" s="24">
        <v>31.8</v>
      </c>
      <c r="AD33" s="24">
        <v>4.4999999999999998E-2</v>
      </c>
      <c r="AE33" s="24">
        <v>19.11</v>
      </c>
      <c r="AF33" s="24">
        <v>0.01</v>
      </c>
      <c r="AG33" s="24">
        <v>1.72</v>
      </c>
      <c r="AH33" s="24">
        <v>1.5</v>
      </c>
      <c r="AI33" s="24">
        <v>0.7</v>
      </c>
      <c r="AJ33" s="24">
        <v>9.6</v>
      </c>
      <c r="AK33" s="24">
        <v>0.01</v>
      </c>
      <c r="AL33" s="24">
        <v>5.3</v>
      </c>
      <c r="AM33" s="24">
        <v>1.6E-2</v>
      </c>
      <c r="AN33" s="24">
        <v>0.1</v>
      </c>
      <c r="AO33" s="24">
        <v>0.7</v>
      </c>
      <c r="AP33" s="24">
        <v>30</v>
      </c>
      <c r="AQ33" s="24">
        <v>0.2</v>
      </c>
      <c r="AR33" s="24">
        <v>106.5</v>
      </c>
      <c r="AS33" s="24" t="s">
        <v>147</v>
      </c>
    </row>
    <row r="34" spans="1:45">
      <c r="A34" s="24" t="s">
        <v>191</v>
      </c>
      <c r="B34" s="28">
        <v>41070</v>
      </c>
      <c r="C34" s="24" t="s">
        <v>105</v>
      </c>
      <c r="D34" s="24">
        <v>6803853</v>
      </c>
      <c r="E34" s="24">
        <v>591509</v>
      </c>
      <c r="F34" s="24">
        <v>1224</v>
      </c>
      <c r="G34" s="24" t="s">
        <v>192</v>
      </c>
      <c r="H34" s="24">
        <v>721</v>
      </c>
      <c r="I34" s="24">
        <v>0.95</v>
      </c>
      <c r="J34" s="24">
        <v>33.5</v>
      </c>
      <c r="K34" s="24">
        <v>2.6</v>
      </c>
      <c r="L34" s="24">
        <v>0.5</v>
      </c>
      <c r="M34" s="24">
        <v>162.69999999999999</v>
      </c>
      <c r="N34" s="24">
        <v>0.18</v>
      </c>
      <c r="O34" s="24">
        <v>0.06</v>
      </c>
      <c r="P34" s="24">
        <v>0.93</v>
      </c>
      <c r="Q34" s="24">
        <v>11.7</v>
      </c>
      <c r="R34" s="24">
        <v>39.700000000000003</v>
      </c>
      <c r="S34" s="24">
        <v>45.23</v>
      </c>
      <c r="T34" s="24">
        <v>2.65</v>
      </c>
      <c r="U34" s="24">
        <v>2.2000000000000002</v>
      </c>
      <c r="V34" s="24">
        <v>81</v>
      </c>
      <c r="W34" s="24">
        <v>7.0000000000000007E-2</v>
      </c>
      <c r="X34" s="25">
        <v>23.9</v>
      </c>
      <c r="Y34" s="24">
        <v>0.25</v>
      </c>
      <c r="Z34" s="24">
        <v>213</v>
      </c>
      <c r="AA34" s="24">
        <v>3.24</v>
      </c>
      <c r="AB34" s="24">
        <v>2E-3</v>
      </c>
      <c r="AC34" s="24">
        <v>59</v>
      </c>
      <c r="AD34" s="24">
        <v>6.7000000000000004E-2</v>
      </c>
      <c r="AE34" s="24">
        <v>20.399999999999999</v>
      </c>
      <c r="AF34" s="24">
        <v>0.01</v>
      </c>
      <c r="AG34" s="24">
        <v>2.48</v>
      </c>
      <c r="AH34" s="24">
        <v>2.5</v>
      </c>
      <c r="AI34" s="24">
        <v>1.5</v>
      </c>
      <c r="AJ34" s="24">
        <v>12</v>
      </c>
      <c r="AK34" s="24">
        <v>0.05</v>
      </c>
      <c r="AL34" s="25">
        <v>6.8</v>
      </c>
      <c r="AM34" s="24">
        <v>1.6E-2</v>
      </c>
      <c r="AN34" s="24">
        <v>0.12</v>
      </c>
      <c r="AO34" s="24">
        <v>1.1000000000000001</v>
      </c>
      <c r="AP34" s="24">
        <v>31</v>
      </c>
      <c r="AQ34" s="24">
        <v>0.2</v>
      </c>
      <c r="AR34" s="24">
        <v>153.69999999999999</v>
      </c>
      <c r="AS34" s="24" t="s">
        <v>147</v>
      </c>
    </row>
    <row r="35" spans="1:45">
      <c r="A35" s="24" t="s">
        <v>193</v>
      </c>
      <c r="B35" s="28">
        <v>41070</v>
      </c>
      <c r="C35" s="24" t="s">
        <v>105</v>
      </c>
      <c r="D35" s="24">
        <v>6803719</v>
      </c>
      <c r="E35" s="24">
        <v>591490</v>
      </c>
      <c r="F35" s="24">
        <v>1221</v>
      </c>
      <c r="G35" s="24" t="s">
        <v>194</v>
      </c>
      <c r="H35" s="24">
        <v>406</v>
      </c>
      <c r="I35" s="24">
        <v>0.97</v>
      </c>
      <c r="J35" s="24">
        <v>13</v>
      </c>
      <c r="K35" s="24">
        <v>1</v>
      </c>
      <c r="L35" s="24">
        <v>0.5</v>
      </c>
      <c r="M35" s="24">
        <v>147.80000000000001</v>
      </c>
      <c r="N35" s="24">
        <v>0.2</v>
      </c>
      <c r="O35" s="24">
        <v>0.16</v>
      </c>
      <c r="P35" s="24">
        <v>1.26</v>
      </c>
      <c r="Q35" s="24">
        <v>15</v>
      </c>
      <c r="R35" s="24">
        <v>45.4</v>
      </c>
      <c r="S35" s="24">
        <v>30.37</v>
      </c>
      <c r="T35" s="24">
        <v>3.08</v>
      </c>
      <c r="U35" s="24">
        <v>3.1</v>
      </c>
      <c r="V35" s="24">
        <v>20</v>
      </c>
      <c r="W35" s="24">
        <v>7.0000000000000007E-2</v>
      </c>
      <c r="X35" s="24">
        <v>17.5</v>
      </c>
      <c r="Y35" s="24">
        <v>0.27</v>
      </c>
      <c r="Z35" s="24">
        <v>370</v>
      </c>
      <c r="AA35" s="24">
        <v>2.5299999999999998</v>
      </c>
      <c r="AB35" s="24">
        <v>5.0000000000000001E-3</v>
      </c>
      <c r="AC35" s="24">
        <v>61.2</v>
      </c>
      <c r="AD35" s="24">
        <v>5.8999999999999997E-2</v>
      </c>
      <c r="AE35" s="24">
        <v>17.98</v>
      </c>
      <c r="AF35" s="24">
        <v>0.01</v>
      </c>
      <c r="AG35" s="24">
        <v>1.51</v>
      </c>
      <c r="AH35" s="24">
        <v>2.1</v>
      </c>
      <c r="AI35" s="24">
        <v>0.6</v>
      </c>
      <c r="AJ35" s="24">
        <v>18.2</v>
      </c>
      <c r="AK35" s="24">
        <v>0.05</v>
      </c>
      <c r="AL35" s="24">
        <v>4.2</v>
      </c>
      <c r="AM35" s="24">
        <v>1.7999999999999999E-2</v>
      </c>
      <c r="AN35" s="24">
        <v>0.1</v>
      </c>
      <c r="AO35" s="24">
        <v>0.8</v>
      </c>
      <c r="AP35" s="24">
        <v>32</v>
      </c>
      <c r="AQ35" s="24">
        <v>0.1</v>
      </c>
      <c r="AR35" s="24">
        <v>178.5</v>
      </c>
      <c r="AS35" s="24" t="s">
        <v>147</v>
      </c>
    </row>
    <row r="36" spans="1:45">
      <c r="A36" s="24" t="s">
        <v>195</v>
      </c>
      <c r="B36" s="28">
        <v>41071</v>
      </c>
      <c r="C36" s="24" t="s">
        <v>105</v>
      </c>
      <c r="D36" s="24">
        <v>6802834</v>
      </c>
      <c r="E36" s="24">
        <v>590219</v>
      </c>
      <c r="F36" s="24">
        <v>1577</v>
      </c>
      <c r="G36" s="24" t="s">
        <v>196</v>
      </c>
      <c r="H36" s="25">
        <v>12164</v>
      </c>
      <c r="I36" s="24">
        <v>0.56999999999999995</v>
      </c>
      <c r="J36" s="25">
        <v>508.8</v>
      </c>
      <c r="K36" s="25">
        <v>20.100000000000001</v>
      </c>
      <c r="L36" s="24">
        <v>0.5</v>
      </c>
      <c r="M36" s="24">
        <v>262.8</v>
      </c>
      <c r="N36" s="24">
        <v>0.04</v>
      </c>
      <c r="O36" s="24">
        <v>0.11</v>
      </c>
      <c r="P36" s="24">
        <v>0.16</v>
      </c>
      <c r="Q36" s="24">
        <v>28.5</v>
      </c>
      <c r="R36" s="24">
        <v>7.4</v>
      </c>
      <c r="S36" s="25">
        <v>174.11</v>
      </c>
      <c r="T36" s="25">
        <v>7.47</v>
      </c>
      <c r="U36" s="24">
        <v>1.1000000000000001</v>
      </c>
      <c r="V36" s="24">
        <v>66</v>
      </c>
      <c r="W36" s="25">
        <v>0.12</v>
      </c>
      <c r="X36" s="24">
        <v>2.6</v>
      </c>
      <c r="Y36" s="24">
        <v>0.09</v>
      </c>
      <c r="Z36" s="24">
        <v>328</v>
      </c>
      <c r="AA36" s="24">
        <v>0.73</v>
      </c>
      <c r="AB36" s="25">
        <v>5.7000000000000002E-2</v>
      </c>
      <c r="AC36" s="24">
        <v>32.299999999999997</v>
      </c>
      <c r="AD36" s="24">
        <v>0.106</v>
      </c>
      <c r="AE36" s="24">
        <v>5.19</v>
      </c>
      <c r="AF36" s="25">
        <v>0.37</v>
      </c>
      <c r="AG36" s="25">
        <v>129.88</v>
      </c>
      <c r="AH36" s="25">
        <v>18.7</v>
      </c>
      <c r="AI36" s="24">
        <v>1.5</v>
      </c>
      <c r="AJ36" s="25">
        <v>90.2</v>
      </c>
      <c r="AK36" s="24">
        <v>0.02</v>
      </c>
      <c r="AL36" s="24">
        <v>0.2</v>
      </c>
      <c r="AM36" s="24">
        <v>2E-3</v>
      </c>
      <c r="AN36" s="24">
        <v>0.09</v>
      </c>
      <c r="AO36" s="24">
        <v>0.1</v>
      </c>
      <c r="AP36" s="24">
        <v>26</v>
      </c>
      <c r="AQ36" s="25">
        <v>1.3</v>
      </c>
      <c r="AR36" s="24">
        <v>85.7</v>
      </c>
      <c r="AS36" s="24" t="s">
        <v>147</v>
      </c>
    </row>
    <row r="37" spans="1:45">
      <c r="A37" s="24" t="s">
        <v>197</v>
      </c>
      <c r="B37" s="28">
        <v>41071</v>
      </c>
      <c r="C37" s="24" t="s">
        <v>105</v>
      </c>
      <c r="D37" s="24">
        <v>6802608</v>
      </c>
      <c r="E37" s="24">
        <v>590276</v>
      </c>
      <c r="F37" s="24">
        <v>1561</v>
      </c>
      <c r="G37" s="24" t="s">
        <v>198</v>
      </c>
      <c r="H37" s="25">
        <v>5219</v>
      </c>
      <c r="I37" s="24">
        <v>0.78</v>
      </c>
      <c r="J37" s="25">
        <v>743</v>
      </c>
      <c r="K37" s="25">
        <v>21.2</v>
      </c>
      <c r="L37" s="24">
        <v>1</v>
      </c>
      <c r="M37" s="24">
        <v>234</v>
      </c>
      <c r="N37" s="24">
        <v>0.11</v>
      </c>
      <c r="O37" s="24">
        <v>0.03</v>
      </c>
      <c r="P37" s="24">
        <v>0.59</v>
      </c>
      <c r="Q37" s="24">
        <v>32.200000000000003</v>
      </c>
      <c r="R37" s="24">
        <v>42</v>
      </c>
      <c r="S37" s="25">
        <v>70.959999999999994</v>
      </c>
      <c r="T37" s="25">
        <v>9.15</v>
      </c>
      <c r="U37" s="24">
        <v>1.6</v>
      </c>
      <c r="V37" s="24">
        <v>91</v>
      </c>
      <c r="W37" s="25">
        <v>0.3</v>
      </c>
      <c r="X37" s="24">
        <v>4.5</v>
      </c>
      <c r="Y37" s="24">
        <v>0.15</v>
      </c>
      <c r="Z37" s="24">
        <v>422</v>
      </c>
      <c r="AA37" s="24">
        <v>1.53</v>
      </c>
      <c r="AB37" s="25">
        <v>1.4E-2</v>
      </c>
      <c r="AC37" s="24">
        <v>129</v>
      </c>
      <c r="AD37" s="24">
        <v>0.11600000000000001</v>
      </c>
      <c r="AE37" s="24">
        <v>22.37</v>
      </c>
      <c r="AF37" s="25">
        <v>0.59</v>
      </c>
      <c r="AG37" s="25">
        <v>21.6</v>
      </c>
      <c r="AH37" s="25">
        <v>13.5</v>
      </c>
      <c r="AI37" s="24">
        <v>2.2999999999999998</v>
      </c>
      <c r="AJ37" s="24">
        <v>59.7</v>
      </c>
      <c r="AK37" s="24">
        <v>0.14000000000000001</v>
      </c>
      <c r="AL37" s="24">
        <v>0.3</v>
      </c>
      <c r="AM37" s="24">
        <v>1.4E-2</v>
      </c>
      <c r="AN37" s="24">
        <v>0.33</v>
      </c>
      <c r="AO37" s="24">
        <v>0.2</v>
      </c>
      <c r="AP37" s="24">
        <v>25</v>
      </c>
      <c r="AQ37" s="25">
        <v>27.2</v>
      </c>
      <c r="AR37" s="24">
        <v>156.4</v>
      </c>
      <c r="AS37" s="24" t="s">
        <v>147</v>
      </c>
    </row>
    <row r="38" spans="1:45">
      <c r="A38" s="24" t="s">
        <v>199</v>
      </c>
      <c r="B38" s="28">
        <v>41071</v>
      </c>
      <c r="C38" s="24" t="s">
        <v>105</v>
      </c>
      <c r="D38" s="24">
        <v>6801926</v>
      </c>
      <c r="E38" s="24">
        <v>590815</v>
      </c>
      <c r="F38" s="24">
        <v>1502</v>
      </c>
      <c r="G38" s="24" t="s">
        <v>200</v>
      </c>
      <c r="H38" s="24">
        <v>118</v>
      </c>
      <c r="I38" s="25">
        <v>2.41</v>
      </c>
      <c r="J38" s="24">
        <v>14.7</v>
      </c>
      <c r="K38" s="25">
        <v>8.6999999999999993</v>
      </c>
      <c r="L38" s="24">
        <v>2</v>
      </c>
      <c r="M38" s="24">
        <v>181.8</v>
      </c>
      <c r="N38" s="24">
        <v>0.1</v>
      </c>
      <c r="O38" s="24">
        <v>0.21</v>
      </c>
      <c r="P38" s="24">
        <v>0.57999999999999996</v>
      </c>
      <c r="Q38" s="24">
        <v>22.6</v>
      </c>
      <c r="R38" s="24">
        <v>85.7</v>
      </c>
      <c r="S38" s="24">
        <v>46.65</v>
      </c>
      <c r="T38" s="25">
        <v>4.74</v>
      </c>
      <c r="U38" s="25">
        <v>7.8</v>
      </c>
      <c r="V38" s="24">
        <v>48</v>
      </c>
      <c r="W38" s="24">
        <v>0.06</v>
      </c>
      <c r="X38" s="24">
        <v>5.2</v>
      </c>
      <c r="Y38" s="24">
        <v>1.1399999999999999</v>
      </c>
      <c r="Z38" s="25">
        <v>970</v>
      </c>
      <c r="AA38" s="24">
        <v>0.86</v>
      </c>
      <c r="AB38" s="24">
        <v>3.0000000000000001E-3</v>
      </c>
      <c r="AC38" s="24">
        <v>50.5</v>
      </c>
      <c r="AD38" s="24">
        <v>5.5E-2</v>
      </c>
      <c r="AE38" s="24">
        <v>5.79</v>
      </c>
      <c r="AF38" s="24">
        <v>0.03</v>
      </c>
      <c r="AG38" s="24">
        <v>1.02</v>
      </c>
      <c r="AH38" s="24">
        <v>6.8</v>
      </c>
      <c r="AI38" s="24">
        <v>0.05</v>
      </c>
      <c r="AJ38" s="24">
        <v>10</v>
      </c>
      <c r="AK38" s="24">
        <v>0.04</v>
      </c>
      <c r="AL38" s="24">
        <v>0.8</v>
      </c>
      <c r="AM38" s="25">
        <v>0.13600000000000001</v>
      </c>
      <c r="AN38" s="24">
        <v>0.08</v>
      </c>
      <c r="AO38" s="24">
        <v>0.3</v>
      </c>
      <c r="AP38" s="24">
        <v>105</v>
      </c>
      <c r="AQ38" s="24">
        <v>0.05</v>
      </c>
      <c r="AR38" s="24">
        <v>84.8</v>
      </c>
      <c r="AS38" s="24" t="s">
        <v>147</v>
      </c>
    </row>
    <row r="39" spans="1:45">
      <c r="A39" s="24" t="s">
        <v>201</v>
      </c>
      <c r="B39" s="28">
        <v>41071</v>
      </c>
      <c r="C39" s="24" t="s">
        <v>105</v>
      </c>
      <c r="D39" s="24">
        <v>6802046</v>
      </c>
      <c r="E39" s="24">
        <v>590748</v>
      </c>
      <c r="F39" s="24">
        <v>1516</v>
      </c>
      <c r="G39" s="24" t="s">
        <v>202</v>
      </c>
      <c r="H39" s="24">
        <v>71</v>
      </c>
      <c r="I39" s="25">
        <v>2.02</v>
      </c>
      <c r="J39" s="24">
        <v>25.3</v>
      </c>
      <c r="K39" s="24">
        <v>1.3</v>
      </c>
      <c r="L39" s="24">
        <v>1</v>
      </c>
      <c r="M39" s="24">
        <v>131.1</v>
      </c>
      <c r="N39" s="24">
        <v>0.13</v>
      </c>
      <c r="O39" s="24">
        <v>0.13</v>
      </c>
      <c r="P39" s="24">
        <v>0.28000000000000003</v>
      </c>
      <c r="Q39" s="24">
        <v>18</v>
      </c>
      <c r="R39" s="24">
        <v>121</v>
      </c>
      <c r="S39" s="24">
        <v>50.61</v>
      </c>
      <c r="T39" s="24">
        <v>4.03</v>
      </c>
      <c r="U39" s="25">
        <v>5.7</v>
      </c>
      <c r="V39" s="24">
        <v>35</v>
      </c>
      <c r="W39" s="24">
        <v>0.05</v>
      </c>
      <c r="X39" s="24">
        <v>9.1999999999999993</v>
      </c>
      <c r="Y39" s="24">
        <v>0.94</v>
      </c>
      <c r="Z39" s="24">
        <v>898</v>
      </c>
      <c r="AA39" s="24">
        <v>0.98</v>
      </c>
      <c r="AB39" s="24">
        <v>1E-3</v>
      </c>
      <c r="AC39" s="24">
        <v>77.2</v>
      </c>
      <c r="AD39" s="24">
        <v>6.7000000000000004E-2</v>
      </c>
      <c r="AE39" s="24">
        <v>8.5</v>
      </c>
      <c r="AF39" s="24">
        <v>0.03</v>
      </c>
      <c r="AG39" s="24">
        <v>0.97</v>
      </c>
      <c r="AH39" s="24">
        <v>4.8</v>
      </c>
      <c r="AI39" s="24">
        <v>0.2</v>
      </c>
      <c r="AJ39" s="24">
        <v>7.4</v>
      </c>
      <c r="AK39" s="24">
        <v>0.04</v>
      </c>
      <c r="AL39" s="24">
        <v>0.9</v>
      </c>
      <c r="AM39" s="25">
        <v>8.4000000000000005E-2</v>
      </c>
      <c r="AN39" s="24">
        <v>0.09</v>
      </c>
      <c r="AO39" s="24">
        <v>0.4</v>
      </c>
      <c r="AP39" s="24">
        <v>73</v>
      </c>
      <c r="AQ39" s="24">
        <v>0.3</v>
      </c>
      <c r="AR39" s="24">
        <v>79.3</v>
      </c>
      <c r="AS39" s="24" t="s">
        <v>147</v>
      </c>
    </row>
    <row r="40" spans="1:45">
      <c r="A40" s="24" t="s">
        <v>203</v>
      </c>
      <c r="B40" s="28">
        <v>41071</v>
      </c>
      <c r="C40" s="24" t="s">
        <v>105</v>
      </c>
      <c r="D40" s="24">
        <v>6802167</v>
      </c>
      <c r="E40" s="24">
        <v>590689</v>
      </c>
      <c r="F40" s="24">
        <v>1533</v>
      </c>
      <c r="G40" s="24" t="s">
        <v>204</v>
      </c>
      <c r="H40" s="24">
        <v>93</v>
      </c>
      <c r="I40" s="25">
        <v>2.2200000000000002</v>
      </c>
      <c r="J40" s="24">
        <v>23.9</v>
      </c>
      <c r="K40" s="24">
        <v>2.6</v>
      </c>
      <c r="L40" s="24">
        <v>1</v>
      </c>
      <c r="M40" s="24">
        <v>262.60000000000002</v>
      </c>
      <c r="N40" s="24">
        <v>0.13</v>
      </c>
      <c r="O40" s="24">
        <v>0.24</v>
      </c>
      <c r="P40" s="24">
        <v>0.12</v>
      </c>
      <c r="Q40" s="24">
        <v>25</v>
      </c>
      <c r="R40" s="24">
        <v>118.5</v>
      </c>
      <c r="S40" s="24">
        <v>54.15</v>
      </c>
      <c r="T40" s="24">
        <v>4.04</v>
      </c>
      <c r="U40" s="25">
        <v>5.6</v>
      </c>
      <c r="V40" s="24">
        <v>27</v>
      </c>
      <c r="W40" s="24">
        <v>0.05</v>
      </c>
      <c r="X40" s="24">
        <v>12.2</v>
      </c>
      <c r="Y40" s="24">
        <v>1.03</v>
      </c>
      <c r="Z40" s="24">
        <v>811</v>
      </c>
      <c r="AA40" s="24">
        <v>0.96</v>
      </c>
      <c r="AB40" s="24">
        <v>2E-3</v>
      </c>
      <c r="AC40" s="24">
        <v>102.7</v>
      </c>
      <c r="AD40" s="24">
        <v>3.3000000000000002E-2</v>
      </c>
      <c r="AE40" s="24">
        <v>9.61</v>
      </c>
      <c r="AF40" s="24">
        <v>0.01</v>
      </c>
      <c r="AG40" s="24">
        <v>0.86</v>
      </c>
      <c r="AH40" s="24">
        <v>6.1</v>
      </c>
      <c r="AI40" s="24">
        <v>0.2</v>
      </c>
      <c r="AJ40" s="24">
        <v>12.8</v>
      </c>
      <c r="AK40" s="24">
        <v>0.01</v>
      </c>
      <c r="AL40" s="24">
        <v>3.5</v>
      </c>
      <c r="AM40" s="25">
        <v>7.9000000000000001E-2</v>
      </c>
      <c r="AN40" s="24">
        <v>0.11</v>
      </c>
      <c r="AO40" s="24">
        <v>0.5</v>
      </c>
      <c r="AP40" s="24">
        <v>73</v>
      </c>
      <c r="AQ40" s="24">
        <v>0.2</v>
      </c>
      <c r="AR40" s="24">
        <v>66</v>
      </c>
      <c r="AS40" s="24" t="s">
        <v>147</v>
      </c>
    </row>
    <row r="41" spans="1:45">
      <c r="A41" s="24" t="s">
        <v>205</v>
      </c>
      <c r="B41" s="28">
        <v>41071</v>
      </c>
      <c r="C41" s="24" t="s">
        <v>105</v>
      </c>
      <c r="D41" s="24">
        <v>6802253</v>
      </c>
      <c r="E41" s="24">
        <v>590616</v>
      </c>
      <c r="F41" s="24">
        <v>1543</v>
      </c>
      <c r="G41" s="24" t="s">
        <v>206</v>
      </c>
      <c r="H41" s="24">
        <v>52</v>
      </c>
      <c r="I41" s="25">
        <v>2.08</v>
      </c>
      <c r="J41" s="24">
        <v>20.3</v>
      </c>
      <c r="K41" s="24">
        <v>2.7</v>
      </c>
      <c r="L41" s="24">
        <v>2</v>
      </c>
      <c r="M41" s="24">
        <v>121.3</v>
      </c>
      <c r="N41" s="24">
        <v>0.11</v>
      </c>
      <c r="O41" s="24">
        <v>0.17</v>
      </c>
      <c r="P41" s="24">
        <v>0.28000000000000003</v>
      </c>
      <c r="Q41" s="24">
        <v>30.7</v>
      </c>
      <c r="R41" s="24">
        <v>195.6</v>
      </c>
      <c r="S41" s="24">
        <v>39.9</v>
      </c>
      <c r="T41" s="24">
        <v>4.0999999999999996</v>
      </c>
      <c r="U41" s="24">
        <v>4.9000000000000004</v>
      </c>
      <c r="V41" s="24">
        <v>36</v>
      </c>
      <c r="W41" s="24">
        <v>0.04</v>
      </c>
      <c r="X41" s="24">
        <v>8.9</v>
      </c>
      <c r="Y41" s="24">
        <v>1.24</v>
      </c>
      <c r="Z41" s="25">
        <v>989</v>
      </c>
      <c r="AA41" s="24">
        <v>1.01</v>
      </c>
      <c r="AB41" s="24">
        <v>1E-3</v>
      </c>
      <c r="AC41" s="24">
        <v>149</v>
      </c>
      <c r="AD41" s="24">
        <v>5.3999999999999999E-2</v>
      </c>
      <c r="AE41" s="24">
        <v>7.15</v>
      </c>
      <c r="AF41" s="24">
        <v>0.02</v>
      </c>
      <c r="AG41" s="24">
        <v>0.92</v>
      </c>
      <c r="AH41" s="24">
        <v>4.7</v>
      </c>
      <c r="AI41" s="24">
        <v>0.2</v>
      </c>
      <c r="AJ41" s="24">
        <v>8.5</v>
      </c>
      <c r="AK41" s="24">
        <v>0.01</v>
      </c>
      <c r="AL41" s="24">
        <v>0.8</v>
      </c>
      <c r="AM41" s="25">
        <v>6.9000000000000006E-2</v>
      </c>
      <c r="AN41" s="24">
        <v>0.09</v>
      </c>
      <c r="AO41" s="24">
        <v>0.4</v>
      </c>
      <c r="AP41" s="24">
        <v>66</v>
      </c>
      <c r="AQ41" s="24">
        <v>0.1</v>
      </c>
      <c r="AR41" s="24">
        <v>57.1</v>
      </c>
      <c r="AS41" s="24" t="s">
        <v>147</v>
      </c>
    </row>
    <row r="42" spans="1:45">
      <c r="A42" s="24" t="s">
        <v>207</v>
      </c>
      <c r="B42" s="28">
        <v>41071</v>
      </c>
      <c r="C42" s="24" t="s">
        <v>105</v>
      </c>
      <c r="D42" s="24">
        <v>6802330</v>
      </c>
      <c r="E42" s="24">
        <v>590551</v>
      </c>
      <c r="F42" s="24">
        <v>1553</v>
      </c>
      <c r="G42" s="24" t="s">
        <v>208</v>
      </c>
      <c r="H42" s="24">
        <v>51</v>
      </c>
      <c r="I42" s="25">
        <v>2.4300000000000002</v>
      </c>
      <c r="J42" s="24">
        <v>37.9</v>
      </c>
      <c r="K42" s="24">
        <v>5.2</v>
      </c>
      <c r="L42" s="24">
        <v>2</v>
      </c>
      <c r="M42" s="24">
        <v>208.4</v>
      </c>
      <c r="N42" s="24">
        <v>0.16</v>
      </c>
      <c r="O42" s="24">
        <v>0.21</v>
      </c>
      <c r="P42" s="24">
        <v>0.23</v>
      </c>
      <c r="Q42" s="24">
        <v>26.6</v>
      </c>
      <c r="R42" s="24">
        <v>155.9</v>
      </c>
      <c r="S42" s="24">
        <v>59.24</v>
      </c>
      <c r="T42" s="24">
        <v>4.38</v>
      </c>
      <c r="U42" s="25">
        <v>6.3</v>
      </c>
      <c r="V42" s="24">
        <v>28</v>
      </c>
      <c r="W42" s="24">
        <v>0.04</v>
      </c>
      <c r="X42" s="24">
        <v>8.6999999999999993</v>
      </c>
      <c r="Y42" s="24">
        <v>1.26</v>
      </c>
      <c r="Z42" s="24">
        <v>734</v>
      </c>
      <c r="AA42" s="24">
        <v>1.01</v>
      </c>
      <c r="AB42" s="24">
        <v>2E-3</v>
      </c>
      <c r="AC42" s="24">
        <v>107.7</v>
      </c>
      <c r="AD42" s="24">
        <v>3.5000000000000003E-2</v>
      </c>
      <c r="AE42" s="24">
        <v>7.15</v>
      </c>
      <c r="AF42" s="24">
        <v>0.01</v>
      </c>
      <c r="AG42" s="24">
        <v>1.28</v>
      </c>
      <c r="AH42" s="24">
        <v>6.3</v>
      </c>
      <c r="AI42" s="24">
        <v>0.1</v>
      </c>
      <c r="AJ42" s="24">
        <v>10</v>
      </c>
      <c r="AK42" s="24">
        <v>0.02</v>
      </c>
      <c r="AL42" s="24">
        <v>1.9</v>
      </c>
      <c r="AM42" s="25">
        <v>6.5000000000000002E-2</v>
      </c>
      <c r="AN42" s="24">
        <v>0.11</v>
      </c>
      <c r="AO42" s="24">
        <v>0.4</v>
      </c>
      <c r="AP42" s="24">
        <v>83</v>
      </c>
      <c r="AQ42" s="24">
        <v>0.2</v>
      </c>
      <c r="AR42" s="24">
        <v>74.400000000000006</v>
      </c>
      <c r="AS42" s="24" t="s">
        <v>147</v>
      </c>
    </row>
    <row r="43" spans="1:45">
      <c r="A43" s="24" t="s">
        <v>209</v>
      </c>
      <c r="B43" s="28">
        <v>41071</v>
      </c>
      <c r="C43" s="24" t="s">
        <v>105</v>
      </c>
      <c r="D43" s="24">
        <v>6802394</v>
      </c>
      <c r="E43" s="24">
        <v>590460</v>
      </c>
      <c r="F43" s="24">
        <v>1564</v>
      </c>
      <c r="G43" s="24" t="s">
        <v>210</v>
      </c>
      <c r="H43" s="24">
        <v>52</v>
      </c>
      <c r="I43" s="25">
        <v>2.5299999999999998</v>
      </c>
      <c r="J43" s="24">
        <v>25.3</v>
      </c>
      <c r="K43" s="24">
        <v>2.8</v>
      </c>
      <c r="L43" s="24">
        <v>2</v>
      </c>
      <c r="M43" s="24">
        <v>196.8</v>
      </c>
      <c r="N43" s="24">
        <v>0.15</v>
      </c>
      <c r="O43" s="24">
        <v>0.26</v>
      </c>
      <c r="P43" s="24">
        <v>0.23</v>
      </c>
      <c r="Q43" s="24">
        <v>32.799999999999997</v>
      </c>
      <c r="R43" s="24">
        <v>165.8</v>
      </c>
      <c r="S43" s="25">
        <v>70.77</v>
      </c>
      <c r="T43" s="25">
        <v>4.76</v>
      </c>
      <c r="U43" s="25">
        <v>5.9</v>
      </c>
      <c r="V43" s="24">
        <v>24</v>
      </c>
      <c r="W43" s="24">
        <v>0.05</v>
      </c>
      <c r="X43" s="24">
        <v>9.8000000000000007</v>
      </c>
      <c r="Y43" s="24">
        <v>1.31</v>
      </c>
      <c r="Z43" s="24">
        <v>874</v>
      </c>
      <c r="AA43" s="24">
        <v>1.0900000000000001</v>
      </c>
      <c r="AB43" s="24">
        <v>2E-3</v>
      </c>
      <c r="AC43" s="24">
        <v>130.30000000000001</v>
      </c>
      <c r="AD43" s="24">
        <v>4.7E-2</v>
      </c>
      <c r="AE43" s="24">
        <v>6.97</v>
      </c>
      <c r="AF43" s="24">
        <v>0.01</v>
      </c>
      <c r="AG43" s="24">
        <v>1.33</v>
      </c>
      <c r="AH43" s="24">
        <v>7.2</v>
      </c>
      <c r="AI43" s="24">
        <v>0.2</v>
      </c>
      <c r="AJ43" s="24">
        <v>10.5</v>
      </c>
      <c r="AK43" s="24">
        <v>0.02</v>
      </c>
      <c r="AL43" s="24">
        <v>2.7</v>
      </c>
      <c r="AM43" s="25">
        <v>6.4000000000000001E-2</v>
      </c>
      <c r="AN43" s="24">
        <v>0.1</v>
      </c>
      <c r="AO43" s="24">
        <v>0.4</v>
      </c>
      <c r="AP43" s="24">
        <v>84</v>
      </c>
      <c r="AQ43" s="24">
        <v>0.3</v>
      </c>
      <c r="AR43" s="24">
        <v>71.900000000000006</v>
      </c>
      <c r="AS43" s="24" t="s">
        <v>147</v>
      </c>
    </row>
    <row r="44" spans="1:45">
      <c r="A44" s="24" t="s">
        <v>211</v>
      </c>
      <c r="B44" s="28">
        <v>41071</v>
      </c>
      <c r="C44" s="24" t="s">
        <v>105</v>
      </c>
      <c r="D44" s="24">
        <v>6802512</v>
      </c>
      <c r="E44" s="24">
        <v>590325</v>
      </c>
      <c r="F44" s="24">
        <v>1558</v>
      </c>
      <c r="G44" s="24" t="s">
        <v>212</v>
      </c>
      <c r="H44" s="24">
        <v>1134</v>
      </c>
      <c r="I44" s="24">
        <v>1.39</v>
      </c>
      <c r="J44" s="25">
        <v>279.7</v>
      </c>
      <c r="K44" s="24">
        <v>4.7</v>
      </c>
      <c r="L44" s="24">
        <v>2</v>
      </c>
      <c r="M44" s="24">
        <v>480.2</v>
      </c>
      <c r="N44" s="24">
        <v>0.15</v>
      </c>
      <c r="O44" s="24">
        <v>7.0000000000000007E-2</v>
      </c>
      <c r="P44" s="24">
        <v>0.82</v>
      </c>
      <c r="Q44" s="25">
        <v>60.1</v>
      </c>
      <c r="R44" s="24">
        <v>89.8</v>
      </c>
      <c r="S44" s="25">
        <v>226.01</v>
      </c>
      <c r="T44" s="25">
        <v>9.5</v>
      </c>
      <c r="U44" s="24">
        <v>2.9</v>
      </c>
      <c r="V44" s="24">
        <v>41</v>
      </c>
      <c r="W44" s="24">
        <v>0.04</v>
      </c>
      <c r="X44" s="24">
        <v>18.600000000000001</v>
      </c>
      <c r="Y44" s="24">
        <v>0.51</v>
      </c>
      <c r="Z44" s="25">
        <v>4014</v>
      </c>
      <c r="AA44" s="24">
        <v>3.91</v>
      </c>
      <c r="AB44" s="24">
        <v>5.0000000000000001E-4</v>
      </c>
      <c r="AC44" s="24">
        <v>179.9</v>
      </c>
      <c r="AD44" s="24">
        <v>8.1000000000000003E-2</v>
      </c>
      <c r="AE44" s="24">
        <v>33.270000000000003</v>
      </c>
      <c r="AF44" s="24">
        <v>0.01</v>
      </c>
      <c r="AG44" s="25">
        <v>12.02</v>
      </c>
      <c r="AH44" s="25">
        <v>19.899999999999999</v>
      </c>
      <c r="AI44" s="24">
        <v>1.7</v>
      </c>
      <c r="AJ44" s="24">
        <v>6.2</v>
      </c>
      <c r="AK44" s="24">
        <v>0.06</v>
      </c>
      <c r="AL44" s="24">
        <v>2.5</v>
      </c>
      <c r="AM44" s="24">
        <v>1.9E-2</v>
      </c>
      <c r="AN44" s="24">
        <v>0.1</v>
      </c>
      <c r="AO44" s="24">
        <v>0.8</v>
      </c>
      <c r="AP44" s="24">
        <v>44</v>
      </c>
      <c r="AQ44" s="25">
        <v>0.8</v>
      </c>
      <c r="AR44" s="25">
        <v>322.8</v>
      </c>
      <c r="AS44" s="24" t="s">
        <v>147</v>
      </c>
    </row>
    <row r="45" spans="1:45">
      <c r="A45" s="24" t="s">
        <v>213</v>
      </c>
      <c r="B45" s="28">
        <v>41071</v>
      </c>
      <c r="C45" s="24" t="s">
        <v>105</v>
      </c>
      <c r="D45" s="24">
        <v>6802721</v>
      </c>
      <c r="E45" s="24">
        <v>590246</v>
      </c>
      <c r="F45" s="24">
        <v>1560</v>
      </c>
      <c r="G45" s="24" t="s">
        <v>214</v>
      </c>
      <c r="H45" s="24">
        <v>137</v>
      </c>
      <c r="I45" s="25">
        <v>2.0099999999999998</v>
      </c>
      <c r="J45" s="24">
        <v>47.2</v>
      </c>
      <c r="K45" s="25">
        <v>22.3</v>
      </c>
      <c r="L45" s="24">
        <v>2</v>
      </c>
      <c r="M45" s="24">
        <v>233.8</v>
      </c>
      <c r="N45" s="24">
        <v>0.09</v>
      </c>
      <c r="O45" s="24">
        <v>0.19</v>
      </c>
      <c r="P45" s="24">
        <v>0.19</v>
      </c>
      <c r="Q45" s="24">
        <v>27.2</v>
      </c>
      <c r="R45" s="24">
        <v>181.9</v>
      </c>
      <c r="S45" s="24">
        <v>37.47</v>
      </c>
      <c r="T45" s="25">
        <v>4.71</v>
      </c>
      <c r="U45" s="25">
        <v>5.9</v>
      </c>
      <c r="V45" s="24">
        <v>31</v>
      </c>
      <c r="W45" s="24">
        <v>0.04</v>
      </c>
      <c r="X45" s="24">
        <v>6.8</v>
      </c>
      <c r="Y45" s="24">
        <v>1.23</v>
      </c>
      <c r="Z45" s="24">
        <v>868</v>
      </c>
      <c r="AA45" s="24">
        <v>1.1399999999999999</v>
      </c>
      <c r="AB45" s="24">
        <v>1E-3</v>
      </c>
      <c r="AC45" s="24">
        <v>118.6</v>
      </c>
      <c r="AD45" s="24">
        <v>0.04</v>
      </c>
      <c r="AE45" s="24">
        <v>8.01</v>
      </c>
      <c r="AF45" s="24">
        <v>0.01</v>
      </c>
      <c r="AG45" s="24">
        <v>1.58</v>
      </c>
      <c r="AH45" s="24">
        <v>5.2</v>
      </c>
      <c r="AI45" s="24">
        <v>0.2</v>
      </c>
      <c r="AJ45" s="24">
        <v>8.6</v>
      </c>
      <c r="AK45" s="24">
        <v>0.05</v>
      </c>
      <c r="AL45" s="24">
        <v>2.1</v>
      </c>
      <c r="AM45" s="25">
        <v>0.128</v>
      </c>
      <c r="AN45" s="24">
        <v>0.09</v>
      </c>
      <c r="AO45" s="24">
        <v>0.3</v>
      </c>
      <c r="AP45" s="24">
        <v>75</v>
      </c>
      <c r="AQ45" s="24">
        <v>0.3</v>
      </c>
      <c r="AR45" s="24">
        <v>62.6</v>
      </c>
      <c r="AS45" s="24" t="s">
        <v>147</v>
      </c>
    </row>
    <row r="46" spans="1:45">
      <c r="A46" s="24" t="s">
        <v>215</v>
      </c>
      <c r="B46" s="28">
        <v>41073</v>
      </c>
      <c r="C46" s="24" t="s">
        <v>105</v>
      </c>
      <c r="D46" s="24">
        <v>6804473</v>
      </c>
      <c r="E46" s="24">
        <v>588878</v>
      </c>
      <c r="F46" s="24">
        <v>1426</v>
      </c>
      <c r="G46" s="24" t="s">
        <v>216</v>
      </c>
      <c r="H46" s="24">
        <v>541</v>
      </c>
      <c r="I46" s="25">
        <v>2.13</v>
      </c>
      <c r="J46" s="25">
        <v>216.6</v>
      </c>
      <c r="K46" s="26">
        <v>7</v>
      </c>
      <c r="L46" s="24">
        <v>1</v>
      </c>
      <c r="M46" s="24">
        <v>328.6</v>
      </c>
      <c r="N46" s="24">
        <v>0.1</v>
      </c>
      <c r="O46" s="24">
        <v>0.22</v>
      </c>
      <c r="P46" s="24">
        <v>0.28000000000000003</v>
      </c>
      <c r="Q46" s="24">
        <v>21.6</v>
      </c>
      <c r="R46" s="24">
        <v>76.099999999999994</v>
      </c>
      <c r="S46" s="25">
        <v>65.41</v>
      </c>
      <c r="T46" s="24">
        <v>4.26</v>
      </c>
      <c r="U46" s="25">
        <v>6.2</v>
      </c>
      <c r="V46" s="24">
        <v>22</v>
      </c>
      <c r="W46" s="24">
        <v>0.05</v>
      </c>
      <c r="X46" s="24">
        <v>11.1</v>
      </c>
      <c r="Y46" s="24">
        <v>0.98</v>
      </c>
      <c r="Z46" s="24">
        <v>735</v>
      </c>
      <c r="AA46" s="24">
        <v>5.39</v>
      </c>
      <c r="AB46" s="24">
        <v>2E-3</v>
      </c>
      <c r="AC46" s="24">
        <v>50.7</v>
      </c>
      <c r="AD46" s="24">
        <v>0.06</v>
      </c>
      <c r="AE46" s="24">
        <v>16.649999999999999</v>
      </c>
      <c r="AF46" s="24">
        <v>0.03</v>
      </c>
      <c r="AG46" s="24">
        <v>4.7300000000000004</v>
      </c>
      <c r="AH46" s="24">
        <v>7.3</v>
      </c>
      <c r="AI46" s="24">
        <v>2.4</v>
      </c>
      <c r="AJ46" s="24">
        <v>24.9</v>
      </c>
      <c r="AK46" s="24">
        <v>0.06</v>
      </c>
      <c r="AL46" s="24">
        <v>0.9</v>
      </c>
      <c r="AM46" s="25">
        <v>6.0999999999999999E-2</v>
      </c>
      <c r="AN46" s="24">
        <v>0.27</v>
      </c>
      <c r="AO46" s="24">
        <v>1</v>
      </c>
      <c r="AP46" s="25">
        <v>133</v>
      </c>
      <c r="AQ46" s="24">
        <v>0.2</v>
      </c>
      <c r="AR46" s="24">
        <v>89</v>
      </c>
      <c r="AS46" s="24" t="s">
        <v>147</v>
      </c>
    </row>
    <row r="47" spans="1:45">
      <c r="A47" s="24" t="s">
        <v>217</v>
      </c>
      <c r="B47" s="28">
        <v>41073</v>
      </c>
      <c r="C47" s="24" t="s">
        <v>105</v>
      </c>
      <c r="D47" s="24">
        <v>6804602</v>
      </c>
      <c r="E47" s="24">
        <v>588778</v>
      </c>
      <c r="F47" s="24">
        <v>1351</v>
      </c>
      <c r="G47" s="24" t="s">
        <v>218</v>
      </c>
      <c r="H47" s="24">
        <v>1441</v>
      </c>
      <c r="I47" s="24">
        <v>1.1299999999999999</v>
      </c>
      <c r="J47" s="24">
        <v>58.3</v>
      </c>
      <c r="K47" s="24">
        <v>2.4</v>
      </c>
      <c r="L47" s="24">
        <v>2</v>
      </c>
      <c r="M47" s="24">
        <v>525.70000000000005</v>
      </c>
      <c r="N47" s="24">
        <v>0.12</v>
      </c>
      <c r="O47" s="24">
        <v>0.21</v>
      </c>
      <c r="P47" s="24">
        <v>0.25</v>
      </c>
      <c r="Q47" s="24">
        <v>6.8</v>
      </c>
      <c r="R47" s="24">
        <v>35</v>
      </c>
      <c r="S47" s="24">
        <v>45.32</v>
      </c>
      <c r="T47" s="24">
        <v>2.0299999999999998</v>
      </c>
      <c r="U47" s="24">
        <v>4.8</v>
      </c>
      <c r="V47" s="24">
        <v>59</v>
      </c>
      <c r="W47" s="24">
        <v>0.06</v>
      </c>
      <c r="X47" s="24">
        <v>7.5</v>
      </c>
      <c r="Y47" s="24">
        <v>0.37</v>
      </c>
      <c r="Z47" s="24">
        <v>228</v>
      </c>
      <c r="AA47" s="24">
        <v>3.29</v>
      </c>
      <c r="AB47" s="25">
        <v>1.7000000000000001E-2</v>
      </c>
      <c r="AC47" s="24">
        <v>19.899999999999999</v>
      </c>
      <c r="AD47" s="24">
        <v>3.9E-2</v>
      </c>
      <c r="AE47" s="24">
        <v>34.44</v>
      </c>
      <c r="AF47" s="24">
        <v>0.02</v>
      </c>
      <c r="AG47" s="24">
        <v>2.19</v>
      </c>
      <c r="AH47" s="24">
        <v>4.2</v>
      </c>
      <c r="AI47" s="24">
        <v>1.3</v>
      </c>
      <c r="AJ47" s="24">
        <v>18.899999999999999</v>
      </c>
      <c r="AK47" s="24">
        <v>0.05</v>
      </c>
      <c r="AL47" s="24">
        <v>1</v>
      </c>
      <c r="AM47" s="24">
        <v>3.3000000000000002E-2</v>
      </c>
      <c r="AN47" s="24">
        <v>0.17</v>
      </c>
      <c r="AO47" s="24">
        <v>1</v>
      </c>
      <c r="AP47" s="24">
        <v>86</v>
      </c>
      <c r="AQ47" s="24">
        <v>0.2</v>
      </c>
      <c r="AR47" s="24">
        <v>39.9</v>
      </c>
      <c r="AS47" s="24" t="s">
        <v>147</v>
      </c>
    </row>
    <row r="48" spans="1:45">
      <c r="A48" s="24" t="s">
        <v>219</v>
      </c>
      <c r="B48" s="28">
        <v>41073</v>
      </c>
      <c r="C48" s="24" t="s">
        <v>105</v>
      </c>
      <c r="D48" s="24">
        <v>6804642</v>
      </c>
      <c r="E48" s="24">
        <v>588739</v>
      </c>
      <c r="F48" s="24">
        <v>1339</v>
      </c>
      <c r="G48" s="24" t="s">
        <v>220</v>
      </c>
      <c r="H48" s="25">
        <v>6696</v>
      </c>
      <c r="I48" s="24">
        <v>0.66</v>
      </c>
      <c r="J48" s="25">
        <v>173.3</v>
      </c>
      <c r="K48" s="25">
        <v>11.9</v>
      </c>
      <c r="L48" s="24">
        <v>0.5</v>
      </c>
      <c r="M48" s="24">
        <v>335.9</v>
      </c>
      <c r="N48" s="25">
        <v>2.27</v>
      </c>
      <c r="O48" s="24">
        <v>0.05</v>
      </c>
      <c r="P48" s="24">
        <v>0.7</v>
      </c>
      <c r="Q48" s="24">
        <v>3</v>
      </c>
      <c r="R48" s="24">
        <v>30.7</v>
      </c>
      <c r="S48" s="24">
        <v>42.17</v>
      </c>
      <c r="T48" s="24">
        <v>2.02</v>
      </c>
      <c r="U48" s="24">
        <v>2.5</v>
      </c>
      <c r="V48" s="25">
        <v>457</v>
      </c>
      <c r="W48" s="24">
        <v>0.1</v>
      </c>
      <c r="X48" s="24">
        <v>17.100000000000001</v>
      </c>
      <c r="Y48" s="24">
        <v>0.11</v>
      </c>
      <c r="Z48" s="24">
        <v>49</v>
      </c>
      <c r="AA48" s="25">
        <v>22.24</v>
      </c>
      <c r="AB48" s="24">
        <v>5.0000000000000001E-4</v>
      </c>
      <c r="AC48" s="24">
        <v>21.1</v>
      </c>
      <c r="AD48" s="24">
        <v>9.1999999999999998E-2</v>
      </c>
      <c r="AE48" s="25">
        <v>2183.5300000000002</v>
      </c>
      <c r="AF48" s="25">
        <v>0.18</v>
      </c>
      <c r="AG48" s="25">
        <v>11.43</v>
      </c>
      <c r="AH48" s="24">
        <v>1.4</v>
      </c>
      <c r="AI48" s="25">
        <v>20.8</v>
      </c>
      <c r="AJ48" s="24">
        <v>52.7</v>
      </c>
      <c r="AK48" s="25">
        <v>0.55000000000000004</v>
      </c>
      <c r="AL48" s="25">
        <v>6.3</v>
      </c>
      <c r="AM48" s="24">
        <v>1.2E-2</v>
      </c>
      <c r="AN48" s="25">
        <v>0.54</v>
      </c>
      <c r="AO48" s="24">
        <v>1.7</v>
      </c>
      <c r="AP48" s="24">
        <v>70</v>
      </c>
      <c r="AQ48" s="25">
        <v>1</v>
      </c>
      <c r="AR48" s="24">
        <v>72.8</v>
      </c>
      <c r="AS48" s="24" t="s">
        <v>147</v>
      </c>
    </row>
    <row r="49" spans="1:45">
      <c r="A49" s="24" t="s">
        <v>221</v>
      </c>
      <c r="B49" s="28">
        <v>41073</v>
      </c>
      <c r="C49" s="24" t="s">
        <v>105</v>
      </c>
      <c r="D49" s="24">
        <v>6804714</v>
      </c>
      <c r="E49" s="24">
        <v>588629</v>
      </c>
      <c r="F49" s="24">
        <v>1304</v>
      </c>
      <c r="G49" s="24" t="s">
        <v>222</v>
      </c>
      <c r="H49" s="24">
        <v>419</v>
      </c>
      <c r="I49" s="24">
        <v>0.46</v>
      </c>
      <c r="J49" s="24">
        <v>17</v>
      </c>
      <c r="K49" s="24">
        <v>0.5</v>
      </c>
      <c r="L49" s="24">
        <v>0.5</v>
      </c>
      <c r="M49" s="24">
        <v>238.2</v>
      </c>
      <c r="N49" s="24">
        <v>0.26</v>
      </c>
      <c r="O49" s="24">
        <v>7.0000000000000007E-2</v>
      </c>
      <c r="P49" s="24">
        <v>0.49</v>
      </c>
      <c r="Q49" s="24">
        <v>3.3</v>
      </c>
      <c r="R49" s="24">
        <v>48.5</v>
      </c>
      <c r="S49" s="24">
        <v>12.83</v>
      </c>
      <c r="T49" s="24">
        <v>1.06</v>
      </c>
      <c r="U49" s="24">
        <v>2.2999999999999998</v>
      </c>
      <c r="V49" s="24">
        <v>23</v>
      </c>
      <c r="W49" s="24">
        <v>0.06</v>
      </c>
      <c r="X49" s="24">
        <v>15.2</v>
      </c>
      <c r="Y49" s="24">
        <v>0.15</v>
      </c>
      <c r="Z49" s="24">
        <v>81</v>
      </c>
      <c r="AA49" s="24">
        <v>3.32</v>
      </c>
      <c r="AB49" s="24">
        <v>7.0000000000000001E-3</v>
      </c>
      <c r="AC49" s="24">
        <v>23.9</v>
      </c>
      <c r="AD49" s="24">
        <v>3.4000000000000002E-2</v>
      </c>
      <c r="AE49" s="24">
        <v>47.28</v>
      </c>
      <c r="AF49" s="24">
        <v>0.03</v>
      </c>
      <c r="AG49" s="24">
        <v>1.4</v>
      </c>
      <c r="AH49" s="24">
        <v>0.9</v>
      </c>
      <c r="AI49" s="24">
        <v>1</v>
      </c>
      <c r="AJ49" s="24">
        <v>18.899999999999999</v>
      </c>
      <c r="AK49" s="24">
        <v>0.01</v>
      </c>
      <c r="AL49" s="24">
        <v>1</v>
      </c>
      <c r="AM49" s="24">
        <v>0.02</v>
      </c>
      <c r="AN49" s="24">
        <v>0.17</v>
      </c>
      <c r="AO49" s="24">
        <v>0.8</v>
      </c>
      <c r="AP49" s="24">
        <v>36</v>
      </c>
      <c r="AQ49" s="24">
        <v>0.2</v>
      </c>
      <c r="AR49" s="24">
        <v>49.7</v>
      </c>
      <c r="AS49" s="24" t="s">
        <v>147</v>
      </c>
    </row>
    <row r="50" spans="1:45">
      <c r="A50" s="24" t="s">
        <v>223</v>
      </c>
      <c r="B50" s="28">
        <v>41073</v>
      </c>
      <c r="C50" s="24" t="s">
        <v>105</v>
      </c>
      <c r="D50" s="24">
        <v>6804807</v>
      </c>
      <c r="E50" s="24">
        <v>588612</v>
      </c>
      <c r="F50" s="24">
        <v>1289</v>
      </c>
      <c r="G50" s="24" t="s">
        <v>224</v>
      </c>
      <c r="H50" s="24">
        <v>788</v>
      </c>
      <c r="I50" s="24">
        <v>0.37</v>
      </c>
      <c r="J50" s="24">
        <v>29.3</v>
      </c>
      <c r="K50" s="24">
        <v>1</v>
      </c>
      <c r="L50" s="24">
        <v>0.5</v>
      </c>
      <c r="M50" s="24">
        <v>316.3</v>
      </c>
      <c r="N50" s="24">
        <v>0.28000000000000003</v>
      </c>
      <c r="O50" s="24">
        <v>0.03</v>
      </c>
      <c r="P50" s="24">
        <v>0.36</v>
      </c>
      <c r="Q50" s="24">
        <v>3.2</v>
      </c>
      <c r="R50" s="24">
        <v>39.5</v>
      </c>
      <c r="S50" s="24">
        <v>17.22</v>
      </c>
      <c r="T50" s="24">
        <v>1.46</v>
      </c>
      <c r="U50" s="24">
        <v>2</v>
      </c>
      <c r="V50" s="24">
        <v>13</v>
      </c>
      <c r="W50" s="24">
        <v>0.06</v>
      </c>
      <c r="X50" s="24">
        <v>19.8</v>
      </c>
      <c r="Y50" s="24">
        <v>7.0000000000000007E-2</v>
      </c>
      <c r="Z50" s="24">
        <v>35</v>
      </c>
      <c r="AA50" s="24">
        <v>5.03</v>
      </c>
      <c r="AB50" s="24">
        <v>2E-3</v>
      </c>
      <c r="AC50" s="24">
        <v>31.2</v>
      </c>
      <c r="AD50" s="24">
        <v>4.8000000000000001E-2</v>
      </c>
      <c r="AE50" s="25">
        <v>82.84</v>
      </c>
      <c r="AF50" s="24">
        <v>7.0000000000000007E-2</v>
      </c>
      <c r="AG50" s="24">
        <v>2.4900000000000002</v>
      </c>
      <c r="AH50" s="24">
        <v>0.8</v>
      </c>
      <c r="AI50" s="24">
        <v>2.7</v>
      </c>
      <c r="AJ50" s="24">
        <v>28.1</v>
      </c>
      <c r="AK50" s="24">
        <v>0.05</v>
      </c>
      <c r="AL50" s="24">
        <v>4.3</v>
      </c>
      <c r="AM50" s="24">
        <v>1.4E-2</v>
      </c>
      <c r="AN50" s="24">
        <v>0.2</v>
      </c>
      <c r="AO50" s="24">
        <v>0.7</v>
      </c>
      <c r="AP50" s="24">
        <v>38</v>
      </c>
      <c r="AQ50" s="24">
        <v>0.2</v>
      </c>
      <c r="AR50" s="24">
        <v>59.3</v>
      </c>
      <c r="AS50" s="24" t="s">
        <v>147</v>
      </c>
    </row>
    <row r="51" spans="1:45">
      <c r="A51" s="24" t="s">
        <v>225</v>
      </c>
      <c r="B51" s="28">
        <v>41073</v>
      </c>
      <c r="C51" s="24" t="s">
        <v>105</v>
      </c>
      <c r="D51" s="24">
        <v>6804897</v>
      </c>
      <c r="E51" s="24">
        <v>588615</v>
      </c>
      <c r="F51" s="24">
        <v>1290</v>
      </c>
      <c r="G51" s="24" t="s">
        <v>226</v>
      </c>
      <c r="H51" s="24">
        <v>501</v>
      </c>
      <c r="I51" s="24">
        <v>0.49</v>
      </c>
      <c r="J51" s="24">
        <v>18.8</v>
      </c>
      <c r="K51" s="24">
        <v>0.7</v>
      </c>
      <c r="L51" s="24">
        <v>0.5</v>
      </c>
      <c r="M51" s="24">
        <v>153.9</v>
      </c>
      <c r="N51" s="24">
        <v>0.28000000000000003</v>
      </c>
      <c r="O51" s="24">
        <v>0.05</v>
      </c>
      <c r="P51" s="24">
        <v>0.25</v>
      </c>
      <c r="Q51" s="24">
        <v>2.4</v>
      </c>
      <c r="R51" s="24">
        <v>19.8</v>
      </c>
      <c r="S51" s="24">
        <v>8.74</v>
      </c>
      <c r="T51" s="24">
        <v>1.01</v>
      </c>
      <c r="U51" s="24">
        <v>3.2</v>
      </c>
      <c r="V51" s="24">
        <v>23</v>
      </c>
      <c r="W51" s="25">
        <v>0.11</v>
      </c>
      <c r="X51" s="24">
        <v>16.399999999999999</v>
      </c>
      <c r="Y51" s="24">
        <v>0.17</v>
      </c>
      <c r="Z51" s="24">
        <v>63</v>
      </c>
      <c r="AA51" s="24">
        <v>3.87</v>
      </c>
      <c r="AB51" s="24">
        <v>3.0000000000000001E-3</v>
      </c>
      <c r="AC51" s="24">
        <v>17.2</v>
      </c>
      <c r="AD51" s="24">
        <v>2.1999999999999999E-2</v>
      </c>
      <c r="AE51" s="25">
        <v>106.17</v>
      </c>
      <c r="AF51" s="24">
        <v>0.03</v>
      </c>
      <c r="AG51" s="24">
        <v>1.76</v>
      </c>
      <c r="AH51" s="24">
        <v>0.9</v>
      </c>
      <c r="AI51" s="24">
        <v>1.3</v>
      </c>
      <c r="AJ51" s="24">
        <v>12.7</v>
      </c>
      <c r="AK51" s="24">
        <v>0.04</v>
      </c>
      <c r="AL51" s="24">
        <v>4.4000000000000004</v>
      </c>
      <c r="AM51" s="24">
        <v>4.7E-2</v>
      </c>
      <c r="AN51" s="24">
        <v>0.26</v>
      </c>
      <c r="AO51" s="24">
        <v>0.5</v>
      </c>
      <c r="AP51" s="24">
        <v>28</v>
      </c>
      <c r="AQ51" s="24">
        <v>0.2</v>
      </c>
      <c r="AR51" s="24">
        <v>35.1</v>
      </c>
      <c r="AS51" s="24" t="s">
        <v>147</v>
      </c>
    </row>
    <row r="52" spans="1:45">
      <c r="A52" s="24" t="s">
        <v>227</v>
      </c>
      <c r="B52" s="28">
        <v>41073</v>
      </c>
      <c r="C52" s="24" t="s">
        <v>105</v>
      </c>
      <c r="D52" s="24">
        <v>6805048</v>
      </c>
      <c r="E52" s="24">
        <v>588608</v>
      </c>
      <c r="F52" s="24">
        <v>1284</v>
      </c>
      <c r="G52" s="24" t="s">
        <v>228</v>
      </c>
      <c r="H52" s="24">
        <v>344</v>
      </c>
      <c r="I52" s="24">
        <v>0.56999999999999995</v>
      </c>
      <c r="J52" s="24">
        <v>10.5</v>
      </c>
      <c r="K52" s="24">
        <v>1.4</v>
      </c>
      <c r="L52" s="24">
        <v>0.5</v>
      </c>
      <c r="M52" s="24">
        <v>180.1</v>
      </c>
      <c r="N52" s="24">
        <v>0.17</v>
      </c>
      <c r="O52" s="24">
        <v>0.08</v>
      </c>
      <c r="P52" s="24">
        <v>0.37</v>
      </c>
      <c r="Q52" s="24">
        <v>3.7</v>
      </c>
      <c r="R52" s="24">
        <v>47.4</v>
      </c>
      <c r="S52" s="24">
        <v>7.71</v>
      </c>
      <c r="T52" s="24">
        <v>0.86</v>
      </c>
      <c r="U52" s="24">
        <v>2.7</v>
      </c>
      <c r="V52" s="24">
        <v>15</v>
      </c>
      <c r="W52" s="24">
        <v>0.05</v>
      </c>
      <c r="X52" s="24">
        <v>10.5</v>
      </c>
      <c r="Y52" s="24">
        <v>0.22</v>
      </c>
      <c r="Z52" s="24">
        <v>82</v>
      </c>
      <c r="AA52" s="24">
        <v>1.28</v>
      </c>
      <c r="AB52" s="25">
        <v>0.01</v>
      </c>
      <c r="AC52" s="24">
        <v>23.8</v>
      </c>
      <c r="AD52" s="24">
        <v>2.1999999999999999E-2</v>
      </c>
      <c r="AE52" s="24">
        <v>30.51</v>
      </c>
      <c r="AF52" s="24">
        <v>0.01</v>
      </c>
      <c r="AG52" s="24">
        <v>0.92</v>
      </c>
      <c r="AH52" s="24">
        <v>0.9</v>
      </c>
      <c r="AI52" s="24">
        <v>0.5</v>
      </c>
      <c r="AJ52" s="24">
        <v>14.7</v>
      </c>
      <c r="AK52" s="24">
        <v>0.03</v>
      </c>
      <c r="AL52" s="24">
        <v>1.1000000000000001</v>
      </c>
      <c r="AM52" s="24">
        <v>0.03</v>
      </c>
      <c r="AN52" s="24">
        <v>0.08</v>
      </c>
      <c r="AO52" s="24">
        <v>0.4</v>
      </c>
      <c r="AP52" s="24">
        <v>29</v>
      </c>
      <c r="AQ52" s="24">
        <v>0.2</v>
      </c>
      <c r="AR52" s="24">
        <v>27.6</v>
      </c>
      <c r="AS52" s="24" t="s">
        <v>147</v>
      </c>
    </row>
    <row r="53" spans="1:45">
      <c r="A53" s="24" t="s">
        <v>229</v>
      </c>
      <c r="B53" s="28">
        <v>41073</v>
      </c>
      <c r="C53" s="24" t="s">
        <v>105</v>
      </c>
      <c r="D53" s="24">
        <v>6805208</v>
      </c>
      <c r="E53" s="24">
        <v>588614</v>
      </c>
      <c r="F53" s="24">
        <v>1253</v>
      </c>
      <c r="G53" s="24" t="s">
        <v>230</v>
      </c>
      <c r="H53" s="24">
        <v>774</v>
      </c>
      <c r="I53" s="24">
        <v>1.19</v>
      </c>
      <c r="J53" s="24">
        <v>83.7</v>
      </c>
      <c r="K53" s="24">
        <v>1.9</v>
      </c>
      <c r="L53" s="24">
        <v>3</v>
      </c>
      <c r="M53" s="24">
        <v>434.7</v>
      </c>
      <c r="N53" s="24">
        <v>0.46</v>
      </c>
      <c r="O53" s="24">
        <v>0.09</v>
      </c>
      <c r="P53" s="24">
        <v>1.06</v>
      </c>
      <c r="Q53" s="24">
        <v>14</v>
      </c>
      <c r="R53" s="24">
        <v>221.7</v>
      </c>
      <c r="S53" s="24">
        <v>30.41</v>
      </c>
      <c r="T53" s="24">
        <v>3.48</v>
      </c>
      <c r="U53" s="24">
        <v>3.4</v>
      </c>
      <c r="V53" s="24">
        <v>21</v>
      </c>
      <c r="W53" s="24">
        <v>0.08</v>
      </c>
      <c r="X53" s="24">
        <v>15</v>
      </c>
      <c r="Y53" s="24">
        <v>1.07</v>
      </c>
      <c r="Z53" s="24">
        <v>302</v>
      </c>
      <c r="AA53" s="24">
        <v>6.53</v>
      </c>
      <c r="AB53" s="24">
        <v>2E-3</v>
      </c>
      <c r="AC53" s="24">
        <v>147.19999999999999</v>
      </c>
      <c r="AD53" s="25">
        <v>0.221</v>
      </c>
      <c r="AE53" s="25">
        <v>111.33</v>
      </c>
      <c r="AF53" s="24">
        <v>0.06</v>
      </c>
      <c r="AG53" s="24">
        <v>4.1399999999999997</v>
      </c>
      <c r="AH53" s="24">
        <v>2.9</v>
      </c>
      <c r="AI53" s="24">
        <v>3.1</v>
      </c>
      <c r="AJ53" s="24">
        <v>33.9</v>
      </c>
      <c r="AK53" s="24">
        <v>0.12</v>
      </c>
      <c r="AL53" s="24">
        <v>3.9</v>
      </c>
      <c r="AM53" s="24">
        <v>1.4E-2</v>
      </c>
      <c r="AN53" s="24">
        <v>0.27</v>
      </c>
      <c r="AO53" s="24">
        <v>1.3</v>
      </c>
      <c r="AP53" s="24">
        <v>71</v>
      </c>
      <c r="AQ53" s="24">
        <v>0.3</v>
      </c>
      <c r="AR53" s="24">
        <v>153.5</v>
      </c>
      <c r="AS53" s="24" t="s">
        <v>147</v>
      </c>
    </row>
    <row r="54" spans="1:45">
      <c r="A54" s="24" t="s">
        <v>231</v>
      </c>
      <c r="B54" s="28">
        <v>41073</v>
      </c>
      <c r="C54" s="24" t="s">
        <v>105</v>
      </c>
      <c r="D54" s="24">
        <v>6804739</v>
      </c>
      <c r="E54" s="24">
        <v>588871</v>
      </c>
      <c r="F54" s="24">
        <v>1369</v>
      </c>
      <c r="G54" s="24" t="s">
        <v>232</v>
      </c>
      <c r="H54" s="24">
        <v>1945</v>
      </c>
      <c r="I54" s="24">
        <v>1.39</v>
      </c>
      <c r="J54" s="25">
        <v>178.7</v>
      </c>
      <c r="K54" s="24">
        <v>3.8</v>
      </c>
      <c r="L54" s="24">
        <v>1</v>
      </c>
      <c r="M54" s="25">
        <v>1755.6</v>
      </c>
      <c r="N54" s="25">
        <v>0.67</v>
      </c>
      <c r="O54" s="24">
        <v>0.14000000000000001</v>
      </c>
      <c r="P54" s="24">
        <v>1.1399999999999999</v>
      </c>
      <c r="Q54" s="24">
        <v>3.6</v>
      </c>
      <c r="R54" s="24">
        <v>47.9</v>
      </c>
      <c r="S54" s="25">
        <v>101.45</v>
      </c>
      <c r="T54" s="25">
        <v>5.65</v>
      </c>
      <c r="U54" s="24">
        <v>3.7</v>
      </c>
      <c r="V54" s="24">
        <v>73</v>
      </c>
      <c r="W54" s="24">
        <v>0.1</v>
      </c>
      <c r="X54" s="24">
        <v>14.6</v>
      </c>
      <c r="Y54" s="24">
        <v>0.14000000000000001</v>
      </c>
      <c r="Z54" s="24">
        <v>78</v>
      </c>
      <c r="AA54" s="24">
        <v>9.43</v>
      </c>
      <c r="AB54" s="24">
        <v>1E-3</v>
      </c>
      <c r="AC54" s="24">
        <v>35.6</v>
      </c>
      <c r="AD54" s="25">
        <v>0.39600000000000002</v>
      </c>
      <c r="AE54" s="25">
        <v>296.70999999999998</v>
      </c>
      <c r="AF54" s="25">
        <v>0.16</v>
      </c>
      <c r="AG54" s="25">
        <v>12.51</v>
      </c>
      <c r="AH54" s="24">
        <v>5</v>
      </c>
      <c r="AI54" s="24">
        <v>2.5</v>
      </c>
      <c r="AJ54" s="25">
        <v>440.8</v>
      </c>
      <c r="AK54" s="25">
        <v>0.24</v>
      </c>
      <c r="AL54" s="24">
        <v>2.5</v>
      </c>
      <c r="AM54" s="24">
        <v>1.0999999999999999E-2</v>
      </c>
      <c r="AN54" s="24">
        <v>0.36</v>
      </c>
      <c r="AO54" s="25">
        <v>6.3</v>
      </c>
      <c r="AP54" s="25">
        <v>117</v>
      </c>
      <c r="AQ54" s="24">
        <v>0.5</v>
      </c>
      <c r="AR54" s="24">
        <v>175.3</v>
      </c>
      <c r="AS54" s="24" t="s">
        <v>147</v>
      </c>
    </row>
    <row r="55" spans="1:45">
      <c r="A55" s="24" t="s">
        <v>233</v>
      </c>
      <c r="B55" s="28">
        <v>41073</v>
      </c>
      <c r="C55" s="24" t="s">
        <v>105</v>
      </c>
      <c r="D55" s="24">
        <v>6804618</v>
      </c>
      <c r="E55" s="24">
        <v>588999</v>
      </c>
      <c r="F55" s="24">
        <v>1446</v>
      </c>
      <c r="G55" s="24" t="s">
        <v>234</v>
      </c>
      <c r="H55" s="25">
        <v>4337</v>
      </c>
      <c r="I55" s="24">
        <v>1.1499999999999999</v>
      </c>
      <c r="J55" s="25">
        <v>10000</v>
      </c>
      <c r="K55" s="25">
        <v>1097.0999999999999</v>
      </c>
      <c r="L55" s="25">
        <v>4</v>
      </c>
      <c r="M55" s="24">
        <v>379</v>
      </c>
      <c r="N55" s="24">
        <v>0.22</v>
      </c>
      <c r="O55" s="25">
        <v>0.41</v>
      </c>
      <c r="P55" s="24">
        <v>0.53</v>
      </c>
      <c r="Q55" s="25">
        <v>127.7</v>
      </c>
      <c r="R55" s="24">
        <v>36.200000000000003</v>
      </c>
      <c r="S55" s="25">
        <v>263.36</v>
      </c>
      <c r="T55" s="25">
        <v>13.52</v>
      </c>
      <c r="U55" s="24">
        <v>2.8</v>
      </c>
      <c r="V55" s="24">
        <v>110</v>
      </c>
      <c r="W55" s="25">
        <v>0.17</v>
      </c>
      <c r="X55" s="24">
        <v>10.3</v>
      </c>
      <c r="Y55" s="24">
        <v>0.56000000000000005</v>
      </c>
      <c r="Z55" s="25">
        <v>9280</v>
      </c>
      <c r="AA55" s="24">
        <v>4.33</v>
      </c>
      <c r="AB55" s="24">
        <v>8.9999999999999993E-3</v>
      </c>
      <c r="AC55" s="24">
        <v>197.3</v>
      </c>
      <c r="AD55" s="24">
        <v>0.1</v>
      </c>
      <c r="AE55" s="24">
        <v>31.18</v>
      </c>
      <c r="AF55" s="24">
        <v>0.09</v>
      </c>
      <c r="AG55" s="25">
        <v>72.3</v>
      </c>
      <c r="AH55" s="25">
        <v>36.299999999999997</v>
      </c>
      <c r="AI55" s="24">
        <v>1.3</v>
      </c>
      <c r="AJ55" s="25">
        <v>78.7</v>
      </c>
      <c r="AK55" s="25">
        <v>0.31</v>
      </c>
      <c r="AL55" s="24">
        <v>1.4</v>
      </c>
      <c r="AM55" s="24">
        <v>1.6E-2</v>
      </c>
      <c r="AN55" s="25">
        <v>0.94</v>
      </c>
      <c r="AO55" s="24">
        <v>1</v>
      </c>
      <c r="AP55" s="24">
        <v>76</v>
      </c>
      <c r="AQ55" s="25">
        <v>1.5</v>
      </c>
      <c r="AR55" s="24">
        <v>229</v>
      </c>
      <c r="AS55" s="24" t="s">
        <v>147</v>
      </c>
    </row>
    <row r="56" spans="1:45">
      <c r="A56" s="24" t="s">
        <v>235</v>
      </c>
      <c r="B56" s="28">
        <v>41068</v>
      </c>
      <c r="C56" s="24" t="s">
        <v>105</v>
      </c>
      <c r="D56" s="24">
        <v>6803808</v>
      </c>
      <c r="E56" s="24">
        <v>588497</v>
      </c>
      <c r="F56" s="24">
        <v>1095</v>
      </c>
      <c r="G56" s="24" t="s">
        <v>237</v>
      </c>
      <c r="H56" s="24">
        <v>758</v>
      </c>
      <c r="I56" s="24">
        <v>0.91</v>
      </c>
      <c r="J56" s="24">
        <v>76.2</v>
      </c>
      <c r="K56" s="26">
        <v>7.2</v>
      </c>
      <c r="L56" s="24">
        <v>3</v>
      </c>
      <c r="M56" s="24">
        <v>354.4</v>
      </c>
      <c r="N56" s="24">
        <v>0.11</v>
      </c>
      <c r="O56" s="25">
        <v>0.39</v>
      </c>
      <c r="P56" s="25">
        <v>43.2</v>
      </c>
      <c r="Q56" s="24">
        <v>18.899999999999999</v>
      </c>
      <c r="R56" s="24">
        <v>111.2</v>
      </c>
      <c r="S56" s="25">
        <v>65.67</v>
      </c>
      <c r="T56" s="24">
        <v>3.18</v>
      </c>
      <c r="U56" s="24">
        <v>2.4</v>
      </c>
      <c r="V56" s="24">
        <v>84</v>
      </c>
      <c r="W56" s="24">
        <v>7.0000000000000007E-2</v>
      </c>
      <c r="X56" s="24">
        <v>11.9</v>
      </c>
      <c r="Y56" s="24">
        <v>0.87</v>
      </c>
      <c r="Z56" s="24">
        <v>618</v>
      </c>
      <c r="AA56" s="24">
        <v>7.13</v>
      </c>
      <c r="AB56" s="24">
        <v>3.0000000000000001E-3</v>
      </c>
      <c r="AC56" s="24">
        <v>140</v>
      </c>
      <c r="AD56" s="24">
        <v>0.14299999999999999</v>
      </c>
      <c r="AE56" s="24">
        <v>29.34</v>
      </c>
      <c r="AF56" s="24">
        <v>0.04</v>
      </c>
      <c r="AG56" s="24">
        <v>8</v>
      </c>
      <c r="AH56" s="24">
        <v>5.2</v>
      </c>
      <c r="AI56" s="24">
        <v>4</v>
      </c>
      <c r="AJ56" s="24">
        <v>46.2</v>
      </c>
      <c r="AK56" s="24">
        <v>7.0000000000000007E-2</v>
      </c>
      <c r="AL56" s="24">
        <v>2.5</v>
      </c>
      <c r="AM56" s="24">
        <v>2.7E-2</v>
      </c>
      <c r="AN56" s="24">
        <v>0.21</v>
      </c>
      <c r="AO56" s="24">
        <v>2</v>
      </c>
      <c r="AP56" s="24">
        <v>54</v>
      </c>
      <c r="AQ56" s="24">
        <v>0.3</v>
      </c>
      <c r="AR56" s="25">
        <v>600.5</v>
      </c>
      <c r="AS56" s="24" t="s">
        <v>147</v>
      </c>
    </row>
    <row r="57" spans="1:45">
      <c r="A57" s="24" t="s">
        <v>238</v>
      </c>
      <c r="B57" s="28">
        <v>41068</v>
      </c>
      <c r="C57" s="24" t="s">
        <v>105</v>
      </c>
      <c r="D57" s="24">
        <v>6803806</v>
      </c>
      <c r="E57" s="24">
        <v>588594</v>
      </c>
      <c r="F57" s="24">
        <v>1126</v>
      </c>
      <c r="G57" s="24" t="s">
        <v>239</v>
      </c>
      <c r="H57" s="24">
        <v>1497</v>
      </c>
      <c r="I57" s="24">
        <v>0.59</v>
      </c>
      <c r="J57" s="24">
        <v>38.5</v>
      </c>
      <c r="K57" s="24">
        <v>3.2</v>
      </c>
      <c r="L57" s="24">
        <v>4</v>
      </c>
      <c r="M57" s="25">
        <v>632.79999999999995</v>
      </c>
      <c r="N57" s="24">
        <v>0.13</v>
      </c>
      <c r="O57" s="25">
        <v>0.32</v>
      </c>
      <c r="P57" s="24">
        <v>2.1</v>
      </c>
      <c r="Q57" s="24">
        <v>8.3000000000000007</v>
      </c>
      <c r="R57" s="24">
        <v>62.5</v>
      </c>
      <c r="S57" s="24">
        <v>36.32</v>
      </c>
      <c r="T57" s="24">
        <v>1.92</v>
      </c>
      <c r="U57" s="24">
        <v>1.9</v>
      </c>
      <c r="V57" s="24">
        <v>25</v>
      </c>
      <c r="W57" s="24">
        <v>0.1</v>
      </c>
      <c r="X57" s="24">
        <v>16.2</v>
      </c>
      <c r="Y57" s="24">
        <v>0.35</v>
      </c>
      <c r="Z57" s="24">
        <v>139</v>
      </c>
      <c r="AA57" s="24">
        <v>8.2799999999999994</v>
      </c>
      <c r="AB57" s="24">
        <v>2E-3</v>
      </c>
      <c r="AC57" s="24">
        <v>61.9</v>
      </c>
      <c r="AD57" s="24">
        <v>0.17100000000000001</v>
      </c>
      <c r="AE57" s="24">
        <v>50.3</v>
      </c>
      <c r="AF57" s="24">
        <v>0.06</v>
      </c>
      <c r="AG57" s="24">
        <v>8.36</v>
      </c>
      <c r="AH57" s="24">
        <v>1.7</v>
      </c>
      <c r="AI57" s="24">
        <v>5.2</v>
      </c>
      <c r="AJ57" s="24">
        <v>54.6</v>
      </c>
      <c r="AK57" s="24">
        <v>0.08</v>
      </c>
      <c r="AL57" s="24">
        <v>1.3</v>
      </c>
      <c r="AM57" s="24">
        <v>1.2E-2</v>
      </c>
      <c r="AN57" s="24">
        <v>0.27</v>
      </c>
      <c r="AO57" s="24">
        <v>1.6</v>
      </c>
      <c r="AP57" s="24">
        <v>72</v>
      </c>
      <c r="AQ57" s="24">
        <v>0.3</v>
      </c>
      <c r="AR57" s="24">
        <v>200.2</v>
      </c>
      <c r="AS57" s="24" t="s">
        <v>147</v>
      </c>
    </row>
    <row r="58" spans="1:45">
      <c r="A58" s="24" t="s">
        <v>240</v>
      </c>
      <c r="B58" s="28">
        <v>41068</v>
      </c>
      <c r="C58" s="24" t="s">
        <v>105</v>
      </c>
      <c r="D58" s="24">
        <v>6803809</v>
      </c>
      <c r="E58" s="24">
        <v>588794</v>
      </c>
      <c r="F58" s="24">
        <v>1155</v>
      </c>
      <c r="G58" s="24" t="s">
        <v>241</v>
      </c>
      <c r="H58" s="24">
        <v>405</v>
      </c>
      <c r="I58" s="24">
        <v>1.59</v>
      </c>
      <c r="J58" s="24">
        <v>81.3</v>
      </c>
      <c r="K58" s="24">
        <v>3.3</v>
      </c>
      <c r="L58" s="24">
        <v>1</v>
      </c>
      <c r="M58" s="24">
        <v>178.3</v>
      </c>
      <c r="N58" s="24">
        <v>0.08</v>
      </c>
      <c r="O58" s="25">
        <v>0.36</v>
      </c>
      <c r="P58" s="24">
        <v>0.97</v>
      </c>
      <c r="Q58" s="24">
        <v>16</v>
      </c>
      <c r="R58" s="24">
        <v>52.3</v>
      </c>
      <c r="S58" s="24">
        <v>51.88</v>
      </c>
      <c r="T58" s="24">
        <v>3.08</v>
      </c>
      <c r="U58" s="24">
        <v>5.3</v>
      </c>
      <c r="V58" s="24">
        <v>6</v>
      </c>
      <c r="W58" s="24">
        <v>7.0000000000000007E-2</v>
      </c>
      <c r="X58" s="24">
        <v>7.8</v>
      </c>
      <c r="Y58" s="24">
        <v>0.71</v>
      </c>
      <c r="Z58" s="24">
        <v>444</v>
      </c>
      <c r="AA58" s="24">
        <v>0.96</v>
      </c>
      <c r="AB58" s="24">
        <v>6.0000000000000001E-3</v>
      </c>
      <c r="AC58" s="24">
        <v>39</v>
      </c>
      <c r="AD58" s="24">
        <v>6.2E-2</v>
      </c>
      <c r="AE58" s="24">
        <v>11.15</v>
      </c>
      <c r="AF58" s="24">
        <v>0.01</v>
      </c>
      <c r="AG58" s="24">
        <v>0.81</v>
      </c>
      <c r="AH58" s="24">
        <v>6.3</v>
      </c>
      <c r="AI58" s="24">
        <v>0.8</v>
      </c>
      <c r="AJ58" s="24">
        <v>13.3</v>
      </c>
      <c r="AK58" s="24">
        <v>0.03</v>
      </c>
      <c r="AL58" s="24">
        <v>2.2000000000000002</v>
      </c>
      <c r="AM58" s="25">
        <v>8.1000000000000003E-2</v>
      </c>
      <c r="AN58" s="24">
        <v>0.09</v>
      </c>
      <c r="AO58" s="24">
        <v>0.4</v>
      </c>
      <c r="AP58" s="24">
        <v>83</v>
      </c>
      <c r="AQ58" s="24">
        <v>0.2</v>
      </c>
      <c r="AR58" s="24">
        <v>78.099999999999994</v>
      </c>
      <c r="AS58" s="24" t="s">
        <v>147</v>
      </c>
    </row>
    <row r="59" spans="1:45">
      <c r="A59" s="24" t="s">
        <v>242</v>
      </c>
      <c r="B59" s="28">
        <v>41068</v>
      </c>
      <c r="C59" s="24" t="s">
        <v>105</v>
      </c>
      <c r="D59" s="24">
        <v>6803790</v>
      </c>
      <c r="E59" s="24">
        <v>588909</v>
      </c>
      <c r="F59" s="24">
        <v>1183</v>
      </c>
      <c r="G59" s="24" t="s">
        <v>243</v>
      </c>
      <c r="H59" s="24">
        <v>607</v>
      </c>
      <c r="I59" s="25">
        <v>2.71</v>
      </c>
      <c r="J59" s="25">
        <v>229.3</v>
      </c>
      <c r="K59" s="25">
        <v>15.7</v>
      </c>
      <c r="L59" s="24">
        <v>0.5</v>
      </c>
      <c r="M59" s="24">
        <v>289</v>
      </c>
      <c r="N59" s="24">
        <v>7.0000000000000007E-2</v>
      </c>
      <c r="O59" s="24">
        <v>0.22</v>
      </c>
      <c r="P59" s="25">
        <v>10.57</v>
      </c>
      <c r="Q59" s="24">
        <v>30.3</v>
      </c>
      <c r="R59" s="24">
        <v>84.5</v>
      </c>
      <c r="S59" s="25">
        <v>82.31</v>
      </c>
      <c r="T59" s="25">
        <v>6.57</v>
      </c>
      <c r="U59" s="25">
        <v>8.3000000000000007</v>
      </c>
      <c r="V59" s="24">
        <v>11</v>
      </c>
      <c r="W59" s="24">
        <v>0.06</v>
      </c>
      <c r="X59" s="24">
        <v>12.7</v>
      </c>
      <c r="Y59" s="24">
        <v>1.55</v>
      </c>
      <c r="Z59" s="25">
        <v>1363</v>
      </c>
      <c r="AA59" s="24">
        <v>5.88</v>
      </c>
      <c r="AB59" s="24">
        <v>3.0000000000000001E-3</v>
      </c>
      <c r="AC59" s="24">
        <v>198.5</v>
      </c>
      <c r="AD59" s="24">
        <v>0.14199999999999999</v>
      </c>
      <c r="AE59" s="24">
        <v>19.04</v>
      </c>
      <c r="AF59" s="24">
        <v>0.01</v>
      </c>
      <c r="AG59" s="24">
        <v>3.96</v>
      </c>
      <c r="AH59" s="25">
        <v>10.199999999999999</v>
      </c>
      <c r="AI59" s="24">
        <v>1</v>
      </c>
      <c r="AJ59" s="24">
        <v>20.3</v>
      </c>
      <c r="AK59" s="24">
        <v>0.03</v>
      </c>
      <c r="AL59" s="24">
        <v>1.6</v>
      </c>
      <c r="AM59" s="24">
        <v>6.0000000000000001E-3</v>
      </c>
      <c r="AN59" s="24">
        <v>0.19</v>
      </c>
      <c r="AO59" s="24">
        <v>2.1</v>
      </c>
      <c r="AP59" s="24">
        <v>105</v>
      </c>
      <c r="AQ59" s="24">
        <v>0.1</v>
      </c>
      <c r="AR59" s="25">
        <v>1397.6</v>
      </c>
      <c r="AS59" s="24" t="s">
        <v>147</v>
      </c>
    </row>
    <row r="60" spans="1:45">
      <c r="A60" s="24" t="s">
        <v>244</v>
      </c>
      <c r="B60" s="28">
        <v>41068</v>
      </c>
      <c r="C60" s="24" t="s">
        <v>105</v>
      </c>
      <c r="D60" s="24">
        <v>6803803</v>
      </c>
      <c r="E60" s="24">
        <v>588992</v>
      </c>
      <c r="F60" s="24">
        <v>1258</v>
      </c>
      <c r="G60" s="24" t="s">
        <v>245</v>
      </c>
      <c r="H60" s="24">
        <v>636</v>
      </c>
      <c r="I60" s="24">
        <v>0.84</v>
      </c>
      <c r="J60" s="24">
        <v>53.7</v>
      </c>
      <c r="K60" s="24">
        <v>4</v>
      </c>
      <c r="L60" s="24">
        <v>2</v>
      </c>
      <c r="M60" s="25">
        <v>565.20000000000005</v>
      </c>
      <c r="N60" s="24">
        <v>0.15</v>
      </c>
      <c r="O60" s="24">
        <v>0.13</v>
      </c>
      <c r="P60" s="24">
        <v>1.78</v>
      </c>
      <c r="Q60" s="24">
        <v>4</v>
      </c>
      <c r="R60" s="24">
        <v>28</v>
      </c>
      <c r="S60" s="24">
        <v>51.94</v>
      </c>
      <c r="T60" s="24">
        <v>1.97</v>
      </c>
      <c r="U60" s="24">
        <v>2.5</v>
      </c>
      <c r="V60" s="24">
        <v>95</v>
      </c>
      <c r="W60" s="24">
        <v>0.1</v>
      </c>
      <c r="X60" s="25">
        <v>22.9</v>
      </c>
      <c r="Y60" s="24">
        <v>0.09</v>
      </c>
      <c r="Z60" s="24">
        <v>66</v>
      </c>
      <c r="AA60" s="24">
        <v>12.77</v>
      </c>
      <c r="AB60" s="24">
        <v>5.0000000000000001E-4</v>
      </c>
      <c r="AC60" s="24">
        <v>57.4</v>
      </c>
      <c r="AD60" s="24">
        <v>0.154</v>
      </c>
      <c r="AE60" s="24">
        <v>28.34</v>
      </c>
      <c r="AF60" s="24">
        <v>0.04</v>
      </c>
      <c r="AG60" s="25">
        <v>12.97</v>
      </c>
      <c r="AH60" s="24">
        <v>2</v>
      </c>
      <c r="AI60" s="24">
        <v>5.7</v>
      </c>
      <c r="AJ60" s="24">
        <v>69.099999999999994</v>
      </c>
      <c r="AK60" s="24">
        <v>0.13</v>
      </c>
      <c r="AL60" s="24">
        <v>4.7</v>
      </c>
      <c r="AM60" s="24">
        <v>7.0000000000000001E-3</v>
      </c>
      <c r="AN60" s="24">
        <v>0.48</v>
      </c>
      <c r="AO60" s="24">
        <v>2.4</v>
      </c>
      <c r="AP60" s="25">
        <v>169</v>
      </c>
      <c r="AQ60" s="24">
        <v>0.5</v>
      </c>
      <c r="AR60" s="25">
        <v>344.2</v>
      </c>
      <c r="AS60" s="24" t="s">
        <v>147</v>
      </c>
    </row>
    <row r="61" spans="1:45">
      <c r="A61" s="24" t="s">
        <v>246</v>
      </c>
      <c r="B61" s="28">
        <v>41068</v>
      </c>
      <c r="C61" s="24" t="s">
        <v>105</v>
      </c>
      <c r="D61" s="24">
        <v>6803809</v>
      </c>
      <c r="E61" s="24">
        <v>589100</v>
      </c>
      <c r="F61" s="24">
        <v>1314</v>
      </c>
      <c r="G61" s="24" t="s">
        <v>247</v>
      </c>
      <c r="H61" s="24">
        <v>1229</v>
      </c>
      <c r="I61" s="24">
        <v>0.41</v>
      </c>
      <c r="J61" s="24">
        <v>32.1</v>
      </c>
      <c r="K61" s="24">
        <v>4.7</v>
      </c>
      <c r="L61" s="24">
        <v>2</v>
      </c>
      <c r="M61" s="25">
        <v>928.3</v>
      </c>
      <c r="N61" s="24">
        <v>0.12</v>
      </c>
      <c r="O61" s="24">
        <v>0.08</v>
      </c>
      <c r="P61" s="24">
        <v>0.7</v>
      </c>
      <c r="Q61" s="24">
        <v>1.7</v>
      </c>
      <c r="R61" s="24">
        <v>16.8</v>
      </c>
      <c r="S61" s="24">
        <v>34.619999999999997</v>
      </c>
      <c r="T61" s="24">
        <v>1.39</v>
      </c>
      <c r="U61" s="24">
        <v>1.3</v>
      </c>
      <c r="V61" s="25">
        <v>127</v>
      </c>
      <c r="W61" s="24">
        <v>0.1</v>
      </c>
      <c r="X61" s="24">
        <v>21.2</v>
      </c>
      <c r="Y61" s="24">
        <v>0.06</v>
      </c>
      <c r="Z61" s="24">
        <v>34</v>
      </c>
      <c r="AA61" s="24">
        <v>7.21</v>
      </c>
      <c r="AB61" s="24">
        <v>2E-3</v>
      </c>
      <c r="AC61" s="24">
        <v>20.100000000000001</v>
      </c>
      <c r="AD61" s="24">
        <v>0.10100000000000001</v>
      </c>
      <c r="AE61" s="24">
        <v>12.77</v>
      </c>
      <c r="AF61" s="24">
        <v>0.08</v>
      </c>
      <c r="AG61" s="24">
        <v>9.25</v>
      </c>
      <c r="AH61" s="24">
        <v>1.3</v>
      </c>
      <c r="AI61" s="24">
        <v>5.4</v>
      </c>
      <c r="AJ61" s="24">
        <v>57</v>
      </c>
      <c r="AK61" s="24">
        <v>0.11</v>
      </c>
      <c r="AL61" s="24">
        <v>2.7</v>
      </c>
      <c r="AM61" s="24">
        <v>5.0000000000000001E-3</v>
      </c>
      <c r="AN61" s="24">
        <v>0.3</v>
      </c>
      <c r="AO61" s="24">
        <v>3</v>
      </c>
      <c r="AP61" s="24">
        <v>65</v>
      </c>
      <c r="AQ61" s="24">
        <v>0.3</v>
      </c>
      <c r="AR61" s="24">
        <v>115.8</v>
      </c>
      <c r="AS61" s="24" t="s">
        <v>147</v>
      </c>
    </row>
    <row r="62" spans="1:45">
      <c r="A62" s="24" t="s">
        <v>248</v>
      </c>
      <c r="B62" s="28">
        <v>41068</v>
      </c>
      <c r="C62" s="24" t="s">
        <v>105</v>
      </c>
      <c r="D62" s="24">
        <v>6803799</v>
      </c>
      <c r="E62" s="24">
        <v>589196</v>
      </c>
      <c r="F62" s="24">
        <v>1327</v>
      </c>
      <c r="G62" s="24" t="s">
        <v>249</v>
      </c>
      <c r="H62" s="24">
        <v>1711</v>
      </c>
      <c r="I62" s="24">
        <v>0.5</v>
      </c>
      <c r="J62" s="24">
        <v>37</v>
      </c>
      <c r="K62" s="24">
        <v>4.0999999999999996</v>
      </c>
      <c r="L62" s="24">
        <v>2</v>
      </c>
      <c r="M62" s="25">
        <v>1472.1</v>
      </c>
      <c r="N62" s="24">
        <v>0.16</v>
      </c>
      <c r="O62" s="24">
        <v>0.04</v>
      </c>
      <c r="P62" s="24">
        <v>1.1000000000000001</v>
      </c>
      <c r="Q62" s="24">
        <v>2.4</v>
      </c>
      <c r="R62" s="24">
        <v>16</v>
      </c>
      <c r="S62" s="24">
        <v>39.89</v>
      </c>
      <c r="T62" s="24">
        <v>1.58</v>
      </c>
      <c r="U62" s="24">
        <v>1.6</v>
      </c>
      <c r="V62" s="24">
        <v>88</v>
      </c>
      <c r="W62" s="25">
        <v>0.11</v>
      </c>
      <c r="X62" s="24">
        <v>19.8</v>
      </c>
      <c r="Y62" s="24">
        <v>0.05</v>
      </c>
      <c r="Z62" s="24">
        <v>39</v>
      </c>
      <c r="AA62" s="24">
        <v>8.14</v>
      </c>
      <c r="AB62" s="24">
        <v>2E-3</v>
      </c>
      <c r="AC62" s="24">
        <v>23.7</v>
      </c>
      <c r="AD62" s="24">
        <v>0.109</v>
      </c>
      <c r="AE62" s="24">
        <v>18.690000000000001</v>
      </c>
      <c r="AF62" s="24">
        <v>0.09</v>
      </c>
      <c r="AG62" s="24">
        <v>8.25</v>
      </c>
      <c r="AH62" s="24">
        <v>1.9</v>
      </c>
      <c r="AI62" s="24">
        <v>6.2</v>
      </c>
      <c r="AJ62" s="24">
        <v>61.9</v>
      </c>
      <c r="AK62" s="24">
        <v>0.09</v>
      </c>
      <c r="AL62" s="24">
        <v>5</v>
      </c>
      <c r="AM62" s="24">
        <v>5.0000000000000001E-3</v>
      </c>
      <c r="AN62" s="24">
        <v>0.28999999999999998</v>
      </c>
      <c r="AO62" s="25">
        <v>3.5</v>
      </c>
      <c r="AP62" s="24">
        <v>54</v>
      </c>
      <c r="AQ62" s="24">
        <v>0.3</v>
      </c>
      <c r="AR62" s="24">
        <v>126.4</v>
      </c>
      <c r="AS62" s="24" t="s">
        <v>147</v>
      </c>
    </row>
    <row r="63" spans="1:45">
      <c r="A63" s="24" t="s">
        <v>250</v>
      </c>
      <c r="B63" s="28">
        <v>41068</v>
      </c>
      <c r="C63" s="24" t="s">
        <v>105</v>
      </c>
      <c r="D63" s="24">
        <v>6803801</v>
      </c>
      <c r="E63" s="24">
        <v>589300</v>
      </c>
      <c r="F63" s="24">
        <v>1367</v>
      </c>
      <c r="G63" s="24" t="s">
        <v>251</v>
      </c>
      <c r="H63" s="24">
        <v>1842</v>
      </c>
      <c r="I63" s="24">
        <v>0.61</v>
      </c>
      <c r="J63" s="24">
        <v>24</v>
      </c>
      <c r="K63" s="24">
        <v>2.5</v>
      </c>
      <c r="L63" s="24">
        <v>0.5</v>
      </c>
      <c r="M63" s="25">
        <v>599</v>
      </c>
      <c r="N63" s="24">
        <v>0.13</v>
      </c>
      <c r="O63" s="24">
        <v>7.0000000000000007E-2</v>
      </c>
      <c r="P63" s="24">
        <v>0.66</v>
      </c>
      <c r="Q63" s="24">
        <v>1.5</v>
      </c>
      <c r="R63" s="24">
        <v>20.8</v>
      </c>
      <c r="S63" s="24">
        <v>21.9</v>
      </c>
      <c r="T63" s="24">
        <v>1.46</v>
      </c>
      <c r="U63" s="24">
        <v>2.1</v>
      </c>
      <c r="V63" s="24">
        <v>72</v>
      </c>
      <c r="W63" s="24">
        <v>0.09</v>
      </c>
      <c r="X63" s="24">
        <v>17.2</v>
      </c>
      <c r="Y63" s="24">
        <v>7.0000000000000007E-2</v>
      </c>
      <c r="Z63" s="24">
        <v>28</v>
      </c>
      <c r="AA63" s="24">
        <v>9.27</v>
      </c>
      <c r="AB63" s="24">
        <v>5.0000000000000001E-4</v>
      </c>
      <c r="AC63" s="24">
        <v>14.9</v>
      </c>
      <c r="AD63" s="24">
        <v>0.16700000000000001</v>
      </c>
      <c r="AE63" s="24">
        <v>15.48</v>
      </c>
      <c r="AF63" s="24">
        <v>7.0000000000000007E-2</v>
      </c>
      <c r="AG63" s="24">
        <v>6.76</v>
      </c>
      <c r="AH63" s="24">
        <v>1.6</v>
      </c>
      <c r="AI63" s="24">
        <v>5.3</v>
      </c>
      <c r="AJ63" s="24">
        <v>47.7</v>
      </c>
      <c r="AK63" s="24">
        <v>7.0000000000000007E-2</v>
      </c>
      <c r="AL63" s="24">
        <v>4.4000000000000004</v>
      </c>
      <c r="AM63" s="24">
        <v>8.9999999999999993E-3</v>
      </c>
      <c r="AN63" s="24">
        <v>0.4</v>
      </c>
      <c r="AO63" s="25">
        <v>3.2</v>
      </c>
      <c r="AP63" s="24">
        <v>95</v>
      </c>
      <c r="AQ63" s="24">
        <v>0.4</v>
      </c>
      <c r="AR63" s="24">
        <v>91.6</v>
      </c>
      <c r="AS63" s="24" t="s">
        <v>147</v>
      </c>
    </row>
    <row r="64" spans="1:45">
      <c r="A64" s="24" t="s">
        <v>252</v>
      </c>
      <c r="B64" s="28">
        <v>41068</v>
      </c>
      <c r="C64" s="24" t="s">
        <v>105</v>
      </c>
      <c r="D64" s="24">
        <v>6803802</v>
      </c>
      <c r="E64" s="24">
        <v>589399</v>
      </c>
      <c r="F64" s="24">
        <v>1391</v>
      </c>
      <c r="G64" s="24" t="s">
        <v>253</v>
      </c>
      <c r="H64" s="25">
        <v>9439</v>
      </c>
      <c r="I64" s="24">
        <v>1.03</v>
      </c>
      <c r="J64" s="24">
        <v>51</v>
      </c>
      <c r="K64" s="25">
        <v>8</v>
      </c>
      <c r="L64" s="24">
        <v>1</v>
      </c>
      <c r="M64" s="25">
        <v>948.9</v>
      </c>
      <c r="N64" s="24">
        <v>0.17</v>
      </c>
      <c r="O64" s="24">
        <v>0.09</v>
      </c>
      <c r="P64" s="24">
        <v>1.18</v>
      </c>
      <c r="Q64" s="24">
        <v>1.7</v>
      </c>
      <c r="R64" s="24">
        <v>59.3</v>
      </c>
      <c r="S64" s="24">
        <v>26.71</v>
      </c>
      <c r="T64" s="24">
        <v>2.56</v>
      </c>
      <c r="U64" s="24">
        <v>3.2</v>
      </c>
      <c r="V64" s="25">
        <v>858</v>
      </c>
      <c r="W64" s="24">
        <v>0.09</v>
      </c>
      <c r="X64" s="24">
        <v>17.7</v>
      </c>
      <c r="Y64" s="24">
        <v>7.0000000000000007E-2</v>
      </c>
      <c r="Z64" s="24">
        <v>30</v>
      </c>
      <c r="AA64" s="25">
        <v>21.88</v>
      </c>
      <c r="AB64" s="24">
        <v>5.0000000000000001E-4</v>
      </c>
      <c r="AC64" s="24">
        <v>19.2</v>
      </c>
      <c r="AD64" s="25">
        <v>0.83099999999999996</v>
      </c>
      <c r="AE64" s="24">
        <v>24.05</v>
      </c>
      <c r="AF64" s="24">
        <v>0.09</v>
      </c>
      <c r="AG64" s="25">
        <v>13.12</v>
      </c>
      <c r="AH64" s="24">
        <v>3.5</v>
      </c>
      <c r="AI64" s="25">
        <v>12</v>
      </c>
      <c r="AJ64" s="24">
        <v>56.8</v>
      </c>
      <c r="AK64" s="25">
        <v>0.18</v>
      </c>
      <c r="AL64" s="25">
        <v>6.2</v>
      </c>
      <c r="AM64" s="24">
        <v>1.6E-2</v>
      </c>
      <c r="AN64" s="25">
        <v>0.84</v>
      </c>
      <c r="AO64" s="25">
        <v>13.4</v>
      </c>
      <c r="AP64" s="25">
        <v>206</v>
      </c>
      <c r="AQ64" s="25">
        <v>1.1000000000000001</v>
      </c>
      <c r="AR64" s="24">
        <v>67.2</v>
      </c>
      <c r="AS64" s="24" t="s">
        <v>147</v>
      </c>
    </row>
    <row r="65" spans="1:45">
      <c r="A65" s="24" t="s">
        <v>254</v>
      </c>
      <c r="B65" s="28">
        <v>41068</v>
      </c>
      <c r="C65" s="24" t="s">
        <v>105</v>
      </c>
      <c r="D65" s="24">
        <v>6803805</v>
      </c>
      <c r="E65" s="24">
        <v>589490</v>
      </c>
      <c r="F65" s="24">
        <v>1402</v>
      </c>
      <c r="G65" s="24" t="s">
        <v>255</v>
      </c>
      <c r="H65" s="25">
        <v>3214</v>
      </c>
      <c r="I65" s="24">
        <v>0.63</v>
      </c>
      <c r="J65" s="24">
        <v>19.7</v>
      </c>
      <c r="K65" s="24">
        <v>1.6</v>
      </c>
      <c r="L65" s="24">
        <v>0.5</v>
      </c>
      <c r="M65" s="25">
        <v>892.6</v>
      </c>
      <c r="N65" s="24">
        <v>0.21</v>
      </c>
      <c r="O65" s="24">
        <v>0.05</v>
      </c>
      <c r="P65" s="24">
        <v>0.39</v>
      </c>
      <c r="Q65" s="24">
        <v>0.9</v>
      </c>
      <c r="R65" s="24">
        <v>17.8</v>
      </c>
      <c r="S65" s="24">
        <v>22.71</v>
      </c>
      <c r="T65" s="24">
        <v>1.29</v>
      </c>
      <c r="U65" s="24">
        <v>2.2999999999999998</v>
      </c>
      <c r="V65" s="24">
        <v>77</v>
      </c>
      <c r="W65" s="24">
        <v>0.08</v>
      </c>
      <c r="X65" s="24">
        <v>20.2</v>
      </c>
      <c r="Y65" s="24">
        <v>0.03</v>
      </c>
      <c r="Z65" s="24">
        <v>22</v>
      </c>
      <c r="AA65" s="25">
        <v>22.6</v>
      </c>
      <c r="AB65" s="24">
        <v>1E-3</v>
      </c>
      <c r="AC65" s="24">
        <v>8.1999999999999993</v>
      </c>
      <c r="AD65" s="25">
        <v>0.20599999999999999</v>
      </c>
      <c r="AE65" s="24">
        <v>32.69</v>
      </c>
      <c r="AF65" s="24">
        <v>0.08</v>
      </c>
      <c r="AG65" s="24">
        <v>7.73</v>
      </c>
      <c r="AH65" s="24">
        <v>1</v>
      </c>
      <c r="AI65" s="25">
        <v>8.6999999999999993</v>
      </c>
      <c r="AJ65" s="25">
        <v>79.8</v>
      </c>
      <c r="AK65" s="25">
        <v>0.15</v>
      </c>
      <c r="AL65" s="24">
        <v>2.4</v>
      </c>
      <c r="AM65" s="24">
        <v>8.9999999999999993E-3</v>
      </c>
      <c r="AN65" s="25">
        <v>0.66</v>
      </c>
      <c r="AO65" s="25">
        <v>3.6</v>
      </c>
      <c r="AP65" s="25">
        <v>137</v>
      </c>
      <c r="AQ65" s="24">
        <v>0.6</v>
      </c>
      <c r="AR65" s="24">
        <v>60.8</v>
      </c>
      <c r="AS65" s="24" t="s">
        <v>147</v>
      </c>
    </row>
    <row r="66" spans="1:45">
      <c r="A66" s="24" t="s">
        <v>256</v>
      </c>
      <c r="B66" s="28">
        <v>41068</v>
      </c>
      <c r="C66" s="24" t="s">
        <v>105</v>
      </c>
      <c r="D66" s="24">
        <v>6803799</v>
      </c>
      <c r="E66" s="24">
        <v>589592</v>
      </c>
      <c r="F66" s="24">
        <v>1427</v>
      </c>
      <c r="G66" s="24" t="s">
        <v>257</v>
      </c>
      <c r="H66" s="25">
        <v>6565</v>
      </c>
      <c r="I66" s="24">
        <v>0.36</v>
      </c>
      <c r="J66" s="24">
        <v>55.2</v>
      </c>
      <c r="K66" s="24">
        <v>1.8</v>
      </c>
      <c r="L66" s="24">
        <v>0.5</v>
      </c>
      <c r="M66" s="24">
        <v>420.3</v>
      </c>
      <c r="N66" s="24">
        <v>0.16</v>
      </c>
      <c r="O66" s="24">
        <v>0.01</v>
      </c>
      <c r="P66" s="24">
        <v>0.24</v>
      </c>
      <c r="Q66" s="24">
        <v>0.4</v>
      </c>
      <c r="R66" s="24">
        <v>30.7</v>
      </c>
      <c r="S66" s="24">
        <v>18.559999999999999</v>
      </c>
      <c r="T66" s="24">
        <v>1.79</v>
      </c>
      <c r="U66" s="24">
        <v>3.1</v>
      </c>
      <c r="V66" s="25">
        <v>380</v>
      </c>
      <c r="W66" s="24">
        <v>0.09</v>
      </c>
      <c r="X66" s="25">
        <v>25</v>
      </c>
      <c r="Y66" s="24">
        <v>0.02</v>
      </c>
      <c r="Z66" s="24">
        <v>9</v>
      </c>
      <c r="AA66" s="25">
        <v>49.46</v>
      </c>
      <c r="AB66" s="24">
        <v>5.0000000000000001E-4</v>
      </c>
      <c r="AC66" s="24">
        <v>5.9</v>
      </c>
      <c r="AD66" s="25">
        <v>0.21199999999999999</v>
      </c>
      <c r="AE66" s="24">
        <v>23.32</v>
      </c>
      <c r="AF66" s="25">
        <v>0.13</v>
      </c>
      <c r="AG66" s="25">
        <v>19.920000000000002</v>
      </c>
      <c r="AH66" s="24">
        <v>1.6</v>
      </c>
      <c r="AI66" s="25">
        <v>17</v>
      </c>
      <c r="AJ66" s="24">
        <v>32.200000000000003</v>
      </c>
      <c r="AK66" s="25">
        <v>0.26</v>
      </c>
      <c r="AL66" s="24">
        <v>4.5</v>
      </c>
      <c r="AM66" s="24">
        <v>1.6E-2</v>
      </c>
      <c r="AN66" s="25">
        <v>1.19</v>
      </c>
      <c r="AO66" s="25">
        <v>4.9000000000000004</v>
      </c>
      <c r="AP66" s="25">
        <v>376</v>
      </c>
      <c r="AQ66" s="25">
        <v>1.2</v>
      </c>
      <c r="AR66" s="24">
        <v>23.9</v>
      </c>
      <c r="AS66" s="24" t="s">
        <v>147</v>
      </c>
    </row>
    <row r="67" spans="1:45">
      <c r="A67" s="24" t="s">
        <v>258</v>
      </c>
      <c r="B67" s="28">
        <v>41068</v>
      </c>
      <c r="C67" s="24" t="s">
        <v>105</v>
      </c>
      <c r="D67" s="24">
        <v>6803817</v>
      </c>
      <c r="E67" s="24">
        <v>589693</v>
      </c>
      <c r="F67" s="24">
        <v>1453</v>
      </c>
      <c r="G67" s="24" t="s">
        <v>259</v>
      </c>
      <c r="H67" s="24">
        <v>1195</v>
      </c>
      <c r="I67" s="24">
        <v>0.95</v>
      </c>
      <c r="J67" s="24">
        <v>27.5</v>
      </c>
      <c r="K67" s="24">
        <v>1.3</v>
      </c>
      <c r="L67" s="24">
        <v>0.5</v>
      </c>
      <c r="M67" s="24">
        <v>537.79999999999995</v>
      </c>
      <c r="N67" s="24">
        <v>0.19</v>
      </c>
      <c r="O67" s="24">
        <v>7.0000000000000007E-2</v>
      </c>
      <c r="P67" s="24">
        <v>0.46</v>
      </c>
      <c r="Q67" s="24">
        <v>5.9</v>
      </c>
      <c r="R67" s="24">
        <v>45</v>
      </c>
      <c r="S67" s="24">
        <v>31.71</v>
      </c>
      <c r="T67" s="24">
        <v>2.21</v>
      </c>
      <c r="U67" s="24">
        <v>3.3</v>
      </c>
      <c r="V67" s="24">
        <v>62</v>
      </c>
      <c r="W67" s="24">
        <v>0.06</v>
      </c>
      <c r="X67" s="24">
        <v>14.4</v>
      </c>
      <c r="Y67" s="24">
        <v>0.25</v>
      </c>
      <c r="Z67" s="24">
        <v>247</v>
      </c>
      <c r="AA67" s="24">
        <v>14.2</v>
      </c>
      <c r="AB67" s="24">
        <v>4.0000000000000001E-3</v>
      </c>
      <c r="AC67" s="24">
        <v>37</v>
      </c>
      <c r="AD67" s="24">
        <v>0.13400000000000001</v>
      </c>
      <c r="AE67" s="24">
        <v>32.04</v>
      </c>
      <c r="AF67" s="25">
        <v>0.1</v>
      </c>
      <c r="AG67" s="24">
        <v>5.39</v>
      </c>
      <c r="AH67" s="24">
        <v>0.7</v>
      </c>
      <c r="AI67" s="24">
        <v>4.4000000000000004</v>
      </c>
      <c r="AJ67" s="24">
        <v>43.8</v>
      </c>
      <c r="AK67" s="24">
        <v>0.08</v>
      </c>
      <c r="AL67" s="24">
        <v>0.1</v>
      </c>
      <c r="AM67" s="24">
        <v>1.2999999999999999E-2</v>
      </c>
      <c r="AN67" s="24">
        <v>0.33</v>
      </c>
      <c r="AO67" s="24">
        <v>2.2999999999999998</v>
      </c>
      <c r="AP67" s="24">
        <v>66</v>
      </c>
      <c r="AQ67" s="24">
        <v>0.7</v>
      </c>
      <c r="AR67" s="24">
        <v>90.4</v>
      </c>
      <c r="AS67" s="24" t="s">
        <v>147</v>
      </c>
    </row>
    <row r="68" spans="1:45">
      <c r="A68" s="24" t="s">
        <v>260</v>
      </c>
      <c r="B68" s="28">
        <v>41068</v>
      </c>
      <c r="C68" s="24" t="s">
        <v>105</v>
      </c>
      <c r="D68" s="24">
        <v>6803799</v>
      </c>
      <c r="E68" s="24">
        <v>589803</v>
      </c>
      <c r="F68" s="24">
        <v>1447</v>
      </c>
      <c r="G68" s="24" t="s">
        <v>261</v>
      </c>
      <c r="H68" s="24">
        <v>1045</v>
      </c>
      <c r="I68" s="24">
        <v>0.21</v>
      </c>
      <c r="J68" s="24">
        <v>0.4</v>
      </c>
      <c r="K68" s="24">
        <v>2.7</v>
      </c>
      <c r="L68" s="24">
        <v>1</v>
      </c>
      <c r="M68" s="24">
        <v>22.9</v>
      </c>
      <c r="N68" s="24">
        <v>0.03</v>
      </c>
      <c r="O68" s="24">
        <v>0.03</v>
      </c>
      <c r="P68" s="24">
        <v>0.04</v>
      </c>
      <c r="Q68" s="24">
        <v>1.1000000000000001</v>
      </c>
      <c r="R68" s="24">
        <v>2.5</v>
      </c>
      <c r="S68" s="24">
        <v>1.87</v>
      </c>
      <c r="T68" s="24">
        <v>0.37</v>
      </c>
      <c r="U68" s="24">
        <v>1.3</v>
      </c>
      <c r="V68" s="24">
        <v>10</v>
      </c>
      <c r="W68" s="24">
        <v>0.02</v>
      </c>
      <c r="X68" s="24">
        <v>0.5</v>
      </c>
      <c r="Y68" s="24">
        <v>7.0000000000000007E-2</v>
      </c>
      <c r="Z68" s="24">
        <v>18</v>
      </c>
      <c r="AA68" s="24">
        <v>0.25</v>
      </c>
      <c r="AB68" s="25">
        <v>2.5000000000000001E-2</v>
      </c>
      <c r="AC68" s="24">
        <v>1.5</v>
      </c>
      <c r="AD68" s="24">
        <v>1.2999999999999999E-2</v>
      </c>
      <c r="AE68" s="24">
        <v>0.86</v>
      </c>
      <c r="AF68" s="24">
        <v>0.01</v>
      </c>
      <c r="AG68" s="24">
        <v>0.1</v>
      </c>
      <c r="AH68" s="24">
        <v>0.1</v>
      </c>
      <c r="AI68" s="24">
        <v>0.05</v>
      </c>
      <c r="AJ68" s="24">
        <v>5.9</v>
      </c>
      <c r="AK68" s="24">
        <v>0.01</v>
      </c>
      <c r="AL68" s="24">
        <v>0.05</v>
      </c>
      <c r="AM68" s="24">
        <v>1.0999999999999999E-2</v>
      </c>
      <c r="AN68" s="24">
        <v>0.01</v>
      </c>
      <c r="AO68" s="24">
        <v>0.2</v>
      </c>
      <c r="AP68" s="24">
        <v>11</v>
      </c>
      <c r="AQ68" s="24">
        <v>0.05</v>
      </c>
      <c r="AR68" s="24">
        <v>5.9</v>
      </c>
      <c r="AS68" s="24" t="s">
        <v>147</v>
      </c>
    </row>
    <row r="69" spans="1:45">
      <c r="A69" s="24" t="s">
        <v>262</v>
      </c>
      <c r="B69" s="28">
        <v>41068</v>
      </c>
      <c r="C69" s="24" t="s">
        <v>105</v>
      </c>
      <c r="D69" s="24">
        <v>6803804</v>
      </c>
      <c r="E69" s="24">
        <v>589892</v>
      </c>
      <c r="F69" s="24">
        <v>1437</v>
      </c>
      <c r="G69" s="24" t="s">
        <v>263</v>
      </c>
      <c r="H69" s="25">
        <v>3362</v>
      </c>
      <c r="I69" s="24">
        <v>0.61</v>
      </c>
      <c r="J69" s="24">
        <v>36.4</v>
      </c>
      <c r="K69" s="24">
        <v>5.6</v>
      </c>
      <c r="L69" s="24">
        <v>1</v>
      </c>
      <c r="M69" s="24">
        <v>476.4</v>
      </c>
      <c r="N69" s="24">
        <v>0.2</v>
      </c>
      <c r="O69" s="24">
        <v>0.06</v>
      </c>
      <c r="P69" s="24">
        <v>0.56000000000000005</v>
      </c>
      <c r="Q69" s="24">
        <v>1.4</v>
      </c>
      <c r="R69" s="24">
        <v>45.8</v>
      </c>
      <c r="S69" s="24">
        <v>33.32</v>
      </c>
      <c r="T69" s="24">
        <v>1.91</v>
      </c>
      <c r="U69" s="24">
        <v>2.7</v>
      </c>
      <c r="V69" s="25">
        <v>333</v>
      </c>
      <c r="W69" s="24">
        <v>0.08</v>
      </c>
      <c r="X69" s="25">
        <v>25.5</v>
      </c>
      <c r="Y69" s="24">
        <v>0.08</v>
      </c>
      <c r="Z69" s="24">
        <v>32</v>
      </c>
      <c r="AA69" s="25">
        <v>46.18</v>
      </c>
      <c r="AB69" s="24">
        <v>5.0000000000000001E-4</v>
      </c>
      <c r="AC69" s="24">
        <v>17.7</v>
      </c>
      <c r="AD69" s="25">
        <v>0.33800000000000002</v>
      </c>
      <c r="AE69" s="24">
        <v>28.83</v>
      </c>
      <c r="AF69" s="24">
        <v>0.09</v>
      </c>
      <c r="AG69" s="25">
        <v>16.86</v>
      </c>
      <c r="AH69" s="24">
        <v>2.2000000000000002</v>
      </c>
      <c r="AI69" s="25">
        <v>22.4</v>
      </c>
      <c r="AJ69" s="25">
        <v>92.1</v>
      </c>
      <c r="AK69" s="25">
        <v>0.14000000000000001</v>
      </c>
      <c r="AL69" s="24">
        <v>5</v>
      </c>
      <c r="AM69" s="24">
        <v>8.0000000000000002E-3</v>
      </c>
      <c r="AN69" s="25">
        <v>0.75</v>
      </c>
      <c r="AO69" s="25">
        <v>18.7</v>
      </c>
      <c r="AP69" s="25">
        <v>277</v>
      </c>
      <c r="AQ69" s="25">
        <v>0.9</v>
      </c>
      <c r="AR69" s="24">
        <v>90.4</v>
      </c>
      <c r="AS69" s="24" t="s">
        <v>147</v>
      </c>
    </row>
    <row r="70" spans="1:45">
      <c r="A70" s="24" t="s">
        <v>264</v>
      </c>
      <c r="B70" s="28">
        <v>41068</v>
      </c>
      <c r="C70" s="24" t="s">
        <v>105</v>
      </c>
      <c r="D70" s="24">
        <v>6803794</v>
      </c>
      <c r="E70" s="24">
        <v>589985</v>
      </c>
      <c r="F70" s="24">
        <v>1414</v>
      </c>
      <c r="G70" s="24" t="s">
        <v>265</v>
      </c>
      <c r="H70" s="24">
        <v>1594</v>
      </c>
      <c r="I70" s="24">
        <v>1.0900000000000001</v>
      </c>
      <c r="J70" s="24">
        <v>62.8</v>
      </c>
      <c r="K70" s="24">
        <v>5.2</v>
      </c>
      <c r="L70" s="24">
        <v>1</v>
      </c>
      <c r="M70" s="24">
        <v>390</v>
      </c>
      <c r="N70" s="24">
        <v>0.22</v>
      </c>
      <c r="O70" s="24">
        <v>0.05</v>
      </c>
      <c r="P70" s="24">
        <v>0.38</v>
      </c>
      <c r="Q70" s="24">
        <v>2.7</v>
      </c>
      <c r="R70" s="24">
        <v>37.700000000000003</v>
      </c>
      <c r="S70" s="24">
        <v>33.72</v>
      </c>
      <c r="T70" s="24">
        <v>2.75</v>
      </c>
      <c r="U70" s="24">
        <v>2.8</v>
      </c>
      <c r="V70" s="25">
        <v>396</v>
      </c>
      <c r="W70" s="24">
        <v>0.06</v>
      </c>
      <c r="X70" s="24">
        <v>22.9</v>
      </c>
      <c r="Y70" s="24">
        <v>0.11</v>
      </c>
      <c r="Z70" s="24">
        <v>68</v>
      </c>
      <c r="AA70" s="25">
        <v>36.840000000000003</v>
      </c>
      <c r="AB70" s="24">
        <v>5.0000000000000001E-4</v>
      </c>
      <c r="AC70" s="24">
        <v>23.6</v>
      </c>
      <c r="AD70" s="25">
        <v>0.21299999999999999</v>
      </c>
      <c r="AE70" s="24">
        <v>41.92</v>
      </c>
      <c r="AF70" s="24">
        <v>0.09</v>
      </c>
      <c r="AG70" s="25">
        <v>13.06</v>
      </c>
      <c r="AH70" s="24">
        <v>1.9</v>
      </c>
      <c r="AI70" s="25">
        <v>8.1999999999999993</v>
      </c>
      <c r="AJ70" s="25">
        <v>71.2</v>
      </c>
      <c r="AK70" s="25">
        <v>0.17</v>
      </c>
      <c r="AL70" s="24">
        <v>3.5</v>
      </c>
      <c r="AM70" s="24">
        <v>1.4E-2</v>
      </c>
      <c r="AN70" s="25">
        <v>0.79</v>
      </c>
      <c r="AO70" s="25">
        <v>6.8</v>
      </c>
      <c r="AP70" s="25">
        <v>171</v>
      </c>
      <c r="AQ70" s="24">
        <v>0.6</v>
      </c>
      <c r="AR70" s="24">
        <v>89.4</v>
      </c>
      <c r="AS70" s="24" t="s">
        <v>147</v>
      </c>
    </row>
    <row r="71" spans="1:45">
      <c r="A71" s="24" t="s">
        <v>266</v>
      </c>
      <c r="B71" s="28">
        <v>41069</v>
      </c>
      <c r="C71" s="24" t="s">
        <v>105</v>
      </c>
      <c r="D71" s="24">
        <v>6804400</v>
      </c>
      <c r="E71" s="24">
        <v>591399</v>
      </c>
      <c r="G71" s="24" t="s">
        <v>267</v>
      </c>
      <c r="H71" s="24">
        <v>576</v>
      </c>
      <c r="I71" s="24">
        <v>0.76</v>
      </c>
      <c r="J71" s="24">
        <v>44.4</v>
      </c>
      <c r="K71" s="24">
        <v>5.3</v>
      </c>
      <c r="L71" s="24">
        <v>0.5</v>
      </c>
      <c r="M71" s="24">
        <v>257.89999999999998</v>
      </c>
      <c r="N71" s="24">
        <v>0.18</v>
      </c>
      <c r="O71" s="24">
        <v>0.22</v>
      </c>
      <c r="P71" s="25">
        <v>2.8</v>
      </c>
      <c r="Q71" s="24">
        <v>11.3</v>
      </c>
      <c r="R71" s="24">
        <v>32.5</v>
      </c>
      <c r="S71" s="24">
        <v>20.5</v>
      </c>
      <c r="T71" s="24">
        <v>2.02</v>
      </c>
      <c r="U71" s="24">
        <v>3.7</v>
      </c>
      <c r="V71" s="24">
        <v>11</v>
      </c>
      <c r="W71" s="24">
        <v>0.09</v>
      </c>
      <c r="X71" s="24">
        <v>17.399999999999999</v>
      </c>
      <c r="Y71" s="24">
        <v>0.26</v>
      </c>
      <c r="Z71" s="24">
        <v>359</v>
      </c>
      <c r="AA71" s="24">
        <v>2.23</v>
      </c>
      <c r="AB71" s="24">
        <v>5.0000000000000001E-3</v>
      </c>
      <c r="AC71" s="24">
        <v>36.5</v>
      </c>
      <c r="AD71" s="24">
        <v>0.105</v>
      </c>
      <c r="AE71" s="24">
        <v>15.98</v>
      </c>
      <c r="AF71" s="24">
        <v>0.03</v>
      </c>
      <c r="AG71" s="24">
        <v>3.09</v>
      </c>
      <c r="AH71" s="24">
        <v>1.7</v>
      </c>
      <c r="AI71" s="24">
        <v>0.8</v>
      </c>
      <c r="AJ71" s="24">
        <v>34.1</v>
      </c>
      <c r="AK71" s="24">
        <v>0.03</v>
      </c>
      <c r="AL71" s="24">
        <v>4</v>
      </c>
      <c r="AM71" s="24">
        <v>2.7E-2</v>
      </c>
      <c r="AN71" s="24">
        <v>0.12</v>
      </c>
      <c r="AO71" s="24">
        <v>0.6</v>
      </c>
      <c r="AP71" s="24">
        <v>32</v>
      </c>
      <c r="AQ71" s="24">
        <v>0.3</v>
      </c>
      <c r="AR71" s="24">
        <v>137.80000000000001</v>
      </c>
      <c r="AS71" s="24" t="s">
        <v>147</v>
      </c>
    </row>
    <row r="72" spans="1:45">
      <c r="A72" s="24" t="s">
        <v>268</v>
      </c>
      <c r="B72" s="28">
        <v>41069</v>
      </c>
      <c r="C72" s="24" t="s">
        <v>105</v>
      </c>
      <c r="D72" s="24">
        <v>6804395</v>
      </c>
      <c r="E72" s="24">
        <v>591305</v>
      </c>
      <c r="F72" s="24">
        <v>1263</v>
      </c>
      <c r="G72" s="24" t="s">
        <v>269</v>
      </c>
      <c r="H72" s="24">
        <v>313</v>
      </c>
      <c r="I72" s="24">
        <v>0.64</v>
      </c>
      <c r="J72" s="24">
        <v>63</v>
      </c>
      <c r="K72" s="24">
        <v>1</v>
      </c>
      <c r="L72" s="24">
        <v>0.5</v>
      </c>
      <c r="M72" s="24">
        <v>123.7</v>
      </c>
      <c r="N72" s="24">
        <v>0.18</v>
      </c>
      <c r="O72" s="24">
        <v>0.05</v>
      </c>
      <c r="P72" s="24">
        <v>0.64</v>
      </c>
      <c r="Q72" s="24">
        <v>5.9</v>
      </c>
      <c r="R72" s="24">
        <v>24.4</v>
      </c>
      <c r="S72" s="24">
        <v>23.41</v>
      </c>
      <c r="T72" s="24">
        <v>2.13</v>
      </c>
      <c r="U72" s="24">
        <v>3.5</v>
      </c>
      <c r="V72" s="24">
        <v>6</v>
      </c>
      <c r="W72" s="24">
        <v>0.04</v>
      </c>
      <c r="X72" s="24">
        <v>19.8</v>
      </c>
      <c r="Y72" s="24">
        <v>0.11</v>
      </c>
      <c r="Z72" s="24">
        <v>142</v>
      </c>
      <c r="AA72" s="24">
        <v>2.71</v>
      </c>
      <c r="AB72" s="24">
        <v>2E-3</v>
      </c>
      <c r="AC72" s="24">
        <v>41.6</v>
      </c>
      <c r="AD72" s="24">
        <v>5.7000000000000002E-2</v>
      </c>
      <c r="AE72" s="24">
        <v>16.82</v>
      </c>
      <c r="AF72" s="24">
        <v>0.02</v>
      </c>
      <c r="AG72" s="24">
        <v>3.83</v>
      </c>
      <c r="AH72" s="24">
        <v>1.2</v>
      </c>
      <c r="AI72" s="24">
        <v>0.6</v>
      </c>
      <c r="AJ72" s="24">
        <v>20.5</v>
      </c>
      <c r="AK72" s="24">
        <v>0.04</v>
      </c>
      <c r="AL72" s="24">
        <v>5.3</v>
      </c>
      <c r="AM72" s="24">
        <v>2.8000000000000001E-2</v>
      </c>
      <c r="AN72" s="24">
        <v>0.13</v>
      </c>
      <c r="AO72" s="24">
        <v>0.6</v>
      </c>
      <c r="AP72" s="24">
        <v>34</v>
      </c>
      <c r="AQ72" s="24">
        <v>0.4</v>
      </c>
      <c r="AR72" s="24">
        <v>121.2</v>
      </c>
      <c r="AS72" s="24" t="s">
        <v>147</v>
      </c>
    </row>
    <row r="73" spans="1:45">
      <c r="A73" s="24" t="s">
        <v>270</v>
      </c>
      <c r="B73" s="28">
        <v>41069</v>
      </c>
      <c r="C73" s="24" t="s">
        <v>105</v>
      </c>
      <c r="D73" s="24">
        <v>6804403</v>
      </c>
      <c r="E73" s="24">
        <v>591203</v>
      </c>
      <c r="F73" s="24">
        <v>1299</v>
      </c>
      <c r="G73" s="24" t="s">
        <v>271</v>
      </c>
      <c r="H73" s="24">
        <v>624</v>
      </c>
      <c r="I73" s="24">
        <v>1.2</v>
      </c>
      <c r="J73" s="24">
        <v>40.4</v>
      </c>
      <c r="K73" s="24">
        <v>2.5</v>
      </c>
      <c r="L73" s="24">
        <v>1</v>
      </c>
      <c r="M73" s="24">
        <v>300.10000000000002</v>
      </c>
      <c r="N73" s="24">
        <v>0.2</v>
      </c>
      <c r="O73" s="24">
        <v>0.12</v>
      </c>
      <c r="P73" s="24">
        <v>1.59</v>
      </c>
      <c r="Q73" s="24">
        <v>14.1</v>
      </c>
      <c r="R73" s="24">
        <v>176.1</v>
      </c>
      <c r="S73" s="24">
        <v>21.87</v>
      </c>
      <c r="T73" s="24">
        <v>3.64</v>
      </c>
      <c r="U73" s="24">
        <v>5.4</v>
      </c>
      <c r="V73" s="24">
        <v>8</v>
      </c>
      <c r="W73" s="24">
        <v>0.06</v>
      </c>
      <c r="X73" s="24">
        <v>13.2</v>
      </c>
      <c r="Y73" s="24">
        <v>0.81</v>
      </c>
      <c r="Z73" s="24">
        <v>243</v>
      </c>
      <c r="AA73" s="24">
        <v>3.21</v>
      </c>
      <c r="AB73" s="24">
        <v>1E-3</v>
      </c>
      <c r="AC73" s="24">
        <v>100.8</v>
      </c>
      <c r="AD73" s="24">
        <v>0.19500000000000001</v>
      </c>
      <c r="AE73" s="24">
        <v>18.940000000000001</v>
      </c>
      <c r="AF73" s="24">
        <v>0.03</v>
      </c>
      <c r="AG73" s="24">
        <v>2.88</v>
      </c>
      <c r="AH73" s="24">
        <v>3</v>
      </c>
      <c r="AI73" s="24">
        <v>0.9</v>
      </c>
      <c r="AJ73" s="24">
        <v>25</v>
      </c>
      <c r="AK73" s="24">
        <v>0.05</v>
      </c>
      <c r="AL73" s="24">
        <v>4.2</v>
      </c>
      <c r="AM73" s="24">
        <v>4.3999999999999997E-2</v>
      </c>
      <c r="AN73" s="24">
        <v>0.16</v>
      </c>
      <c r="AO73" s="24">
        <v>0.7</v>
      </c>
      <c r="AP73" s="24">
        <v>69</v>
      </c>
      <c r="AQ73" s="24">
        <v>0.4</v>
      </c>
      <c r="AR73" s="24">
        <v>158.80000000000001</v>
      </c>
      <c r="AS73" s="24" t="s">
        <v>147</v>
      </c>
    </row>
    <row r="74" spans="1:45">
      <c r="A74" s="24" t="s">
        <v>272</v>
      </c>
      <c r="B74" s="28">
        <v>41069</v>
      </c>
      <c r="C74" s="24" t="s">
        <v>105</v>
      </c>
      <c r="D74" s="24">
        <v>6804395</v>
      </c>
      <c r="E74" s="24">
        <v>591097</v>
      </c>
      <c r="F74" s="24">
        <v>1319</v>
      </c>
      <c r="G74" s="24" t="s">
        <v>273</v>
      </c>
      <c r="H74" s="24">
        <v>949</v>
      </c>
      <c r="I74" s="24">
        <v>0.33</v>
      </c>
      <c r="J74" s="24">
        <v>1.8</v>
      </c>
      <c r="K74" s="24">
        <v>0.1</v>
      </c>
      <c r="L74" s="24">
        <v>0.5</v>
      </c>
      <c r="M74" s="24">
        <v>21.1</v>
      </c>
      <c r="N74" s="24">
        <v>0.02</v>
      </c>
      <c r="O74" s="24">
        <v>0.04</v>
      </c>
      <c r="P74" s="24">
        <v>0.05</v>
      </c>
      <c r="Q74" s="24">
        <v>1</v>
      </c>
      <c r="R74" s="24">
        <v>2.2999999999999998</v>
      </c>
      <c r="S74" s="24">
        <v>3.63</v>
      </c>
      <c r="T74" s="24">
        <v>0.49</v>
      </c>
      <c r="U74" s="24">
        <v>2.2999999999999998</v>
      </c>
      <c r="V74" s="24">
        <v>17</v>
      </c>
      <c r="W74" s="24">
        <v>0.02</v>
      </c>
      <c r="X74" s="24">
        <v>1.2</v>
      </c>
      <c r="Y74" s="24">
        <v>0.06</v>
      </c>
      <c r="Z74" s="24">
        <v>19</v>
      </c>
      <c r="AA74" s="24">
        <v>0.22</v>
      </c>
      <c r="AB74" s="25">
        <v>0.03</v>
      </c>
      <c r="AC74" s="24">
        <v>1.3</v>
      </c>
      <c r="AD74" s="24">
        <v>2.1999999999999999E-2</v>
      </c>
      <c r="AE74" s="24">
        <v>1.21</v>
      </c>
      <c r="AF74" s="24">
        <v>0.01</v>
      </c>
      <c r="AG74" s="24">
        <v>0.05</v>
      </c>
      <c r="AH74" s="24">
        <v>0.3</v>
      </c>
      <c r="AI74" s="24">
        <v>0.05</v>
      </c>
      <c r="AJ74" s="24">
        <v>5.7</v>
      </c>
      <c r="AK74" s="24">
        <v>0.01</v>
      </c>
      <c r="AL74" s="24">
        <v>0.05</v>
      </c>
      <c r="AM74" s="24">
        <v>0.03</v>
      </c>
      <c r="AN74" s="24">
        <v>0.01</v>
      </c>
      <c r="AO74" s="24">
        <v>0.1</v>
      </c>
      <c r="AP74" s="24">
        <v>11</v>
      </c>
      <c r="AQ74" s="24">
        <v>0.05</v>
      </c>
      <c r="AR74" s="24">
        <v>5.7</v>
      </c>
      <c r="AS74" s="24" t="s">
        <v>147</v>
      </c>
    </row>
    <row r="75" spans="1:45">
      <c r="A75" s="24" t="s">
        <v>274</v>
      </c>
      <c r="B75" s="28">
        <v>41069</v>
      </c>
      <c r="C75" s="24" t="s">
        <v>105</v>
      </c>
      <c r="D75" s="24">
        <v>6804391</v>
      </c>
      <c r="E75" s="24">
        <v>590995</v>
      </c>
      <c r="F75" s="24">
        <v>1335</v>
      </c>
      <c r="G75" s="24" t="s">
        <v>275</v>
      </c>
      <c r="H75" s="24">
        <v>218</v>
      </c>
      <c r="I75" s="24">
        <v>0.64</v>
      </c>
      <c r="J75" s="24">
        <v>19.100000000000001</v>
      </c>
      <c r="K75" s="24">
        <v>2</v>
      </c>
      <c r="L75" s="24">
        <v>0.5</v>
      </c>
      <c r="M75" s="24">
        <v>94.2</v>
      </c>
      <c r="N75" s="24">
        <v>0.28999999999999998</v>
      </c>
      <c r="O75" s="24">
        <v>0.05</v>
      </c>
      <c r="P75" s="24">
        <v>0.23</v>
      </c>
      <c r="Q75" s="24">
        <v>4</v>
      </c>
      <c r="R75" s="24">
        <v>35.799999999999997</v>
      </c>
      <c r="S75" s="24">
        <v>14.03</v>
      </c>
      <c r="T75" s="24">
        <v>1.59</v>
      </c>
      <c r="U75" s="24">
        <v>4.7</v>
      </c>
      <c r="V75" s="24">
        <v>8</v>
      </c>
      <c r="W75" s="24">
        <v>0.05</v>
      </c>
      <c r="X75" s="24">
        <v>19.2</v>
      </c>
      <c r="Y75" s="24">
        <v>7.0000000000000007E-2</v>
      </c>
      <c r="Z75" s="24">
        <v>67</v>
      </c>
      <c r="AA75" s="24">
        <v>2.61</v>
      </c>
      <c r="AB75" s="24">
        <v>2E-3</v>
      </c>
      <c r="AC75" s="24">
        <v>30.4</v>
      </c>
      <c r="AD75" s="24">
        <v>3.1E-2</v>
      </c>
      <c r="AE75" s="24">
        <v>18.809999999999999</v>
      </c>
      <c r="AF75" s="24">
        <v>0.03</v>
      </c>
      <c r="AG75" s="24">
        <v>2.02</v>
      </c>
      <c r="AH75" s="24">
        <v>1</v>
      </c>
      <c r="AI75" s="24">
        <v>0.5</v>
      </c>
      <c r="AJ75" s="24">
        <v>17.2</v>
      </c>
      <c r="AK75" s="24">
        <v>0.03</v>
      </c>
      <c r="AL75" s="24">
        <v>2.1</v>
      </c>
      <c r="AM75" s="24">
        <v>3.3000000000000002E-2</v>
      </c>
      <c r="AN75" s="24">
        <v>0.18</v>
      </c>
      <c r="AO75" s="24">
        <v>0.6</v>
      </c>
      <c r="AP75" s="24">
        <v>41</v>
      </c>
      <c r="AQ75" s="24">
        <v>0.3</v>
      </c>
      <c r="AR75" s="24">
        <v>66.5</v>
      </c>
      <c r="AS75" s="24" t="s">
        <v>147</v>
      </c>
    </row>
    <row r="76" spans="1:45">
      <c r="A76" s="24" t="s">
        <v>276</v>
      </c>
      <c r="B76" s="28">
        <v>41069</v>
      </c>
      <c r="C76" s="24" t="s">
        <v>105</v>
      </c>
      <c r="D76" s="24">
        <v>6804397</v>
      </c>
      <c r="E76" s="24">
        <v>590911</v>
      </c>
      <c r="F76" s="24">
        <v>1352</v>
      </c>
      <c r="G76" s="24" t="s">
        <v>277</v>
      </c>
      <c r="H76" s="24">
        <v>1162</v>
      </c>
      <c r="I76" s="24">
        <v>1.3</v>
      </c>
      <c r="J76" s="25">
        <v>98.8</v>
      </c>
      <c r="K76" s="24">
        <v>3.2</v>
      </c>
      <c r="L76" s="24">
        <v>2</v>
      </c>
      <c r="M76" s="24">
        <v>169.1</v>
      </c>
      <c r="N76" s="24">
        <v>0.24</v>
      </c>
      <c r="O76" s="24">
        <v>0.08</v>
      </c>
      <c r="P76" s="24">
        <v>0.35</v>
      </c>
      <c r="Q76" s="24">
        <v>12.1</v>
      </c>
      <c r="R76" s="24">
        <v>191.8</v>
      </c>
      <c r="S76" s="24">
        <v>30.73</v>
      </c>
      <c r="T76" s="25">
        <v>5.43</v>
      </c>
      <c r="U76" s="24">
        <v>5.0999999999999996</v>
      </c>
      <c r="V76" s="24">
        <v>62</v>
      </c>
      <c r="W76" s="24">
        <v>7.0000000000000007E-2</v>
      </c>
      <c r="X76" s="24">
        <v>12</v>
      </c>
      <c r="Y76" s="24">
        <v>0.84</v>
      </c>
      <c r="Z76" s="24">
        <v>247</v>
      </c>
      <c r="AA76" s="24">
        <v>9.1300000000000008</v>
      </c>
      <c r="AB76" s="24">
        <v>2E-3</v>
      </c>
      <c r="AC76" s="24">
        <v>113.5</v>
      </c>
      <c r="AD76" s="25">
        <v>0.32500000000000001</v>
      </c>
      <c r="AE76" s="24">
        <v>31.59</v>
      </c>
      <c r="AF76" s="24">
        <v>0.06</v>
      </c>
      <c r="AG76" s="24">
        <v>5.13</v>
      </c>
      <c r="AH76" s="24">
        <v>3</v>
      </c>
      <c r="AI76" s="24">
        <v>3.3</v>
      </c>
      <c r="AJ76" s="24">
        <v>50</v>
      </c>
      <c r="AK76" s="24">
        <v>0.12</v>
      </c>
      <c r="AL76" s="24">
        <v>4.5</v>
      </c>
      <c r="AM76" s="24">
        <v>4.4999999999999998E-2</v>
      </c>
      <c r="AN76" s="24">
        <v>0.3</v>
      </c>
      <c r="AO76" s="24">
        <v>2.2000000000000002</v>
      </c>
      <c r="AP76" s="24">
        <v>106</v>
      </c>
      <c r="AQ76" s="25">
        <v>1.2</v>
      </c>
      <c r="AR76" s="24">
        <v>98.4</v>
      </c>
      <c r="AS76" s="24" t="s">
        <v>147</v>
      </c>
    </row>
    <row r="77" spans="1:45">
      <c r="A77" s="24" t="s">
        <v>278</v>
      </c>
      <c r="B77" s="28">
        <v>41069</v>
      </c>
      <c r="C77" s="24" t="s">
        <v>105</v>
      </c>
      <c r="D77" s="24">
        <v>6804401</v>
      </c>
      <c r="E77" s="24">
        <v>590803</v>
      </c>
      <c r="F77" s="24">
        <v>1375</v>
      </c>
      <c r="G77" s="24" t="s">
        <v>279</v>
      </c>
      <c r="H77" s="24">
        <v>263</v>
      </c>
      <c r="I77" s="24">
        <v>0.21</v>
      </c>
      <c r="J77" s="24">
        <v>0.6</v>
      </c>
      <c r="K77" s="24">
        <v>0.1</v>
      </c>
      <c r="L77" s="24">
        <v>0.5</v>
      </c>
      <c r="M77" s="24">
        <v>10</v>
      </c>
      <c r="N77" s="24">
        <v>0.01</v>
      </c>
      <c r="O77" s="24">
        <v>0.03</v>
      </c>
      <c r="P77" s="24">
        <v>0.02</v>
      </c>
      <c r="Q77" s="24">
        <v>1.1000000000000001</v>
      </c>
      <c r="R77" s="24">
        <v>2.4</v>
      </c>
      <c r="S77" s="24">
        <v>2.76</v>
      </c>
      <c r="T77" s="24">
        <v>0.45</v>
      </c>
      <c r="U77" s="24">
        <v>2</v>
      </c>
      <c r="V77" s="24">
        <v>10</v>
      </c>
      <c r="W77" s="24">
        <v>0.02</v>
      </c>
      <c r="X77" s="24">
        <v>0.6</v>
      </c>
      <c r="Y77" s="24">
        <v>0.05</v>
      </c>
      <c r="Z77" s="24">
        <v>19</v>
      </c>
      <c r="AA77" s="24">
        <v>0.08</v>
      </c>
      <c r="AB77" s="25">
        <v>2.5999999999999999E-2</v>
      </c>
      <c r="AC77" s="24">
        <v>1.1000000000000001</v>
      </c>
      <c r="AD77" s="24">
        <v>0.01</v>
      </c>
      <c r="AE77" s="24">
        <v>1</v>
      </c>
      <c r="AF77" s="24">
        <v>0.01</v>
      </c>
      <c r="AG77" s="24">
        <v>0.03</v>
      </c>
      <c r="AH77" s="24">
        <v>0.2</v>
      </c>
      <c r="AI77" s="24">
        <v>0.05</v>
      </c>
      <c r="AJ77" s="24">
        <v>5.3</v>
      </c>
      <c r="AK77" s="24">
        <v>0.01</v>
      </c>
      <c r="AL77" s="24">
        <v>0.05</v>
      </c>
      <c r="AM77" s="24">
        <v>2.9000000000000001E-2</v>
      </c>
      <c r="AN77" s="24">
        <v>0.01</v>
      </c>
      <c r="AO77" s="24">
        <v>0.05</v>
      </c>
      <c r="AP77" s="24">
        <v>14</v>
      </c>
      <c r="AQ77" s="24">
        <v>0.05</v>
      </c>
      <c r="AR77" s="24">
        <v>5.5</v>
      </c>
      <c r="AS77" s="24" t="s">
        <v>147</v>
      </c>
    </row>
    <row r="78" spans="1:45">
      <c r="A78" s="24" t="s">
        <v>280</v>
      </c>
      <c r="B78" s="28">
        <v>41069</v>
      </c>
      <c r="C78" s="24" t="s">
        <v>105</v>
      </c>
      <c r="D78" s="24">
        <v>6804395</v>
      </c>
      <c r="E78" s="24">
        <v>590697</v>
      </c>
      <c r="F78" s="24">
        <v>1407</v>
      </c>
      <c r="G78" s="24" t="s">
        <v>281</v>
      </c>
      <c r="H78" s="24">
        <v>477</v>
      </c>
      <c r="I78" s="24">
        <v>1.19</v>
      </c>
      <c r="J78" s="24">
        <v>25.3</v>
      </c>
      <c r="K78" s="24">
        <v>2.8</v>
      </c>
      <c r="L78" s="24">
        <v>1</v>
      </c>
      <c r="M78" s="24">
        <v>125.8</v>
      </c>
      <c r="N78" s="24">
        <v>0.19</v>
      </c>
      <c r="O78" s="24">
        <v>0.09</v>
      </c>
      <c r="P78" s="24">
        <v>0.37</v>
      </c>
      <c r="Q78" s="24">
        <v>10.5</v>
      </c>
      <c r="R78" s="24">
        <v>59.5</v>
      </c>
      <c r="S78" s="24">
        <v>26.31</v>
      </c>
      <c r="T78" s="24">
        <v>3.01</v>
      </c>
      <c r="U78" s="24">
        <v>5.2</v>
      </c>
      <c r="V78" s="24">
        <v>24</v>
      </c>
      <c r="W78" s="24">
        <v>0.05</v>
      </c>
      <c r="X78" s="24">
        <v>11.2</v>
      </c>
      <c r="Y78" s="24">
        <v>0.49</v>
      </c>
      <c r="Z78" s="24">
        <v>432</v>
      </c>
      <c r="AA78" s="24">
        <v>1.93</v>
      </c>
      <c r="AB78" s="24">
        <v>6.0000000000000001E-3</v>
      </c>
      <c r="AC78" s="24">
        <v>44.8</v>
      </c>
      <c r="AD78" s="24">
        <v>7.4999999999999997E-2</v>
      </c>
      <c r="AE78" s="24">
        <v>28.5</v>
      </c>
      <c r="AF78" s="24">
        <v>0.04</v>
      </c>
      <c r="AG78" s="24">
        <v>2.0499999999999998</v>
      </c>
      <c r="AH78" s="24">
        <v>2.5</v>
      </c>
      <c r="AI78" s="24">
        <v>0.5</v>
      </c>
      <c r="AJ78" s="24">
        <v>17.100000000000001</v>
      </c>
      <c r="AK78" s="24">
        <v>0.05</v>
      </c>
      <c r="AL78" s="24">
        <v>1.5</v>
      </c>
      <c r="AM78" s="25">
        <v>6.7000000000000004E-2</v>
      </c>
      <c r="AN78" s="24">
        <v>0.1</v>
      </c>
      <c r="AO78" s="24">
        <v>0.5</v>
      </c>
      <c r="AP78" s="24">
        <v>57</v>
      </c>
      <c r="AQ78" s="24">
        <v>0.3</v>
      </c>
      <c r="AR78" s="24">
        <v>74</v>
      </c>
      <c r="AS78" s="24" t="s">
        <v>147</v>
      </c>
    </row>
    <row r="79" spans="1:45">
      <c r="A79" s="24" t="s">
        <v>282</v>
      </c>
      <c r="B79" s="28">
        <v>41069</v>
      </c>
      <c r="C79" s="24" t="s">
        <v>105</v>
      </c>
      <c r="D79" s="24">
        <v>6804411</v>
      </c>
      <c r="E79" s="24">
        <v>590501</v>
      </c>
      <c r="F79" s="24">
        <v>1463</v>
      </c>
      <c r="G79" s="24" t="s">
        <v>283</v>
      </c>
      <c r="H79" s="24">
        <v>1910</v>
      </c>
      <c r="I79" s="24">
        <v>0.56000000000000005</v>
      </c>
      <c r="J79" s="24">
        <v>53.8</v>
      </c>
      <c r="K79" s="24">
        <v>1.9</v>
      </c>
      <c r="L79" s="24">
        <v>0.5</v>
      </c>
      <c r="M79" s="24">
        <v>145.6</v>
      </c>
      <c r="N79" s="24">
        <v>0.28000000000000003</v>
      </c>
      <c r="O79" s="24">
        <v>7.0000000000000007E-2</v>
      </c>
      <c r="P79" s="24">
        <v>0.75</v>
      </c>
      <c r="Q79" s="24">
        <v>5.7</v>
      </c>
      <c r="R79" s="24">
        <v>13.8</v>
      </c>
      <c r="S79" s="24">
        <v>39.44</v>
      </c>
      <c r="T79" s="24">
        <v>2.73</v>
      </c>
      <c r="U79" s="24">
        <v>1.6</v>
      </c>
      <c r="V79" s="24">
        <v>47</v>
      </c>
      <c r="W79" s="24">
        <v>0.09</v>
      </c>
      <c r="X79" s="25">
        <v>29.4</v>
      </c>
      <c r="Y79" s="24">
        <v>0.11</v>
      </c>
      <c r="Z79" s="24">
        <v>101</v>
      </c>
      <c r="AA79" s="24">
        <v>3.78</v>
      </c>
      <c r="AB79" s="24">
        <v>1E-3</v>
      </c>
      <c r="AC79" s="24">
        <v>42.2</v>
      </c>
      <c r="AD79" s="24">
        <v>0.14199999999999999</v>
      </c>
      <c r="AE79" s="26">
        <v>65.94</v>
      </c>
      <c r="AF79" s="24">
        <v>0.06</v>
      </c>
      <c r="AG79" s="24">
        <v>4.4400000000000004</v>
      </c>
      <c r="AH79" s="24">
        <v>1</v>
      </c>
      <c r="AI79" s="24">
        <v>1.6</v>
      </c>
      <c r="AJ79" s="24">
        <v>37.9</v>
      </c>
      <c r="AK79" s="24">
        <v>7.0000000000000007E-2</v>
      </c>
      <c r="AL79" s="24">
        <v>4.2</v>
      </c>
      <c r="AM79" s="24">
        <v>7.0000000000000001E-3</v>
      </c>
      <c r="AN79" s="24">
        <v>0.19</v>
      </c>
      <c r="AO79" s="24">
        <v>1.4</v>
      </c>
      <c r="AP79" s="24">
        <v>23</v>
      </c>
      <c r="AQ79" s="24">
        <v>0.5</v>
      </c>
      <c r="AR79" s="24">
        <v>240.3</v>
      </c>
      <c r="AS79" s="24" t="s">
        <v>147</v>
      </c>
    </row>
    <row r="80" spans="1:45">
      <c r="A80" s="24" t="s">
        <v>284</v>
      </c>
      <c r="B80" s="28">
        <v>41069</v>
      </c>
      <c r="C80" s="24" t="s">
        <v>105</v>
      </c>
      <c r="D80" s="24">
        <v>6804405</v>
      </c>
      <c r="E80" s="24">
        <v>590396</v>
      </c>
      <c r="F80" s="24">
        <v>1472</v>
      </c>
      <c r="G80" s="24" t="s">
        <v>285</v>
      </c>
      <c r="H80" s="24">
        <v>1705</v>
      </c>
      <c r="I80" s="24">
        <v>0.88</v>
      </c>
      <c r="J80" s="25">
        <v>115.5</v>
      </c>
      <c r="K80" s="24">
        <v>3.2</v>
      </c>
      <c r="L80" s="24">
        <v>1</v>
      </c>
      <c r="M80" s="24">
        <v>142</v>
      </c>
      <c r="N80" s="24">
        <v>0.22</v>
      </c>
      <c r="O80" s="24">
        <v>0.04</v>
      </c>
      <c r="P80" s="24">
        <v>0.75</v>
      </c>
      <c r="Q80" s="24">
        <v>4.8</v>
      </c>
      <c r="R80" s="24">
        <v>18.7</v>
      </c>
      <c r="S80" s="24">
        <v>61</v>
      </c>
      <c r="T80" s="24">
        <v>3.73</v>
      </c>
      <c r="U80" s="24">
        <v>1.8</v>
      </c>
      <c r="V80" s="24">
        <v>49</v>
      </c>
      <c r="W80" s="24">
        <v>0.09</v>
      </c>
      <c r="X80" s="25">
        <v>24.5</v>
      </c>
      <c r="Y80" s="24">
        <v>0.13</v>
      </c>
      <c r="Z80" s="24">
        <v>85</v>
      </c>
      <c r="AA80" s="24">
        <v>4.67</v>
      </c>
      <c r="AB80" s="24">
        <v>5.0000000000000001E-4</v>
      </c>
      <c r="AC80" s="24">
        <v>32.9</v>
      </c>
      <c r="AD80" s="24">
        <v>0.124</v>
      </c>
      <c r="AE80" s="24">
        <v>36.46</v>
      </c>
      <c r="AF80" s="24">
        <v>7.0000000000000007E-2</v>
      </c>
      <c r="AG80" s="24">
        <v>5.05</v>
      </c>
      <c r="AH80" s="24">
        <v>1.1000000000000001</v>
      </c>
      <c r="AI80" s="24">
        <v>1.8</v>
      </c>
      <c r="AJ80" s="24">
        <v>29.2</v>
      </c>
      <c r="AK80" s="24">
        <v>0.08</v>
      </c>
      <c r="AL80" s="24">
        <v>5.4</v>
      </c>
      <c r="AM80" s="24">
        <v>5.0000000000000001E-3</v>
      </c>
      <c r="AN80" s="24">
        <v>0.31</v>
      </c>
      <c r="AO80" s="24">
        <v>2.1</v>
      </c>
      <c r="AP80" s="24">
        <v>32</v>
      </c>
      <c r="AQ80" s="24">
        <v>0.3</v>
      </c>
      <c r="AR80" s="24">
        <v>160</v>
      </c>
      <c r="AS80" s="24" t="s">
        <v>147</v>
      </c>
    </row>
    <row r="81" spans="1:45">
      <c r="A81" s="24" t="s">
        <v>286</v>
      </c>
      <c r="B81" s="28">
        <v>41069</v>
      </c>
      <c r="C81" s="24" t="s">
        <v>105</v>
      </c>
      <c r="D81" s="24">
        <v>6804398</v>
      </c>
      <c r="E81" s="24">
        <v>590297</v>
      </c>
      <c r="F81" s="24">
        <v>1473</v>
      </c>
      <c r="G81" s="24" t="s">
        <v>287</v>
      </c>
      <c r="H81" s="24">
        <v>677</v>
      </c>
      <c r="I81" s="24">
        <v>0.26</v>
      </c>
      <c r="J81" s="24">
        <v>38.299999999999997</v>
      </c>
      <c r="K81" s="24">
        <v>2.7</v>
      </c>
      <c r="L81" s="24">
        <v>0.5</v>
      </c>
      <c r="M81" s="24">
        <v>155</v>
      </c>
      <c r="N81" s="24">
        <v>0.18</v>
      </c>
      <c r="O81" s="24">
        <v>0.02</v>
      </c>
      <c r="P81" s="24">
        <v>0.28999999999999998</v>
      </c>
      <c r="Q81" s="24">
        <v>1.3</v>
      </c>
      <c r="R81" s="24">
        <v>10.6</v>
      </c>
      <c r="S81" s="24">
        <v>19.350000000000001</v>
      </c>
      <c r="T81" s="24">
        <v>1.48</v>
      </c>
      <c r="U81" s="24">
        <v>1.6</v>
      </c>
      <c r="V81" s="24">
        <v>11</v>
      </c>
      <c r="W81" s="25">
        <v>0.12</v>
      </c>
      <c r="X81" s="24">
        <v>19.7</v>
      </c>
      <c r="Y81" s="24">
        <v>0.02</v>
      </c>
      <c r="Z81" s="24">
        <v>22</v>
      </c>
      <c r="AA81" s="24">
        <v>5.47</v>
      </c>
      <c r="AB81" s="24">
        <v>2E-3</v>
      </c>
      <c r="AC81" s="24">
        <v>13.7</v>
      </c>
      <c r="AD81" s="24">
        <v>6.5000000000000002E-2</v>
      </c>
      <c r="AE81" s="24">
        <v>26.61</v>
      </c>
      <c r="AF81" s="24">
        <v>0.08</v>
      </c>
      <c r="AG81" s="24">
        <v>3.31</v>
      </c>
      <c r="AH81" s="24">
        <v>0.3</v>
      </c>
      <c r="AI81" s="24">
        <v>1.4</v>
      </c>
      <c r="AJ81" s="24">
        <v>25.3</v>
      </c>
      <c r="AK81" s="24">
        <v>0.04</v>
      </c>
      <c r="AL81" s="24">
        <v>0.4</v>
      </c>
      <c r="AM81" s="24">
        <v>4.0000000000000001E-3</v>
      </c>
      <c r="AN81" s="24">
        <v>0.21</v>
      </c>
      <c r="AO81" s="24">
        <v>0.9</v>
      </c>
      <c r="AP81" s="24">
        <v>35</v>
      </c>
      <c r="AQ81" s="24">
        <v>0.2</v>
      </c>
      <c r="AR81" s="24">
        <v>83.1</v>
      </c>
      <c r="AS81" s="24" t="s">
        <v>147</v>
      </c>
    </row>
    <row r="82" spans="1:45">
      <c r="A82" s="24" t="s">
        <v>288</v>
      </c>
      <c r="B82" s="28">
        <v>41069</v>
      </c>
      <c r="C82" s="24" t="s">
        <v>105</v>
      </c>
      <c r="D82" s="24">
        <v>6804396</v>
      </c>
      <c r="E82" s="24">
        <v>590201</v>
      </c>
      <c r="F82" s="24">
        <v>1466</v>
      </c>
      <c r="G82" s="24" t="s">
        <v>289</v>
      </c>
      <c r="H82" s="25">
        <v>4481</v>
      </c>
      <c r="I82" s="24">
        <v>0.84</v>
      </c>
      <c r="J82" s="24">
        <v>36.4</v>
      </c>
      <c r="K82" s="24">
        <v>3.6</v>
      </c>
      <c r="L82" s="24">
        <v>1</v>
      </c>
      <c r="M82" s="25">
        <v>963.8</v>
      </c>
      <c r="N82" s="24">
        <v>0.25</v>
      </c>
      <c r="O82" s="24">
        <v>0.04</v>
      </c>
      <c r="P82" s="24">
        <v>0.25</v>
      </c>
      <c r="Q82" s="24">
        <v>1.2</v>
      </c>
      <c r="R82" s="24">
        <v>27.9</v>
      </c>
      <c r="S82" s="24">
        <v>37.14</v>
      </c>
      <c r="T82" s="24">
        <v>3.08</v>
      </c>
      <c r="U82" s="24">
        <v>3.4</v>
      </c>
      <c r="V82" s="25">
        <v>556</v>
      </c>
      <c r="W82" s="24">
        <v>0.1</v>
      </c>
      <c r="X82" s="24">
        <v>20</v>
      </c>
      <c r="Y82" s="24">
        <v>0.06</v>
      </c>
      <c r="Z82" s="24">
        <v>52</v>
      </c>
      <c r="AA82" s="25">
        <v>59.57</v>
      </c>
      <c r="AB82" s="24">
        <v>2E-3</v>
      </c>
      <c r="AC82" s="24">
        <v>7.3</v>
      </c>
      <c r="AD82" s="25">
        <v>0.373</v>
      </c>
      <c r="AE82" s="24">
        <v>28.4</v>
      </c>
      <c r="AF82" s="25">
        <v>0.12</v>
      </c>
      <c r="AG82" s="25">
        <v>15.55</v>
      </c>
      <c r="AH82" s="24">
        <v>2.2999999999999998</v>
      </c>
      <c r="AI82" s="25">
        <v>9.1999999999999993</v>
      </c>
      <c r="AJ82" s="24">
        <v>45.3</v>
      </c>
      <c r="AK82" s="25">
        <v>0.25</v>
      </c>
      <c r="AL82" s="24">
        <v>3</v>
      </c>
      <c r="AM82" s="24">
        <v>1.4E-2</v>
      </c>
      <c r="AN82" s="25">
        <v>1.04</v>
      </c>
      <c r="AO82" s="25">
        <v>6</v>
      </c>
      <c r="AP82" s="25">
        <v>120</v>
      </c>
      <c r="AQ82" s="25">
        <v>0.9</v>
      </c>
      <c r="AR82" s="24">
        <v>20.2</v>
      </c>
      <c r="AS82" s="24" t="s">
        <v>147</v>
      </c>
    </row>
    <row r="83" spans="1:45">
      <c r="A83" s="24" t="s">
        <v>290</v>
      </c>
      <c r="B83" s="28">
        <v>41069</v>
      </c>
      <c r="C83" s="24" t="s">
        <v>105</v>
      </c>
      <c r="D83" s="24">
        <v>6804400</v>
      </c>
      <c r="E83" s="24">
        <v>590098</v>
      </c>
      <c r="F83" s="24">
        <v>1482</v>
      </c>
      <c r="G83" s="24" t="s">
        <v>291</v>
      </c>
      <c r="H83" s="25">
        <v>4262</v>
      </c>
      <c r="I83" s="24">
        <v>0.8</v>
      </c>
      <c r="J83" s="24">
        <v>62.9</v>
      </c>
      <c r="K83" s="25">
        <v>8.6</v>
      </c>
      <c r="L83" s="24">
        <v>0.5</v>
      </c>
      <c r="M83" s="25">
        <v>577.4</v>
      </c>
      <c r="N83" s="24">
        <v>0.22</v>
      </c>
      <c r="O83" s="24">
        <v>0.06</v>
      </c>
      <c r="P83" s="24">
        <v>0.28000000000000003</v>
      </c>
      <c r="Q83" s="24">
        <v>2.2999999999999998</v>
      </c>
      <c r="R83" s="24">
        <v>21.5</v>
      </c>
      <c r="S83" s="24">
        <v>23.36</v>
      </c>
      <c r="T83" s="24">
        <v>2.16</v>
      </c>
      <c r="U83" s="24">
        <v>2.6</v>
      </c>
      <c r="V83" s="25">
        <v>353</v>
      </c>
      <c r="W83" s="24">
        <v>7.0000000000000007E-2</v>
      </c>
      <c r="X83" s="24">
        <v>19.3</v>
      </c>
      <c r="Y83" s="24">
        <v>0.1</v>
      </c>
      <c r="Z83" s="24">
        <v>50</v>
      </c>
      <c r="AA83" s="25">
        <v>18.79</v>
      </c>
      <c r="AB83" s="24">
        <v>5.0000000000000001E-4</v>
      </c>
      <c r="AC83" s="24">
        <v>13.4</v>
      </c>
      <c r="AD83" s="25">
        <v>0.223</v>
      </c>
      <c r="AE83" s="24">
        <v>27.72</v>
      </c>
      <c r="AF83" s="24">
        <v>0.09</v>
      </c>
      <c r="AG83" s="24">
        <v>7.2</v>
      </c>
      <c r="AH83" s="24">
        <v>2.4</v>
      </c>
      <c r="AI83" s="24">
        <v>6.2</v>
      </c>
      <c r="AJ83" s="24">
        <v>48.4</v>
      </c>
      <c r="AK83" s="24">
        <v>0.13</v>
      </c>
      <c r="AL83" s="25">
        <v>6.1</v>
      </c>
      <c r="AM83" s="24">
        <v>1.4E-2</v>
      </c>
      <c r="AN83" s="25">
        <v>0.57999999999999996</v>
      </c>
      <c r="AO83" s="25">
        <v>3.7</v>
      </c>
      <c r="AP83" s="24">
        <v>71</v>
      </c>
      <c r="AQ83" s="25">
        <v>0.7</v>
      </c>
      <c r="AR83" s="24">
        <v>48.1</v>
      </c>
      <c r="AS83" s="24" t="s">
        <v>147</v>
      </c>
    </row>
    <row r="84" spans="1:45">
      <c r="A84" s="24" t="s">
        <v>292</v>
      </c>
      <c r="B84" s="28">
        <v>41069</v>
      </c>
      <c r="C84" s="24" t="s">
        <v>105</v>
      </c>
      <c r="D84" s="24">
        <v>6804395</v>
      </c>
      <c r="E84" s="24">
        <v>590001</v>
      </c>
      <c r="F84" s="24">
        <v>1491</v>
      </c>
      <c r="G84" s="24" t="s">
        <v>293</v>
      </c>
      <c r="H84" s="24">
        <v>1141</v>
      </c>
      <c r="I84" s="24">
        <v>0.74</v>
      </c>
      <c r="J84" s="24">
        <v>34.6</v>
      </c>
      <c r="K84" s="24">
        <v>6.4</v>
      </c>
      <c r="L84" s="24">
        <v>1</v>
      </c>
      <c r="M84" s="24">
        <v>463.7</v>
      </c>
      <c r="N84" s="24">
        <v>0.28999999999999998</v>
      </c>
      <c r="O84" s="24">
        <v>0.04</v>
      </c>
      <c r="P84" s="24">
        <v>0.23</v>
      </c>
      <c r="Q84" s="24">
        <v>2.1</v>
      </c>
      <c r="R84" s="24">
        <v>19</v>
      </c>
      <c r="S84" s="24">
        <v>49.07</v>
      </c>
      <c r="T84" s="24">
        <v>2.44</v>
      </c>
      <c r="U84" s="24">
        <v>2.8</v>
      </c>
      <c r="V84" s="24">
        <v>63</v>
      </c>
      <c r="W84" s="24">
        <v>0.09</v>
      </c>
      <c r="X84" s="24">
        <v>21.2</v>
      </c>
      <c r="Y84" s="24">
        <v>0.08</v>
      </c>
      <c r="Z84" s="24">
        <v>66</v>
      </c>
      <c r="AA84" s="24">
        <v>5.73</v>
      </c>
      <c r="AB84" s="24">
        <v>2E-3</v>
      </c>
      <c r="AC84" s="24">
        <v>16.7</v>
      </c>
      <c r="AD84" s="25">
        <v>0.35499999999999998</v>
      </c>
      <c r="AE84" s="24">
        <v>18.37</v>
      </c>
      <c r="AF84" s="24">
        <v>7.0000000000000007E-2</v>
      </c>
      <c r="AG84" s="24">
        <v>2.84</v>
      </c>
      <c r="AH84" s="24">
        <v>1.5</v>
      </c>
      <c r="AI84" s="24">
        <v>1.6</v>
      </c>
      <c r="AJ84" s="24">
        <v>36</v>
      </c>
      <c r="AK84" s="24">
        <v>0.11</v>
      </c>
      <c r="AL84" s="24">
        <v>1.4</v>
      </c>
      <c r="AM84" s="24">
        <v>0.01</v>
      </c>
      <c r="AN84" s="24">
        <v>0.42</v>
      </c>
      <c r="AO84" s="24">
        <v>2.7</v>
      </c>
      <c r="AP84" s="24">
        <v>74</v>
      </c>
      <c r="AQ84" s="24">
        <v>0.1</v>
      </c>
      <c r="AR84" s="24">
        <v>66.5</v>
      </c>
      <c r="AS84" s="24" t="s">
        <v>147</v>
      </c>
    </row>
    <row r="85" spans="1:45">
      <c r="A85" s="24" t="s">
        <v>294</v>
      </c>
      <c r="B85" s="28">
        <v>41069</v>
      </c>
      <c r="C85" s="24" t="s">
        <v>105</v>
      </c>
      <c r="D85" s="24">
        <v>6804398</v>
      </c>
      <c r="E85" s="24">
        <v>589909</v>
      </c>
      <c r="F85" s="24">
        <v>1521</v>
      </c>
      <c r="G85" s="24" t="s">
        <v>295</v>
      </c>
      <c r="H85" s="24">
        <v>1613</v>
      </c>
      <c r="I85" s="24">
        <v>0.49</v>
      </c>
      <c r="J85" s="24">
        <v>27.3</v>
      </c>
      <c r="K85" s="24">
        <v>2.2000000000000002</v>
      </c>
      <c r="L85" s="24">
        <v>0.5</v>
      </c>
      <c r="M85" s="24">
        <v>376.6</v>
      </c>
      <c r="N85" s="24">
        <v>0.21</v>
      </c>
      <c r="O85" s="24">
        <v>0.03</v>
      </c>
      <c r="P85" s="24">
        <v>0.17</v>
      </c>
      <c r="Q85" s="24">
        <v>0.9</v>
      </c>
      <c r="R85" s="24">
        <v>9.5</v>
      </c>
      <c r="S85" s="24">
        <v>16.829999999999998</v>
      </c>
      <c r="T85" s="24">
        <v>1.32</v>
      </c>
      <c r="U85" s="24">
        <v>1.8</v>
      </c>
      <c r="V85" s="24">
        <v>103</v>
      </c>
      <c r="W85" s="24">
        <v>0.09</v>
      </c>
      <c r="X85" s="24">
        <v>19.399999999999999</v>
      </c>
      <c r="Y85" s="24">
        <v>0.04</v>
      </c>
      <c r="Z85" s="24">
        <v>22</v>
      </c>
      <c r="AA85" s="24">
        <v>10.84</v>
      </c>
      <c r="AB85" s="24">
        <v>3.0000000000000001E-3</v>
      </c>
      <c r="AC85" s="24">
        <v>7.1</v>
      </c>
      <c r="AD85" s="24">
        <v>0.13900000000000001</v>
      </c>
      <c r="AE85" s="24">
        <v>37.54</v>
      </c>
      <c r="AF85" s="24">
        <v>7.0000000000000007E-2</v>
      </c>
      <c r="AG85" s="24">
        <v>3.89</v>
      </c>
      <c r="AH85" s="24">
        <v>1</v>
      </c>
      <c r="AI85" s="24">
        <v>3.9</v>
      </c>
      <c r="AJ85" s="24">
        <v>36.6</v>
      </c>
      <c r="AK85" s="24">
        <v>0.08</v>
      </c>
      <c r="AL85" s="24">
        <v>3.8</v>
      </c>
      <c r="AM85" s="24">
        <v>6.0000000000000001E-3</v>
      </c>
      <c r="AN85" s="24">
        <v>0.36</v>
      </c>
      <c r="AO85" s="24">
        <v>2.1</v>
      </c>
      <c r="AP85" s="24">
        <v>54</v>
      </c>
      <c r="AQ85" s="24">
        <v>0.4</v>
      </c>
      <c r="AR85" s="24">
        <v>35.4</v>
      </c>
      <c r="AS85" s="24" t="s">
        <v>147</v>
      </c>
    </row>
    <row r="86" spans="1:45">
      <c r="A86" s="24" t="s">
        <v>296</v>
      </c>
      <c r="B86" s="28">
        <v>41069</v>
      </c>
      <c r="C86" s="24" t="s">
        <v>105</v>
      </c>
      <c r="D86" s="24">
        <v>6804402</v>
      </c>
      <c r="E86" s="24">
        <v>589808</v>
      </c>
      <c r="F86" s="24">
        <v>1556</v>
      </c>
      <c r="G86" s="24" t="s">
        <v>297</v>
      </c>
      <c r="H86" s="24">
        <v>324</v>
      </c>
      <c r="I86" s="24">
        <v>0.28000000000000003</v>
      </c>
      <c r="J86" s="24">
        <v>44.6</v>
      </c>
      <c r="K86" s="24">
        <v>4.5</v>
      </c>
      <c r="L86" s="24">
        <v>0.5</v>
      </c>
      <c r="M86" s="24">
        <v>180.7</v>
      </c>
      <c r="N86" s="24">
        <v>0.17</v>
      </c>
      <c r="O86" s="24">
        <v>0.02</v>
      </c>
      <c r="P86" s="24">
        <v>0.4</v>
      </c>
      <c r="Q86" s="24">
        <v>5.4</v>
      </c>
      <c r="R86" s="24">
        <v>9.5</v>
      </c>
      <c r="S86" s="24">
        <v>51.91</v>
      </c>
      <c r="T86" s="24">
        <v>1.78</v>
      </c>
      <c r="U86" s="24">
        <v>1.4</v>
      </c>
      <c r="V86" s="24">
        <v>7</v>
      </c>
      <c r="W86" s="24">
        <v>0.06</v>
      </c>
      <c r="X86" s="24">
        <v>22</v>
      </c>
      <c r="Y86" s="24">
        <v>0.02</v>
      </c>
      <c r="Z86" s="24">
        <v>247</v>
      </c>
      <c r="AA86" s="24">
        <v>3.29</v>
      </c>
      <c r="AB86" s="24">
        <v>5.0000000000000001E-4</v>
      </c>
      <c r="AC86" s="24">
        <v>27.3</v>
      </c>
      <c r="AD86" s="24">
        <v>6.4000000000000001E-2</v>
      </c>
      <c r="AE86" s="24">
        <v>17.72</v>
      </c>
      <c r="AF86" s="24">
        <v>0.03</v>
      </c>
      <c r="AG86" s="24">
        <v>2.0299999999999998</v>
      </c>
      <c r="AH86" s="24">
        <v>1.1000000000000001</v>
      </c>
      <c r="AI86" s="24">
        <v>1.2</v>
      </c>
      <c r="AJ86" s="24">
        <v>25</v>
      </c>
      <c r="AK86" s="24">
        <v>0.08</v>
      </c>
      <c r="AL86" s="24">
        <v>2.6</v>
      </c>
      <c r="AM86" s="24">
        <v>7.0000000000000001E-3</v>
      </c>
      <c r="AN86" s="24">
        <v>0.16</v>
      </c>
      <c r="AO86" s="24">
        <v>1.4</v>
      </c>
      <c r="AP86" s="24">
        <v>18</v>
      </c>
      <c r="AQ86" s="24">
        <v>0.2</v>
      </c>
      <c r="AR86" s="24">
        <v>77.8</v>
      </c>
      <c r="AS86" s="24" t="s">
        <v>147</v>
      </c>
    </row>
    <row r="87" spans="1:45">
      <c r="A87" s="24" t="s">
        <v>298</v>
      </c>
      <c r="B87" s="28">
        <v>41069</v>
      </c>
      <c r="C87" s="24" t="s">
        <v>105</v>
      </c>
      <c r="D87" s="24">
        <v>6804410</v>
      </c>
      <c r="E87" s="24">
        <v>589703</v>
      </c>
      <c r="F87" s="24">
        <v>1599</v>
      </c>
      <c r="G87" s="24" t="s">
        <v>299</v>
      </c>
      <c r="H87" s="24">
        <v>193</v>
      </c>
      <c r="I87" s="24">
        <v>1.61</v>
      </c>
      <c r="J87" s="24">
        <v>15.5</v>
      </c>
      <c r="K87" s="24">
        <v>3.9</v>
      </c>
      <c r="L87" s="24">
        <v>2</v>
      </c>
      <c r="M87" s="24">
        <v>221.2</v>
      </c>
      <c r="N87" s="24">
        <v>0.14000000000000001</v>
      </c>
      <c r="O87" s="25">
        <v>0.41</v>
      </c>
      <c r="P87" s="24">
        <v>0.36</v>
      </c>
      <c r="Q87" s="24">
        <v>26.5</v>
      </c>
      <c r="R87" s="24">
        <v>36</v>
      </c>
      <c r="S87" s="24">
        <v>57.93</v>
      </c>
      <c r="T87" s="24">
        <v>3.73</v>
      </c>
      <c r="U87" s="24">
        <v>5.3</v>
      </c>
      <c r="V87" s="24">
        <v>26</v>
      </c>
      <c r="W87" s="24">
        <v>7.0000000000000007E-2</v>
      </c>
      <c r="X87" s="24">
        <v>14.4</v>
      </c>
      <c r="Y87" s="24">
        <v>0.85</v>
      </c>
      <c r="Z87" s="25">
        <v>992</v>
      </c>
      <c r="AA87" s="24">
        <v>1.7</v>
      </c>
      <c r="AB87" s="24">
        <v>5.0000000000000001E-4</v>
      </c>
      <c r="AC87" s="24">
        <v>44.3</v>
      </c>
      <c r="AD87" s="24">
        <v>8.5000000000000006E-2</v>
      </c>
      <c r="AE87" s="24">
        <v>13.21</v>
      </c>
      <c r="AF87" s="24">
        <v>0.04</v>
      </c>
      <c r="AG87" s="24">
        <v>1.37</v>
      </c>
      <c r="AH87" s="24">
        <v>4.5</v>
      </c>
      <c r="AI87" s="24">
        <v>0.5</v>
      </c>
      <c r="AJ87" s="24">
        <v>25.6</v>
      </c>
      <c r="AK87" s="24">
        <v>0.04</v>
      </c>
      <c r="AL87" s="24">
        <v>1.8</v>
      </c>
      <c r="AM87" s="25">
        <v>0.10299999999999999</v>
      </c>
      <c r="AN87" s="24">
        <v>0.1</v>
      </c>
      <c r="AO87" s="24">
        <v>0.7</v>
      </c>
      <c r="AP87" s="24">
        <v>81</v>
      </c>
      <c r="AQ87" s="24">
        <v>0.2</v>
      </c>
      <c r="AR87" s="24">
        <v>97.2</v>
      </c>
      <c r="AS87" s="24" t="s">
        <v>147</v>
      </c>
    </row>
    <row r="88" spans="1:45">
      <c r="A88" s="24" t="s">
        <v>300</v>
      </c>
      <c r="B88" s="28">
        <v>41069</v>
      </c>
      <c r="C88" s="24" t="s">
        <v>105</v>
      </c>
      <c r="D88" s="24">
        <v>6804401</v>
      </c>
      <c r="E88" s="24">
        <v>589602</v>
      </c>
      <c r="F88" s="24">
        <v>1598</v>
      </c>
      <c r="G88" s="24" t="s">
        <v>301</v>
      </c>
      <c r="H88" s="24">
        <v>419</v>
      </c>
      <c r="I88" s="24">
        <v>1.17</v>
      </c>
      <c r="J88" s="24">
        <v>33.9</v>
      </c>
      <c r="K88" s="24">
        <v>3.1</v>
      </c>
      <c r="L88" s="24">
        <v>1</v>
      </c>
      <c r="M88" s="24">
        <v>289.7</v>
      </c>
      <c r="N88" s="24">
        <v>0.21</v>
      </c>
      <c r="O88" s="24">
        <v>0.06</v>
      </c>
      <c r="P88" s="24">
        <v>0.32</v>
      </c>
      <c r="Q88" s="24">
        <v>14.7</v>
      </c>
      <c r="R88" s="24">
        <v>24</v>
      </c>
      <c r="S88" s="24">
        <v>56.33</v>
      </c>
      <c r="T88" s="24">
        <v>2.66</v>
      </c>
      <c r="U88" s="24">
        <v>3.3</v>
      </c>
      <c r="V88" s="24">
        <v>30</v>
      </c>
      <c r="W88" s="24">
        <v>0.09</v>
      </c>
      <c r="X88" s="24">
        <v>22.2</v>
      </c>
      <c r="Y88" s="24">
        <v>0.39</v>
      </c>
      <c r="Z88" s="24">
        <v>674</v>
      </c>
      <c r="AA88" s="24">
        <v>2.93</v>
      </c>
      <c r="AB88" s="24">
        <v>5.0000000000000001E-4</v>
      </c>
      <c r="AC88" s="24">
        <v>46.3</v>
      </c>
      <c r="AD88" s="24">
        <v>6.0999999999999999E-2</v>
      </c>
      <c r="AE88" s="24">
        <v>28.38</v>
      </c>
      <c r="AF88" s="24">
        <v>0.05</v>
      </c>
      <c r="AG88" s="24">
        <v>2.5299999999999998</v>
      </c>
      <c r="AH88" s="24">
        <v>1.6</v>
      </c>
      <c r="AI88" s="24">
        <v>1.2</v>
      </c>
      <c r="AJ88" s="24">
        <v>33.6</v>
      </c>
      <c r="AK88" s="24">
        <v>0.06</v>
      </c>
      <c r="AL88" s="24">
        <v>1.2</v>
      </c>
      <c r="AM88" s="24">
        <v>2.1000000000000001E-2</v>
      </c>
      <c r="AN88" s="24">
        <v>0.23</v>
      </c>
      <c r="AO88" s="24">
        <v>1.2</v>
      </c>
      <c r="AP88" s="24">
        <v>39</v>
      </c>
      <c r="AQ88" s="24">
        <v>0.1</v>
      </c>
      <c r="AR88" s="24">
        <v>110.3</v>
      </c>
      <c r="AS88" s="24" t="s">
        <v>147</v>
      </c>
    </row>
    <row r="89" spans="1:45">
      <c r="A89" s="24" t="s">
        <v>302</v>
      </c>
      <c r="B89" s="28">
        <v>41069</v>
      </c>
      <c r="C89" s="24" t="s">
        <v>105</v>
      </c>
      <c r="D89" s="24">
        <v>6804401</v>
      </c>
      <c r="E89" s="24">
        <v>589502</v>
      </c>
      <c r="F89" s="24">
        <v>1582</v>
      </c>
      <c r="G89" s="24" t="s">
        <v>303</v>
      </c>
      <c r="H89" s="24">
        <v>180</v>
      </c>
      <c r="I89" s="25">
        <v>2.25</v>
      </c>
      <c r="J89" s="24">
        <v>27.4</v>
      </c>
      <c r="K89" s="24">
        <v>1.5</v>
      </c>
      <c r="L89" s="24">
        <v>2</v>
      </c>
      <c r="M89" s="24">
        <v>242.9</v>
      </c>
      <c r="N89" s="24">
        <v>0.15</v>
      </c>
      <c r="O89" s="25">
        <v>0.46</v>
      </c>
      <c r="P89" s="24">
        <v>0.25</v>
      </c>
      <c r="Q89" s="24">
        <v>19.3</v>
      </c>
      <c r="R89" s="24">
        <v>115.7</v>
      </c>
      <c r="S89" s="24">
        <v>48.52</v>
      </c>
      <c r="T89" s="24">
        <v>3.54</v>
      </c>
      <c r="U89" s="25">
        <v>6.7</v>
      </c>
      <c r="V89" s="24">
        <v>18</v>
      </c>
      <c r="W89" s="24">
        <v>0.08</v>
      </c>
      <c r="X89" s="24">
        <v>10.199999999999999</v>
      </c>
      <c r="Y89" s="24">
        <v>1.1299999999999999</v>
      </c>
      <c r="Z89" s="24">
        <v>639</v>
      </c>
      <c r="AA89" s="24">
        <v>1.54</v>
      </c>
      <c r="AB89" s="24">
        <v>5.0000000000000001E-4</v>
      </c>
      <c r="AC89" s="24">
        <v>60.6</v>
      </c>
      <c r="AD89" s="24">
        <v>4.2000000000000003E-2</v>
      </c>
      <c r="AE89" s="24">
        <v>14.05</v>
      </c>
      <c r="AF89" s="24">
        <v>0.03</v>
      </c>
      <c r="AG89" s="24">
        <v>1.2</v>
      </c>
      <c r="AH89" s="24">
        <v>4.5</v>
      </c>
      <c r="AI89" s="24">
        <v>0.6</v>
      </c>
      <c r="AJ89" s="24">
        <v>21.7</v>
      </c>
      <c r="AK89" s="24">
        <v>0.05</v>
      </c>
      <c r="AL89" s="24">
        <v>2.2999999999999998</v>
      </c>
      <c r="AM89" s="25">
        <v>0.124</v>
      </c>
      <c r="AN89" s="24">
        <v>0.15</v>
      </c>
      <c r="AO89" s="24">
        <v>0.4</v>
      </c>
      <c r="AP89" s="24">
        <v>91</v>
      </c>
      <c r="AQ89" s="24">
        <v>0.2</v>
      </c>
      <c r="AR89" s="24">
        <v>90.9</v>
      </c>
      <c r="AS89" s="24" t="s">
        <v>147</v>
      </c>
    </row>
    <row r="90" spans="1:45">
      <c r="A90" s="24" t="s">
        <v>304</v>
      </c>
      <c r="B90" s="28">
        <v>41070</v>
      </c>
      <c r="C90" s="24" t="s">
        <v>105</v>
      </c>
      <c r="D90" s="24">
        <v>6804791</v>
      </c>
      <c r="E90" s="24">
        <v>589700</v>
      </c>
      <c r="F90" s="24">
        <v>1585</v>
      </c>
      <c r="G90" s="24" t="s">
        <v>305</v>
      </c>
      <c r="H90" s="24">
        <v>329</v>
      </c>
      <c r="I90" s="24">
        <v>1.58</v>
      </c>
      <c r="J90" s="24">
        <v>51.4</v>
      </c>
      <c r="K90" s="24">
        <v>4.5</v>
      </c>
      <c r="L90" s="24">
        <v>2</v>
      </c>
      <c r="M90" s="24">
        <v>194.3</v>
      </c>
      <c r="N90" s="24">
        <v>0.21</v>
      </c>
      <c r="O90" s="24">
        <v>0.11</v>
      </c>
      <c r="P90" s="24">
        <v>0.42</v>
      </c>
      <c r="Q90" s="24">
        <v>11.9</v>
      </c>
      <c r="R90" s="24">
        <v>36</v>
      </c>
      <c r="S90" s="24">
        <v>60.66</v>
      </c>
      <c r="T90" s="24">
        <v>3.66</v>
      </c>
      <c r="U90" s="24">
        <v>4.2</v>
      </c>
      <c r="V90" s="24">
        <v>69</v>
      </c>
      <c r="W90" s="24">
        <v>0.08</v>
      </c>
      <c r="X90" s="24">
        <v>14.9</v>
      </c>
      <c r="Y90" s="24">
        <v>0.39</v>
      </c>
      <c r="Z90" s="24">
        <v>425</v>
      </c>
      <c r="AA90" s="24">
        <v>2.11</v>
      </c>
      <c r="AB90" s="24">
        <v>5.0000000000000001E-4</v>
      </c>
      <c r="AC90" s="24">
        <v>35.4</v>
      </c>
      <c r="AD90" s="24">
        <v>5.0999999999999997E-2</v>
      </c>
      <c r="AE90" s="24">
        <v>26.23</v>
      </c>
      <c r="AF90" s="24">
        <v>0.04</v>
      </c>
      <c r="AG90" s="24">
        <v>1.91</v>
      </c>
      <c r="AH90" s="24">
        <v>2.2999999999999998</v>
      </c>
      <c r="AI90" s="24">
        <v>1</v>
      </c>
      <c r="AJ90" s="24">
        <v>14.8</v>
      </c>
      <c r="AK90" s="24">
        <v>0.09</v>
      </c>
      <c r="AL90" s="24">
        <v>2.7</v>
      </c>
      <c r="AM90" s="24">
        <v>4.2999999999999997E-2</v>
      </c>
      <c r="AN90" s="24">
        <v>0.16</v>
      </c>
      <c r="AO90" s="24">
        <v>0.7</v>
      </c>
      <c r="AP90" s="24">
        <v>46</v>
      </c>
      <c r="AQ90" s="24">
        <v>0.3</v>
      </c>
      <c r="AR90" s="24">
        <v>110.8</v>
      </c>
      <c r="AS90" s="24" t="s">
        <v>147</v>
      </c>
    </row>
    <row r="91" spans="1:45">
      <c r="A91" s="24" t="s">
        <v>306</v>
      </c>
      <c r="B91" s="28">
        <v>41070</v>
      </c>
      <c r="C91" s="24" t="s">
        <v>105</v>
      </c>
      <c r="D91" s="24">
        <v>6804788</v>
      </c>
      <c r="E91" s="24">
        <v>589830</v>
      </c>
      <c r="F91" s="24">
        <v>1595</v>
      </c>
      <c r="G91" s="24" t="s">
        <v>307</v>
      </c>
      <c r="H91" s="24">
        <v>721</v>
      </c>
      <c r="I91" s="24">
        <v>0.8</v>
      </c>
      <c r="J91" s="24">
        <v>31.9</v>
      </c>
      <c r="K91" s="24">
        <v>3.9</v>
      </c>
      <c r="L91" s="24">
        <v>2</v>
      </c>
      <c r="M91" s="24">
        <v>266.60000000000002</v>
      </c>
      <c r="N91" s="24">
        <v>0.24</v>
      </c>
      <c r="O91" s="25">
        <v>0.34</v>
      </c>
      <c r="P91" s="24">
        <v>0.37</v>
      </c>
      <c r="Q91" s="24">
        <v>24.9</v>
      </c>
      <c r="R91" s="24">
        <v>17.100000000000001</v>
      </c>
      <c r="S91" s="25">
        <v>107.23</v>
      </c>
      <c r="T91" s="24">
        <v>2.75</v>
      </c>
      <c r="U91" s="24">
        <v>2.7</v>
      </c>
      <c r="V91" s="24">
        <v>84</v>
      </c>
      <c r="W91" s="25">
        <v>0.12</v>
      </c>
      <c r="X91" s="24">
        <v>13.3</v>
      </c>
      <c r="Y91" s="24">
        <v>0.4</v>
      </c>
      <c r="Z91" s="25">
        <v>2954</v>
      </c>
      <c r="AA91" s="24">
        <v>0.67</v>
      </c>
      <c r="AB91" s="24">
        <v>5.0000000000000001E-4</v>
      </c>
      <c r="AC91" s="24">
        <v>95.8</v>
      </c>
      <c r="AD91" s="24">
        <v>5.2999999999999999E-2</v>
      </c>
      <c r="AE91" s="24">
        <v>25.78</v>
      </c>
      <c r="AF91" s="24">
        <v>0.01</v>
      </c>
      <c r="AG91" s="24">
        <v>0.71</v>
      </c>
      <c r="AH91" s="24">
        <v>1.7</v>
      </c>
      <c r="AI91" s="24">
        <v>0.5</v>
      </c>
      <c r="AJ91" s="24">
        <v>20.7</v>
      </c>
      <c r="AK91" s="24">
        <v>0.12</v>
      </c>
      <c r="AL91" s="24">
        <v>3.3</v>
      </c>
      <c r="AM91" s="24">
        <v>7.0000000000000001E-3</v>
      </c>
      <c r="AN91" s="24">
        <v>0.1</v>
      </c>
      <c r="AO91" s="24">
        <v>0.4</v>
      </c>
      <c r="AP91" s="24">
        <v>25</v>
      </c>
      <c r="AQ91" s="24">
        <v>0.05</v>
      </c>
      <c r="AR91" s="24">
        <v>138.19999999999999</v>
      </c>
      <c r="AS91" s="24" t="s">
        <v>147</v>
      </c>
    </row>
    <row r="92" spans="1:45">
      <c r="A92" s="24" t="s">
        <v>308</v>
      </c>
      <c r="B92" s="28">
        <v>41070</v>
      </c>
      <c r="C92" s="24" t="s">
        <v>105</v>
      </c>
      <c r="D92" s="24">
        <v>6805000</v>
      </c>
      <c r="E92" s="24">
        <v>589799</v>
      </c>
      <c r="G92" s="24" t="s">
        <v>309</v>
      </c>
      <c r="H92" s="25">
        <v>5898</v>
      </c>
      <c r="I92" s="24">
        <v>0.45</v>
      </c>
      <c r="J92" s="25">
        <v>220.6</v>
      </c>
      <c r="K92" s="25">
        <v>14.4</v>
      </c>
      <c r="L92" s="24">
        <v>0.5</v>
      </c>
      <c r="M92" s="24">
        <v>139</v>
      </c>
      <c r="N92" s="24">
        <v>0.4</v>
      </c>
      <c r="O92" s="24">
        <v>0.06</v>
      </c>
      <c r="P92" s="24">
        <v>0.7</v>
      </c>
      <c r="Q92" s="24">
        <v>3</v>
      </c>
      <c r="R92" s="24">
        <v>13.6</v>
      </c>
      <c r="S92" s="24">
        <v>63.29</v>
      </c>
      <c r="T92" s="24">
        <v>1.9</v>
      </c>
      <c r="U92" s="24">
        <v>2.9</v>
      </c>
      <c r="V92" s="24">
        <v>56</v>
      </c>
      <c r="W92" s="24">
        <v>0.09</v>
      </c>
      <c r="X92" s="24">
        <v>11</v>
      </c>
      <c r="Y92" s="24">
        <v>0.11</v>
      </c>
      <c r="Z92" s="24">
        <v>132</v>
      </c>
      <c r="AA92" s="24">
        <v>2.2200000000000002</v>
      </c>
      <c r="AB92" s="25">
        <v>1.4999999999999999E-2</v>
      </c>
      <c r="AC92" s="24">
        <v>9.9</v>
      </c>
      <c r="AD92" s="24">
        <v>6.3E-2</v>
      </c>
      <c r="AE92" s="25">
        <v>884.12</v>
      </c>
      <c r="AF92" s="25">
        <v>0.11</v>
      </c>
      <c r="AG92" s="24">
        <v>8.77</v>
      </c>
      <c r="AH92" s="24">
        <v>1.2</v>
      </c>
      <c r="AI92" s="24">
        <v>3</v>
      </c>
      <c r="AJ92" s="24">
        <v>18.100000000000001</v>
      </c>
      <c r="AK92" s="24">
        <v>0.14000000000000001</v>
      </c>
      <c r="AL92" s="24">
        <v>0.6</v>
      </c>
      <c r="AM92" s="24">
        <v>2.4E-2</v>
      </c>
      <c r="AN92" s="24">
        <v>0.08</v>
      </c>
      <c r="AO92" s="24">
        <v>0.8</v>
      </c>
      <c r="AP92" s="24">
        <v>24</v>
      </c>
      <c r="AQ92" s="24">
        <v>0.2</v>
      </c>
      <c r="AR92" s="24">
        <v>58.6</v>
      </c>
      <c r="AS92" s="24" t="s">
        <v>147</v>
      </c>
    </row>
    <row r="93" spans="1:45">
      <c r="A93" s="24" t="s">
        <v>310</v>
      </c>
      <c r="B93" s="28">
        <v>41070</v>
      </c>
      <c r="C93" s="24" t="s">
        <v>105</v>
      </c>
      <c r="D93" s="24">
        <v>6805200</v>
      </c>
      <c r="E93" s="24">
        <v>589796</v>
      </c>
      <c r="F93" s="24">
        <v>1575</v>
      </c>
      <c r="G93" s="24" t="s">
        <v>311</v>
      </c>
      <c r="H93" s="24">
        <v>862</v>
      </c>
      <c r="I93" s="24">
        <v>0.3</v>
      </c>
      <c r="J93" s="24">
        <v>57.4</v>
      </c>
      <c r="K93" s="24">
        <v>1.2</v>
      </c>
      <c r="L93" s="24">
        <v>0.5</v>
      </c>
      <c r="M93" s="24">
        <v>156.5</v>
      </c>
      <c r="N93" s="25">
        <v>1.2</v>
      </c>
      <c r="O93" s="24">
        <v>0.03</v>
      </c>
      <c r="P93" s="24">
        <v>1.18</v>
      </c>
      <c r="Q93" s="24">
        <v>7.6</v>
      </c>
      <c r="R93" s="24">
        <v>9</v>
      </c>
      <c r="S93" s="24">
        <v>22.45</v>
      </c>
      <c r="T93" s="24">
        <v>1.75</v>
      </c>
      <c r="U93" s="24">
        <v>1.3</v>
      </c>
      <c r="V93" s="24">
        <v>13</v>
      </c>
      <c r="W93" s="24">
        <v>0.1</v>
      </c>
      <c r="X93" s="24">
        <v>18.5</v>
      </c>
      <c r="Y93" s="24">
        <v>0.02</v>
      </c>
      <c r="Z93" s="24">
        <v>174</v>
      </c>
      <c r="AA93" s="24">
        <v>2.97</v>
      </c>
      <c r="AB93" s="24">
        <v>2E-3</v>
      </c>
      <c r="AC93" s="24">
        <v>22.3</v>
      </c>
      <c r="AD93" s="24">
        <v>0.106</v>
      </c>
      <c r="AE93" s="25">
        <v>131.12</v>
      </c>
      <c r="AF93" s="25">
        <v>0.16</v>
      </c>
      <c r="AG93" s="24">
        <v>2.2000000000000002</v>
      </c>
      <c r="AH93" s="24">
        <v>0.2</v>
      </c>
      <c r="AI93" s="24">
        <v>0.7</v>
      </c>
      <c r="AJ93" s="25">
        <v>95.8</v>
      </c>
      <c r="AK93" s="24">
        <v>0.09</v>
      </c>
      <c r="AL93" s="24">
        <v>0.3</v>
      </c>
      <c r="AM93" s="24">
        <v>3.0000000000000001E-3</v>
      </c>
      <c r="AN93" s="24">
        <v>0.2</v>
      </c>
      <c r="AO93" s="24">
        <v>1.3</v>
      </c>
      <c r="AP93" s="24">
        <v>19</v>
      </c>
      <c r="AQ93" s="24">
        <v>0.2</v>
      </c>
      <c r="AR93" s="24">
        <v>127.1</v>
      </c>
      <c r="AS93" s="24" t="s">
        <v>147</v>
      </c>
    </row>
    <row r="94" spans="1:45">
      <c r="A94" s="24" t="s">
        <v>312</v>
      </c>
      <c r="B94" s="28">
        <v>41070</v>
      </c>
      <c r="C94" s="24" t="s">
        <v>105</v>
      </c>
      <c r="D94" s="24">
        <v>6805396</v>
      </c>
      <c r="E94" s="24">
        <v>589804</v>
      </c>
      <c r="F94" s="24">
        <v>1620</v>
      </c>
      <c r="G94" s="24" t="s">
        <v>313</v>
      </c>
      <c r="H94" s="24">
        <v>644</v>
      </c>
      <c r="I94" s="24">
        <v>0.83</v>
      </c>
      <c r="J94" s="24">
        <v>25.4</v>
      </c>
      <c r="K94" s="24">
        <v>1.6</v>
      </c>
      <c r="L94" s="24">
        <v>1</v>
      </c>
      <c r="M94" s="24">
        <v>246.3</v>
      </c>
      <c r="N94" s="25">
        <v>0.76</v>
      </c>
      <c r="O94" s="24">
        <v>0.06</v>
      </c>
      <c r="P94" s="24">
        <v>0.92</v>
      </c>
      <c r="Q94" s="24">
        <v>6.7</v>
      </c>
      <c r="R94" s="24">
        <v>19</v>
      </c>
      <c r="S94" s="24">
        <v>36.82</v>
      </c>
      <c r="T94" s="24">
        <v>2.71</v>
      </c>
      <c r="U94" s="24">
        <v>3.2</v>
      </c>
      <c r="V94" s="24">
        <v>26</v>
      </c>
      <c r="W94" s="25">
        <v>0.12</v>
      </c>
      <c r="X94" s="24">
        <v>20.6</v>
      </c>
      <c r="Y94" s="24">
        <v>0.21</v>
      </c>
      <c r="Z94" s="24">
        <v>167</v>
      </c>
      <c r="AA94" s="24">
        <v>3.72</v>
      </c>
      <c r="AB94" s="24">
        <v>3.0000000000000001E-3</v>
      </c>
      <c r="AC94" s="24">
        <v>39</v>
      </c>
      <c r="AD94" s="24">
        <v>8.4000000000000005E-2</v>
      </c>
      <c r="AE94" s="24">
        <v>40.090000000000003</v>
      </c>
      <c r="AF94" s="25">
        <v>0.13</v>
      </c>
      <c r="AG94" s="24">
        <v>2.41</v>
      </c>
      <c r="AH94" s="24">
        <v>1.1000000000000001</v>
      </c>
      <c r="AI94" s="24">
        <v>1</v>
      </c>
      <c r="AJ94" s="25">
        <v>90.5</v>
      </c>
      <c r="AK94" s="24">
        <v>0.08</v>
      </c>
      <c r="AL94" s="24">
        <v>1.6</v>
      </c>
      <c r="AM94" s="24">
        <v>1.6E-2</v>
      </c>
      <c r="AN94" s="24">
        <v>0.25</v>
      </c>
      <c r="AO94" s="24">
        <v>1.3</v>
      </c>
      <c r="AP94" s="24">
        <v>35</v>
      </c>
      <c r="AQ94" s="24">
        <v>0.2</v>
      </c>
      <c r="AR94" s="24">
        <v>186.8</v>
      </c>
      <c r="AS94" s="24" t="s">
        <v>147</v>
      </c>
    </row>
    <row r="95" spans="1:45">
      <c r="A95" s="24" t="s">
        <v>314</v>
      </c>
      <c r="B95" s="28">
        <v>41070</v>
      </c>
      <c r="C95" s="24" t="s">
        <v>105</v>
      </c>
      <c r="D95" s="24">
        <v>6805646</v>
      </c>
      <c r="E95" s="24">
        <v>589715</v>
      </c>
      <c r="F95" s="24">
        <v>1646</v>
      </c>
      <c r="G95" s="24" t="s">
        <v>315</v>
      </c>
      <c r="H95" s="24">
        <v>276</v>
      </c>
      <c r="I95" s="24">
        <v>1.43</v>
      </c>
      <c r="J95" s="24">
        <v>12.8</v>
      </c>
      <c r="K95" s="24">
        <v>2.5</v>
      </c>
      <c r="L95" s="24">
        <v>1</v>
      </c>
      <c r="M95" s="24">
        <v>190.7</v>
      </c>
      <c r="N95" s="24">
        <v>0.28000000000000003</v>
      </c>
      <c r="O95" s="24">
        <v>0.08</v>
      </c>
      <c r="P95" s="24">
        <v>0.38</v>
      </c>
      <c r="Q95" s="24">
        <v>4.3</v>
      </c>
      <c r="R95" s="24">
        <v>26.8</v>
      </c>
      <c r="S95" s="24">
        <v>29.62</v>
      </c>
      <c r="T95" s="24">
        <v>2.76</v>
      </c>
      <c r="U95" s="24">
        <v>4.0999999999999996</v>
      </c>
      <c r="V95" s="24">
        <v>36</v>
      </c>
      <c r="W95" s="24">
        <v>0.09</v>
      </c>
      <c r="X95" s="24">
        <v>15.8</v>
      </c>
      <c r="Y95" s="24">
        <v>0.3</v>
      </c>
      <c r="Z95" s="24">
        <v>91</v>
      </c>
      <c r="AA95" s="24">
        <v>2.82</v>
      </c>
      <c r="AB95" s="24">
        <v>2E-3</v>
      </c>
      <c r="AC95" s="24">
        <v>21.4</v>
      </c>
      <c r="AD95" s="24">
        <v>8.1000000000000003E-2</v>
      </c>
      <c r="AE95" s="24">
        <v>19.86</v>
      </c>
      <c r="AF95" s="24">
        <v>0.06</v>
      </c>
      <c r="AG95" s="24">
        <v>1.6</v>
      </c>
      <c r="AH95" s="24">
        <v>0.7</v>
      </c>
      <c r="AI95" s="24">
        <v>1.1000000000000001</v>
      </c>
      <c r="AJ95" s="24">
        <v>16.8</v>
      </c>
      <c r="AK95" s="24">
        <v>0.08</v>
      </c>
      <c r="AL95" s="24">
        <v>0.3</v>
      </c>
      <c r="AM95" s="24">
        <v>1.0999999999999999E-2</v>
      </c>
      <c r="AN95" s="24">
        <v>0.2</v>
      </c>
      <c r="AO95" s="24">
        <v>1.2</v>
      </c>
      <c r="AP95" s="24">
        <v>45</v>
      </c>
      <c r="AQ95" s="24">
        <v>0.1</v>
      </c>
      <c r="AR95" s="24">
        <v>74.599999999999994</v>
      </c>
      <c r="AS95" s="24" t="s">
        <v>147</v>
      </c>
    </row>
    <row r="96" spans="1:45">
      <c r="A96" s="24" t="s">
        <v>316</v>
      </c>
      <c r="B96" s="28">
        <v>41070</v>
      </c>
      <c r="C96" s="24" t="s">
        <v>105</v>
      </c>
      <c r="D96" s="24">
        <v>6805753</v>
      </c>
      <c r="E96" s="24">
        <v>589606</v>
      </c>
      <c r="F96" s="24">
        <v>1638</v>
      </c>
      <c r="G96" s="24" t="s">
        <v>317</v>
      </c>
      <c r="H96" s="24">
        <v>425</v>
      </c>
      <c r="I96" s="24">
        <v>1.2</v>
      </c>
      <c r="J96" s="24">
        <v>18.600000000000001</v>
      </c>
      <c r="K96" s="24">
        <v>1.9</v>
      </c>
      <c r="L96" s="24">
        <v>0.5</v>
      </c>
      <c r="M96" s="24">
        <v>198.3</v>
      </c>
      <c r="N96" s="24">
        <v>0.26</v>
      </c>
      <c r="O96" s="24">
        <v>0.06</v>
      </c>
      <c r="P96" s="24">
        <v>0.3</v>
      </c>
      <c r="Q96" s="24">
        <v>2.9</v>
      </c>
      <c r="R96" s="24">
        <v>24</v>
      </c>
      <c r="S96" s="24">
        <v>34.159999999999997</v>
      </c>
      <c r="T96" s="24">
        <v>2.5099999999999998</v>
      </c>
      <c r="U96" s="24">
        <v>4</v>
      </c>
      <c r="V96" s="24">
        <v>61</v>
      </c>
      <c r="W96" s="24">
        <v>0.09</v>
      </c>
      <c r="X96" s="24">
        <v>18.7</v>
      </c>
      <c r="Y96" s="24">
        <v>0.28000000000000003</v>
      </c>
      <c r="Z96" s="24">
        <v>82</v>
      </c>
      <c r="AA96" s="24">
        <v>3.53</v>
      </c>
      <c r="AB96" s="24">
        <v>1E-3</v>
      </c>
      <c r="AC96" s="24">
        <v>15.8</v>
      </c>
      <c r="AD96" s="24">
        <v>7.5999999999999998E-2</v>
      </c>
      <c r="AE96" s="24">
        <v>25.25</v>
      </c>
      <c r="AF96" s="24">
        <v>7.0000000000000007E-2</v>
      </c>
      <c r="AG96" s="24">
        <v>1.63</v>
      </c>
      <c r="AH96" s="24">
        <v>0.6</v>
      </c>
      <c r="AI96" s="24">
        <v>1.3</v>
      </c>
      <c r="AJ96" s="24">
        <v>16.100000000000001</v>
      </c>
      <c r="AK96" s="24">
        <v>0.06</v>
      </c>
      <c r="AL96" s="24">
        <v>0.4</v>
      </c>
      <c r="AM96" s="24">
        <v>7.0000000000000001E-3</v>
      </c>
      <c r="AN96" s="24">
        <v>0.18</v>
      </c>
      <c r="AO96" s="24">
        <v>1.3</v>
      </c>
      <c r="AP96" s="24">
        <v>44</v>
      </c>
      <c r="AQ96" s="24">
        <v>0.1</v>
      </c>
      <c r="AR96" s="24">
        <v>53.4</v>
      </c>
      <c r="AS96" s="24" t="s">
        <v>147</v>
      </c>
    </row>
    <row r="97" spans="1:45">
      <c r="A97" s="24" t="s">
        <v>318</v>
      </c>
      <c r="B97" s="28">
        <v>41070</v>
      </c>
      <c r="C97" s="24" t="s">
        <v>105</v>
      </c>
      <c r="D97" s="24">
        <v>6805800</v>
      </c>
      <c r="E97" s="24">
        <v>589503</v>
      </c>
      <c r="F97" s="24">
        <v>1628</v>
      </c>
      <c r="G97" s="24" t="s">
        <v>319</v>
      </c>
      <c r="H97" s="24">
        <v>350</v>
      </c>
      <c r="I97" s="24">
        <v>1.37</v>
      </c>
      <c r="J97" s="24">
        <v>12.8</v>
      </c>
      <c r="K97" s="24">
        <v>3.9</v>
      </c>
      <c r="L97" s="24">
        <v>1</v>
      </c>
      <c r="M97" s="24">
        <v>190.8</v>
      </c>
      <c r="N97" s="24">
        <v>0.24</v>
      </c>
      <c r="O97" s="24">
        <v>0.09</v>
      </c>
      <c r="P97" s="24">
        <v>0.53</v>
      </c>
      <c r="Q97" s="24">
        <v>5.6</v>
      </c>
      <c r="R97" s="24">
        <v>26.9</v>
      </c>
      <c r="S97" s="24">
        <v>41.65</v>
      </c>
      <c r="T97" s="24">
        <v>2.57</v>
      </c>
      <c r="U97" s="24">
        <v>3.7</v>
      </c>
      <c r="V97" s="24">
        <v>24</v>
      </c>
      <c r="W97" s="24">
        <v>0.09</v>
      </c>
      <c r="X97" s="24">
        <v>20.6</v>
      </c>
      <c r="Y97" s="24">
        <v>0.39</v>
      </c>
      <c r="Z97" s="24">
        <v>115</v>
      </c>
      <c r="AA97" s="24">
        <v>2.87</v>
      </c>
      <c r="AB97" s="24">
        <v>3.0000000000000001E-3</v>
      </c>
      <c r="AC97" s="24">
        <v>25.4</v>
      </c>
      <c r="AD97" s="24">
        <v>6.7000000000000004E-2</v>
      </c>
      <c r="AE97" s="24">
        <v>20.92</v>
      </c>
      <c r="AF97" s="24">
        <v>0.04</v>
      </c>
      <c r="AG97" s="24">
        <v>1.82</v>
      </c>
      <c r="AH97" s="24">
        <v>1.7</v>
      </c>
      <c r="AI97" s="24">
        <v>1.4</v>
      </c>
      <c r="AJ97" s="24">
        <v>18.3</v>
      </c>
      <c r="AK97" s="24">
        <v>0.04</v>
      </c>
      <c r="AL97" s="25">
        <v>5.8</v>
      </c>
      <c r="AM97" s="24">
        <v>2.5000000000000001E-2</v>
      </c>
      <c r="AN97" s="24">
        <v>0.17</v>
      </c>
      <c r="AO97" s="24">
        <v>1.4</v>
      </c>
      <c r="AP97" s="24">
        <v>40</v>
      </c>
      <c r="AQ97" s="24">
        <v>0.2</v>
      </c>
      <c r="AR97" s="24">
        <v>74.8</v>
      </c>
      <c r="AS97" s="24" t="s">
        <v>147</v>
      </c>
    </row>
    <row r="98" spans="1:45">
      <c r="A98" s="24" t="s">
        <v>320</v>
      </c>
      <c r="B98" s="28">
        <v>41070</v>
      </c>
      <c r="C98" s="24" t="s">
        <v>105</v>
      </c>
      <c r="D98" s="24">
        <v>6805798</v>
      </c>
      <c r="E98" s="24">
        <v>589395</v>
      </c>
      <c r="F98" s="24">
        <v>1619</v>
      </c>
      <c r="G98" s="24" t="s">
        <v>321</v>
      </c>
      <c r="H98" s="24">
        <v>452</v>
      </c>
      <c r="I98" s="24">
        <v>1.27</v>
      </c>
      <c r="J98" s="24">
        <v>11.9</v>
      </c>
      <c r="K98" s="24">
        <v>2.2000000000000002</v>
      </c>
      <c r="L98" s="24">
        <v>1</v>
      </c>
      <c r="M98" s="24">
        <v>182.9</v>
      </c>
      <c r="N98" s="24">
        <v>0.19</v>
      </c>
      <c r="O98" s="24">
        <v>0.11</v>
      </c>
      <c r="P98" s="24">
        <v>0.52</v>
      </c>
      <c r="Q98" s="24">
        <v>5</v>
      </c>
      <c r="R98" s="24">
        <v>26.3</v>
      </c>
      <c r="S98" s="24">
        <v>25.58</v>
      </c>
      <c r="T98" s="24">
        <v>2.4700000000000002</v>
      </c>
      <c r="U98" s="24">
        <v>3.9</v>
      </c>
      <c r="V98" s="24">
        <v>35</v>
      </c>
      <c r="W98" s="24">
        <v>7.0000000000000007E-2</v>
      </c>
      <c r="X98" s="24">
        <v>17.3</v>
      </c>
      <c r="Y98" s="24">
        <v>0.35</v>
      </c>
      <c r="Z98" s="24">
        <v>111</v>
      </c>
      <c r="AA98" s="24">
        <v>2.17</v>
      </c>
      <c r="AB98" s="24">
        <v>3.0000000000000001E-3</v>
      </c>
      <c r="AC98" s="24">
        <v>21.7</v>
      </c>
      <c r="AD98" s="24">
        <v>5.1999999999999998E-2</v>
      </c>
      <c r="AE98" s="24">
        <v>18.399999999999999</v>
      </c>
      <c r="AF98" s="24">
        <v>0.03</v>
      </c>
      <c r="AG98" s="24">
        <v>1.29</v>
      </c>
      <c r="AH98" s="24">
        <v>1.8</v>
      </c>
      <c r="AI98" s="24">
        <v>0.9</v>
      </c>
      <c r="AJ98" s="24">
        <v>14.1</v>
      </c>
      <c r="AK98" s="24">
        <v>0.04</v>
      </c>
      <c r="AL98" s="24">
        <v>4.5</v>
      </c>
      <c r="AM98" s="24">
        <v>2.9000000000000001E-2</v>
      </c>
      <c r="AN98" s="24">
        <v>0.13</v>
      </c>
      <c r="AO98" s="24">
        <v>1.1000000000000001</v>
      </c>
      <c r="AP98" s="24">
        <v>42</v>
      </c>
      <c r="AQ98" s="24">
        <v>0.3</v>
      </c>
      <c r="AR98" s="24">
        <v>55.8</v>
      </c>
      <c r="AS98" s="24" t="s">
        <v>147</v>
      </c>
    </row>
    <row r="99" spans="1:45">
      <c r="A99" s="24" t="s">
        <v>322</v>
      </c>
      <c r="B99" s="28">
        <v>41070</v>
      </c>
      <c r="C99" s="24" t="s">
        <v>105</v>
      </c>
      <c r="D99" s="24">
        <v>6805797</v>
      </c>
      <c r="E99" s="24">
        <v>589293</v>
      </c>
      <c r="F99" s="24">
        <v>1602</v>
      </c>
      <c r="G99" s="24" t="s">
        <v>323</v>
      </c>
      <c r="H99" s="24">
        <v>721</v>
      </c>
      <c r="I99" s="24">
        <v>1.19</v>
      </c>
      <c r="J99" s="24">
        <v>13.1</v>
      </c>
      <c r="K99" s="24">
        <v>5.0999999999999996</v>
      </c>
      <c r="L99" s="24">
        <v>0.5</v>
      </c>
      <c r="M99" s="24">
        <v>153.6</v>
      </c>
      <c r="N99" s="24">
        <v>0.28000000000000003</v>
      </c>
      <c r="O99" s="24">
        <v>0.11</v>
      </c>
      <c r="P99" s="24">
        <v>1.31</v>
      </c>
      <c r="Q99" s="24">
        <v>7.2</v>
      </c>
      <c r="R99" s="24">
        <v>28</v>
      </c>
      <c r="S99" s="24">
        <v>31.72</v>
      </c>
      <c r="T99" s="24">
        <v>2.5</v>
      </c>
      <c r="U99" s="24">
        <v>4</v>
      </c>
      <c r="V99" s="24">
        <v>59</v>
      </c>
      <c r="W99" s="24">
        <v>0.08</v>
      </c>
      <c r="X99" s="24">
        <v>16.600000000000001</v>
      </c>
      <c r="Y99" s="24">
        <v>0.37</v>
      </c>
      <c r="Z99" s="24">
        <v>153</v>
      </c>
      <c r="AA99" s="24">
        <v>2.19</v>
      </c>
      <c r="AB99" s="24">
        <v>3.0000000000000001E-3</v>
      </c>
      <c r="AC99" s="24">
        <v>24.5</v>
      </c>
      <c r="AD99" s="24">
        <v>5.8000000000000003E-2</v>
      </c>
      <c r="AE99" s="24">
        <v>25.8</v>
      </c>
      <c r="AF99" s="24">
        <v>0.03</v>
      </c>
      <c r="AG99" s="24">
        <v>1.1399999999999999</v>
      </c>
      <c r="AH99" s="24">
        <v>1.8</v>
      </c>
      <c r="AI99" s="24">
        <v>1</v>
      </c>
      <c r="AJ99" s="24">
        <v>12.8</v>
      </c>
      <c r="AK99" s="24">
        <v>0.03</v>
      </c>
      <c r="AL99" s="24">
        <v>3.4</v>
      </c>
      <c r="AM99" s="24">
        <v>3.5000000000000003E-2</v>
      </c>
      <c r="AN99" s="24">
        <v>0.15</v>
      </c>
      <c r="AO99" s="24">
        <v>1.1000000000000001</v>
      </c>
      <c r="AP99" s="24">
        <v>43</v>
      </c>
      <c r="AQ99" s="24">
        <v>0.3</v>
      </c>
      <c r="AR99" s="24">
        <v>73.2</v>
      </c>
      <c r="AS99" s="24" t="s">
        <v>147</v>
      </c>
    </row>
    <row r="100" spans="1:45">
      <c r="A100" s="24" t="s">
        <v>324</v>
      </c>
      <c r="B100" s="28">
        <v>41070</v>
      </c>
      <c r="C100" s="24" t="s">
        <v>105</v>
      </c>
      <c r="D100" s="24">
        <v>6805799</v>
      </c>
      <c r="E100" s="24">
        <v>589207</v>
      </c>
      <c r="F100" s="24">
        <v>1590</v>
      </c>
      <c r="G100" s="24" t="s">
        <v>325</v>
      </c>
      <c r="H100" s="24">
        <v>620</v>
      </c>
      <c r="I100" s="25">
        <v>3.77</v>
      </c>
      <c r="J100" s="24">
        <v>2.2000000000000002</v>
      </c>
      <c r="K100" s="24">
        <v>0.7</v>
      </c>
      <c r="L100" s="24">
        <v>0.5</v>
      </c>
      <c r="M100" s="25">
        <v>1381.1</v>
      </c>
      <c r="N100" s="24">
        <v>7.0000000000000007E-2</v>
      </c>
      <c r="O100" s="25">
        <v>0.77</v>
      </c>
      <c r="P100" s="25">
        <v>4.24</v>
      </c>
      <c r="Q100" s="24">
        <v>26.7</v>
      </c>
      <c r="R100" s="24">
        <v>69.8</v>
      </c>
      <c r="S100" s="24">
        <v>45.91</v>
      </c>
      <c r="T100" s="25">
        <v>6.06</v>
      </c>
      <c r="U100" s="25">
        <v>10.199999999999999</v>
      </c>
      <c r="V100" s="24">
        <v>10</v>
      </c>
      <c r="W100" s="24">
        <v>0.1</v>
      </c>
      <c r="X100" s="25">
        <v>36.299999999999997</v>
      </c>
      <c r="Y100" s="24">
        <v>1.54</v>
      </c>
      <c r="Z100" s="24">
        <v>646</v>
      </c>
      <c r="AA100" s="24">
        <v>1.27</v>
      </c>
      <c r="AB100" s="24">
        <v>8.9999999999999993E-3</v>
      </c>
      <c r="AC100" s="24">
        <v>245.8</v>
      </c>
      <c r="AD100" s="25">
        <v>0.223</v>
      </c>
      <c r="AE100" s="24">
        <v>8.6999999999999993</v>
      </c>
      <c r="AF100" s="24">
        <v>0.01</v>
      </c>
      <c r="AG100" s="24">
        <v>0.24</v>
      </c>
      <c r="AH100" s="25">
        <v>11.7</v>
      </c>
      <c r="AI100" s="24">
        <v>0.05</v>
      </c>
      <c r="AJ100" s="24">
        <v>65.599999999999994</v>
      </c>
      <c r="AK100" s="24">
        <v>0.02</v>
      </c>
      <c r="AL100" s="24">
        <v>1.8</v>
      </c>
      <c r="AM100" s="25">
        <v>0.24199999999999999</v>
      </c>
      <c r="AN100" s="24">
        <v>0.21</v>
      </c>
      <c r="AO100" s="24">
        <v>1.5</v>
      </c>
      <c r="AP100" s="25">
        <v>127</v>
      </c>
      <c r="AQ100" s="24">
        <v>0.05</v>
      </c>
      <c r="AR100" s="25">
        <v>999.3</v>
      </c>
      <c r="AS100" s="24" t="s">
        <v>147</v>
      </c>
    </row>
    <row r="101" spans="1:45">
      <c r="A101" s="24" t="s">
        <v>326</v>
      </c>
      <c r="B101" s="28">
        <v>41070</v>
      </c>
      <c r="C101" s="24" t="s">
        <v>105</v>
      </c>
      <c r="D101" s="24">
        <v>6805797</v>
      </c>
      <c r="E101" s="24">
        <v>589095</v>
      </c>
      <c r="F101" s="24">
        <v>1572</v>
      </c>
      <c r="G101" s="24" t="s">
        <v>327</v>
      </c>
      <c r="H101" s="24">
        <v>484</v>
      </c>
      <c r="I101" s="24">
        <v>1.1399999999999999</v>
      </c>
      <c r="J101" s="24">
        <v>11.8</v>
      </c>
      <c r="K101" s="24">
        <v>1.5</v>
      </c>
      <c r="L101" s="24">
        <v>1</v>
      </c>
      <c r="M101" s="24">
        <v>173.9</v>
      </c>
      <c r="N101" s="25">
        <v>1.02</v>
      </c>
      <c r="O101" s="24">
        <v>0.09</v>
      </c>
      <c r="P101" s="24">
        <v>0.67</v>
      </c>
      <c r="Q101" s="24">
        <v>4.7</v>
      </c>
      <c r="R101" s="24">
        <v>26.8</v>
      </c>
      <c r="S101" s="24">
        <v>30.88</v>
      </c>
      <c r="T101" s="24">
        <v>2.78</v>
      </c>
      <c r="U101" s="24">
        <v>4.3</v>
      </c>
      <c r="V101" s="24">
        <v>34</v>
      </c>
      <c r="W101" s="25">
        <v>0.14000000000000001</v>
      </c>
      <c r="X101" s="25">
        <v>24.6</v>
      </c>
      <c r="Y101" s="24">
        <v>0.35</v>
      </c>
      <c r="Z101" s="24">
        <v>114</v>
      </c>
      <c r="AA101" s="24">
        <v>3.03</v>
      </c>
      <c r="AB101" s="24">
        <v>3.0000000000000001E-3</v>
      </c>
      <c r="AC101" s="24">
        <v>23.3</v>
      </c>
      <c r="AD101" s="24">
        <v>7.4999999999999997E-2</v>
      </c>
      <c r="AE101" s="24">
        <v>25.79</v>
      </c>
      <c r="AF101" s="25">
        <v>0.11</v>
      </c>
      <c r="AG101" s="24">
        <v>1.17</v>
      </c>
      <c r="AH101" s="24">
        <v>1.7</v>
      </c>
      <c r="AI101" s="24">
        <v>1.7</v>
      </c>
      <c r="AJ101" s="24">
        <v>31.9</v>
      </c>
      <c r="AK101" s="24">
        <v>0.09</v>
      </c>
      <c r="AL101" s="24">
        <v>2.7</v>
      </c>
      <c r="AM101" s="24">
        <v>4.2999999999999997E-2</v>
      </c>
      <c r="AN101" s="24">
        <v>0.35</v>
      </c>
      <c r="AO101" s="24">
        <v>1.4</v>
      </c>
      <c r="AP101" s="24">
        <v>47</v>
      </c>
      <c r="AQ101" s="24">
        <v>0.3</v>
      </c>
      <c r="AR101" s="24">
        <v>85.8</v>
      </c>
      <c r="AS101" s="24" t="s">
        <v>147</v>
      </c>
    </row>
    <row r="102" spans="1:45">
      <c r="A102" s="24" t="s">
        <v>328</v>
      </c>
      <c r="B102" s="28">
        <v>41070</v>
      </c>
      <c r="C102" s="24" t="s">
        <v>105</v>
      </c>
      <c r="D102" s="24">
        <v>6805771</v>
      </c>
      <c r="E102" s="24">
        <v>589005</v>
      </c>
      <c r="F102" s="24">
        <v>1531</v>
      </c>
      <c r="G102" s="24" t="s">
        <v>329</v>
      </c>
      <c r="H102" s="24">
        <v>495</v>
      </c>
      <c r="I102" s="24">
        <v>1.25</v>
      </c>
      <c r="J102" s="24">
        <v>13.1</v>
      </c>
      <c r="K102" s="24">
        <v>2</v>
      </c>
      <c r="L102" s="24">
        <v>1</v>
      </c>
      <c r="M102" s="24">
        <v>169.3</v>
      </c>
      <c r="N102" s="25">
        <v>0.89</v>
      </c>
      <c r="O102" s="24">
        <v>0.1</v>
      </c>
      <c r="P102" s="24">
        <v>0.75</v>
      </c>
      <c r="Q102" s="24">
        <v>5.3</v>
      </c>
      <c r="R102" s="24">
        <v>30.9</v>
      </c>
      <c r="S102" s="24">
        <v>28.56</v>
      </c>
      <c r="T102" s="24">
        <v>2.85</v>
      </c>
      <c r="U102" s="24">
        <v>4.3</v>
      </c>
      <c r="V102" s="24">
        <v>55</v>
      </c>
      <c r="W102" s="25">
        <v>0.11</v>
      </c>
      <c r="X102" s="24">
        <v>18.3</v>
      </c>
      <c r="Y102" s="24">
        <v>0.36</v>
      </c>
      <c r="Z102" s="24">
        <v>126</v>
      </c>
      <c r="AA102" s="24">
        <v>2.68</v>
      </c>
      <c r="AB102" s="24">
        <v>4.0000000000000001E-3</v>
      </c>
      <c r="AC102" s="24">
        <v>24.4</v>
      </c>
      <c r="AD102" s="24">
        <v>8.5999999999999993E-2</v>
      </c>
      <c r="AE102" s="24">
        <v>24.2</v>
      </c>
      <c r="AF102" s="24">
        <v>0.08</v>
      </c>
      <c r="AG102" s="24">
        <v>1.25</v>
      </c>
      <c r="AH102" s="24">
        <v>2.1</v>
      </c>
      <c r="AI102" s="24">
        <v>1.3</v>
      </c>
      <c r="AJ102" s="24">
        <v>24.1</v>
      </c>
      <c r="AK102" s="24">
        <v>0.04</v>
      </c>
      <c r="AL102" s="24">
        <v>4.7</v>
      </c>
      <c r="AM102" s="24">
        <v>5.3999999999999999E-2</v>
      </c>
      <c r="AN102" s="24">
        <v>0.28000000000000003</v>
      </c>
      <c r="AO102" s="24">
        <v>1.3</v>
      </c>
      <c r="AP102" s="24">
        <v>53</v>
      </c>
      <c r="AQ102" s="24">
        <v>0.4</v>
      </c>
      <c r="AR102" s="24">
        <v>79.900000000000006</v>
      </c>
      <c r="AS102" s="24" t="s">
        <v>147</v>
      </c>
    </row>
    <row r="103" spans="1:45">
      <c r="A103" s="24" t="s">
        <v>330</v>
      </c>
      <c r="B103" s="28">
        <v>41070</v>
      </c>
      <c r="C103" s="24" t="s">
        <v>105</v>
      </c>
      <c r="D103" s="24">
        <v>6805756</v>
      </c>
      <c r="E103" s="24">
        <v>588853</v>
      </c>
      <c r="F103" s="24">
        <v>1485</v>
      </c>
      <c r="G103" s="24" t="s">
        <v>331</v>
      </c>
      <c r="H103" s="26">
        <v>2238</v>
      </c>
      <c r="I103" s="24">
        <v>0.83</v>
      </c>
      <c r="J103" s="24">
        <v>73.400000000000006</v>
      </c>
      <c r="K103" s="24">
        <v>4.5999999999999996</v>
      </c>
      <c r="L103" s="24">
        <v>0.5</v>
      </c>
      <c r="M103" s="24">
        <v>170.5</v>
      </c>
      <c r="N103" s="25">
        <v>1.9</v>
      </c>
      <c r="O103" s="24">
        <v>0.03</v>
      </c>
      <c r="P103" s="24">
        <v>0.56000000000000005</v>
      </c>
      <c r="Q103" s="24">
        <v>4.4000000000000004</v>
      </c>
      <c r="R103" s="24">
        <v>14.6</v>
      </c>
      <c r="S103" s="24">
        <v>40.159999999999997</v>
      </c>
      <c r="T103" s="24">
        <v>2.4</v>
      </c>
      <c r="U103" s="24">
        <v>1.9</v>
      </c>
      <c r="V103" s="24">
        <v>58</v>
      </c>
      <c r="W103" s="25">
        <v>0.13</v>
      </c>
      <c r="X103" s="25">
        <v>27.3</v>
      </c>
      <c r="Y103" s="24">
        <v>0.12</v>
      </c>
      <c r="Z103" s="24">
        <v>68</v>
      </c>
      <c r="AA103" s="24">
        <v>3.29</v>
      </c>
      <c r="AB103" s="24">
        <v>2E-3</v>
      </c>
      <c r="AC103" s="24">
        <v>26.2</v>
      </c>
      <c r="AD103" s="24">
        <v>7.5999999999999998E-2</v>
      </c>
      <c r="AE103" s="25">
        <v>118.24</v>
      </c>
      <c r="AF103" s="25">
        <v>0.1</v>
      </c>
      <c r="AG103" s="24">
        <v>2.2599999999999998</v>
      </c>
      <c r="AH103" s="24">
        <v>1.1000000000000001</v>
      </c>
      <c r="AI103" s="24">
        <v>1.7</v>
      </c>
      <c r="AJ103" s="24">
        <v>31.1</v>
      </c>
      <c r="AK103" s="24">
        <v>0.1</v>
      </c>
      <c r="AL103" s="25">
        <v>6.3</v>
      </c>
      <c r="AM103" s="24">
        <v>5.0000000000000001E-3</v>
      </c>
      <c r="AN103" s="24">
        <v>0.23</v>
      </c>
      <c r="AO103" s="24">
        <v>1.8</v>
      </c>
      <c r="AP103" s="24">
        <v>28</v>
      </c>
      <c r="AQ103" s="24">
        <v>0.3</v>
      </c>
      <c r="AR103" s="24">
        <v>133.69999999999999</v>
      </c>
      <c r="AS103" s="24" t="s">
        <v>147</v>
      </c>
    </row>
    <row r="104" spans="1:45">
      <c r="A104" s="24" t="s">
        <v>332</v>
      </c>
      <c r="B104" s="28">
        <v>41070</v>
      </c>
      <c r="C104" s="24" t="s">
        <v>105</v>
      </c>
      <c r="D104" s="24">
        <v>6805757</v>
      </c>
      <c r="E104" s="24">
        <v>588755</v>
      </c>
      <c r="F104" s="24">
        <v>1471</v>
      </c>
      <c r="G104" s="24" t="s">
        <v>333</v>
      </c>
      <c r="H104" s="24">
        <v>986</v>
      </c>
      <c r="I104" s="24">
        <v>0.82</v>
      </c>
      <c r="J104" s="24">
        <v>62.8</v>
      </c>
      <c r="K104" s="26">
        <v>7.6</v>
      </c>
      <c r="L104" s="24">
        <v>0.5</v>
      </c>
      <c r="M104" s="24">
        <v>148</v>
      </c>
      <c r="N104" s="25">
        <v>1.91</v>
      </c>
      <c r="O104" s="24">
        <v>0.02</v>
      </c>
      <c r="P104" s="24">
        <v>0.57999999999999996</v>
      </c>
      <c r="Q104" s="24">
        <v>3.3</v>
      </c>
      <c r="R104" s="24">
        <v>14.1</v>
      </c>
      <c r="S104" s="24">
        <v>29.78</v>
      </c>
      <c r="T104" s="24">
        <v>2.2599999999999998</v>
      </c>
      <c r="U104" s="24">
        <v>2.2000000000000002</v>
      </c>
      <c r="V104" s="24">
        <v>40</v>
      </c>
      <c r="W104" s="24">
        <v>0.09</v>
      </c>
      <c r="X104" s="24">
        <v>22.8</v>
      </c>
      <c r="Y104" s="24">
        <v>0.13</v>
      </c>
      <c r="Z104" s="24">
        <v>53</v>
      </c>
      <c r="AA104" s="24">
        <v>2.84</v>
      </c>
      <c r="AB104" s="24">
        <v>2E-3</v>
      </c>
      <c r="AC104" s="24">
        <v>19.7</v>
      </c>
      <c r="AD104" s="24">
        <v>5.8000000000000003E-2</v>
      </c>
      <c r="AE104" s="25">
        <v>88.82</v>
      </c>
      <c r="AF104" s="24">
        <v>0.08</v>
      </c>
      <c r="AG104" s="24">
        <v>1.43</v>
      </c>
      <c r="AH104" s="24">
        <v>1.1000000000000001</v>
      </c>
      <c r="AI104" s="24">
        <v>1.5</v>
      </c>
      <c r="AJ104" s="24">
        <v>25.6</v>
      </c>
      <c r="AK104" s="24">
        <v>0.11</v>
      </c>
      <c r="AL104" s="25">
        <v>5.6</v>
      </c>
      <c r="AM104" s="24">
        <v>8.0000000000000002E-3</v>
      </c>
      <c r="AN104" s="24">
        <v>0.21</v>
      </c>
      <c r="AO104" s="24">
        <v>1.2</v>
      </c>
      <c r="AP104" s="24">
        <v>31</v>
      </c>
      <c r="AQ104" s="24">
        <v>0.5</v>
      </c>
      <c r="AR104" s="24">
        <v>99.7</v>
      </c>
      <c r="AS104" s="24" t="s">
        <v>147</v>
      </c>
    </row>
    <row r="105" spans="1:45">
      <c r="A105" s="24" t="s">
        <v>334</v>
      </c>
      <c r="B105" s="28">
        <v>41070</v>
      </c>
      <c r="C105" s="24" t="s">
        <v>105</v>
      </c>
      <c r="D105" s="24">
        <v>6805757</v>
      </c>
      <c r="E105" s="24">
        <v>588652</v>
      </c>
      <c r="F105" s="24">
        <v>1457</v>
      </c>
      <c r="G105" s="24" t="s">
        <v>335</v>
      </c>
      <c r="H105" s="24">
        <v>1313</v>
      </c>
      <c r="I105" s="24">
        <v>0.96</v>
      </c>
      <c r="J105" s="24">
        <v>51.9</v>
      </c>
      <c r="K105" s="24">
        <v>3.4</v>
      </c>
      <c r="L105" s="24">
        <v>1</v>
      </c>
      <c r="M105" s="24">
        <v>196.4</v>
      </c>
      <c r="N105" s="25">
        <v>1.8</v>
      </c>
      <c r="O105" s="24">
        <v>0.02</v>
      </c>
      <c r="P105" s="24">
        <v>0.66</v>
      </c>
      <c r="Q105" s="24">
        <v>4.0999999999999996</v>
      </c>
      <c r="R105" s="24">
        <v>14.8</v>
      </c>
      <c r="S105" s="24">
        <v>35.200000000000003</v>
      </c>
      <c r="T105" s="24">
        <v>2.31</v>
      </c>
      <c r="U105" s="24">
        <v>2.2999999999999998</v>
      </c>
      <c r="V105" s="24">
        <v>46</v>
      </c>
      <c r="W105" s="25">
        <v>0.14000000000000001</v>
      </c>
      <c r="X105" s="25">
        <v>23.9</v>
      </c>
      <c r="Y105" s="24">
        <v>0.21</v>
      </c>
      <c r="Z105" s="24">
        <v>55</v>
      </c>
      <c r="AA105" s="24">
        <v>3.01</v>
      </c>
      <c r="AB105" s="24">
        <v>2E-3</v>
      </c>
      <c r="AC105" s="24">
        <v>22.7</v>
      </c>
      <c r="AD105" s="24">
        <v>5.8999999999999997E-2</v>
      </c>
      <c r="AE105" s="25">
        <v>89.8</v>
      </c>
      <c r="AF105" s="25">
        <v>0.1</v>
      </c>
      <c r="AG105" s="24">
        <v>1.4</v>
      </c>
      <c r="AH105" s="24">
        <v>1.4</v>
      </c>
      <c r="AI105" s="24">
        <v>1.8</v>
      </c>
      <c r="AJ105" s="24">
        <v>26.9</v>
      </c>
      <c r="AK105" s="24">
        <v>0.06</v>
      </c>
      <c r="AL105" s="25">
        <v>5.8</v>
      </c>
      <c r="AM105" s="24">
        <v>1.2E-2</v>
      </c>
      <c r="AN105" s="24">
        <v>0.28999999999999998</v>
      </c>
      <c r="AO105" s="24">
        <v>1.2</v>
      </c>
      <c r="AP105" s="24">
        <v>35</v>
      </c>
      <c r="AQ105" s="24">
        <v>0.5</v>
      </c>
      <c r="AR105" s="24">
        <v>122.5</v>
      </c>
      <c r="AS105" s="24" t="s">
        <v>147</v>
      </c>
    </row>
    <row r="106" spans="1:45">
      <c r="A106" s="24" t="s">
        <v>336</v>
      </c>
      <c r="B106" s="28">
        <v>41070</v>
      </c>
      <c r="C106" s="24" t="s">
        <v>105</v>
      </c>
      <c r="D106" s="24">
        <v>6805754</v>
      </c>
      <c r="E106" s="24">
        <v>588552</v>
      </c>
      <c r="F106" s="24">
        <v>1462</v>
      </c>
      <c r="G106" s="24" t="s">
        <v>337</v>
      </c>
      <c r="H106" s="24">
        <v>417</v>
      </c>
      <c r="I106" s="24">
        <v>1.1499999999999999</v>
      </c>
      <c r="J106" s="24">
        <v>10</v>
      </c>
      <c r="K106" s="24">
        <v>0.1</v>
      </c>
      <c r="L106" s="24">
        <v>0.5</v>
      </c>
      <c r="M106" s="24">
        <v>216.3</v>
      </c>
      <c r="N106" s="25">
        <v>2.2599999999999998</v>
      </c>
      <c r="O106" s="24">
        <v>0.04</v>
      </c>
      <c r="P106" s="24">
        <v>0.34</v>
      </c>
      <c r="Q106" s="24">
        <v>2</v>
      </c>
      <c r="R106" s="24">
        <v>27.2</v>
      </c>
      <c r="S106" s="24">
        <v>30.9</v>
      </c>
      <c r="T106" s="24">
        <v>2.74</v>
      </c>
      <c r="U106" s="24">
        <v>5</v>
      </c>
      <c r="V106" s="24">
        <v>26</v>
      </c>
      <c r="W106" s="25">
        <v>0.25</v>
      </c>
      <c r="X106" s="24">
        <v>20.6</v>
      </c>
      <c r="Y106" s="24">
        <v>0.55000000000000004</v>
      </c>
      <c r="Z106" s="24">
        <v>91</v>
      </c>
      <c r="AA106" s="24">
        <v>4.91</v>
      </c>
      <c r="AB106" s="24">
        <v>2E-3</v>
      </c>
      <c r="AC106" s="24">
        <v>11.9</v>
      </c>
      <c r="AD106" s="24">
        <v>9.4E-2</v>
      </c>
      <c r="AE106" s="24">
        <v>37.49</v>
      </c>
      <c r="AF106" s="24">
        <v>0.09</v>
      </c>
      <c r="AG106" s="24">
        <v>0.5</v>
      </c>
      <c r="AH106" s="24">
        <v>2</v>
      </c>
      <c r="AI106" s="24">
        <v>1.9</v>
      </c>
      <c r="AJ106" s="24">
        <v>26.9</v>
      </c>
      <c r="AK106" s="24">
        <v>0.1</v>
      </c>
      <c r="AL106" s="24">
        <v>4.2</v>
      </c>
      <c r="AM106" s="25">
        <v>8.3000000000000004E-2</v>
      </c>
      <c r="AN106" s="24">
        <v>0.44</v>
      </c>
      <c r="AO106" s="24">
        <v>1.2</v>
      </c>
      <c r="AP106" s="24">
        <v>89</v>
      </c>
      <c r="AQ106" s="24">
        <v>0.6</v>
      </c>
      <c r="AR106" s="24">
        <v>55.1</v>
      </c>
      <c r="AS106" s="24" t="s">
        <v>147</v>
      </c>
    </row>
    <row r="107" spans="1:45">
      <c r="A107" s="24" t="s">
        <v>338</v>
      </c>
      <c r="B107" s="28">
        <v>41070</v>
      </c>
      <c r="C107" s="24" t="s">
        <v>105</v>
      </c>
      <c r="D107" s="24">
        <v>6805750</v>
      </c>
      <c r="E107" s="24">
        <v>588451</v>
      </c>
      <c r="F107" s="24">
        <v>1460</v>
      </c>
      <c r="G107" s="24" t="s">
        <v>339</v>
      </c>
      <c r="H107" s="24">
        <v>438</v>
      </c>
      <c r="I107" s="24">
        <v>0.94</v>
      </c>
      <c r="J107" s="24">
        <v>17.2</v>
      </c>
      <c r="K107" s="24">
        <v>1.2</v>
      </c>
      <c r="L107" s="24">
        <v>0.5</v>
      </c>
      <c r="M107" s="24">
        <v>279.2</v>
      </c>
      <c r="N107" s="25">
        <v>2.19</v>
      </c>
      <c r="O107" s="24">
        <v>0.04</v>
      </c>
      <c r="P107" s="24">
        <v>0.36</v>
      </c>
      <c r="Q107" s="24">
        <v>2.6</v>
      </c>
      <c r="R107" s="24">
        <v>19.399999999999999</v>
      </c>
      <c r="S107" s="24">
        <v>28.43</v>
      </c>
      <c r="T107" s="24">
        <v>3.37</v>
      </c>
      <c r="U107" s="24">
        <v>4.4000000000000004</v>
      </c>
      <c r="V107" s="24">
        <v>10</v>
      </c>
      <c r="W107" s="25">
        <v>0.17</v>
      </c>
      <c r="X107" s="25">
        <v>28.3</v>
      </c>
      <c r="Y107" s="24">
        <v>0.17</v>
      </c>
      <c r="Z107" s="24">
        <v>58</v>
      </c>
      <c r="AA107" s="24">
        <v>4.2699999999999996</v>
      </c>
      <c r="AB107" s="24">
        <v>4.0000000000000001E-3</v>
      </c>
      <c r="AC107" s="24">
        <v>17.8</v>
      </c>
      <c r="AD107" s="24">
        <v>9.2999999999999999E-2</v>
      </c>
      <c r="AE107" s="24">
        <v>36.85</v>
      </c>
      <c r="AF107" s="25">
        <v>0.2</v>
      </c>
      <c r="AG107" s="24">
        <v>0.54</v>
      </c>
      <c r="AH107" s="24">
        <v>1.5</v>
      </c>
      <c r="AI107" s="24">
        <v>1.3</v>
      </c>
      <c r="AJ107" s="24">
        <v>30.2</v>
      </c>
      <c r="AK107" s="24">
        <v>0.06</v>
      </c>
      <c r="AL107" s="25">
        <v>6.5</v>
      </c>
      <c r="AM107" s="24">
        <v>3.4000000000000002E-2</v>
      </c>
      <c r="AN107" s="24">
        <v>0.34</v>
      </c>
      <c r="AO107" s="24">
        <v>1.2</v>
      </c>
      <c r="AP107" s="24">
        <v>59</v>
      </c>
      <c r="AQ107" s="24">
        <v>0.4</v>
      </c>
      <c r="AR107" s="24">
        <v>73.599999999999994</v>
      </c>
      <c r="AS107" s="24" t="s">
        <v>147</v>
      </c>
    </row>
    <row r="108" spans="1:45">
      <c r="A108" s="24" t="s">
        <v>340</v>
      </c>
      <c r="B108" s="28">
        <v>41070</v>
      </c>
      <c r="C108" s="24" t="s">
        <v>105</v>
      </c>
      <c r="D108" s="24">
        <v>6805740</v>
      </c>
      <c r="E108" s="24">
        <v>588346</v>
      </c>
      <c r="F108" s="24">
        <v>1451</v>
      </c>
      <c r="G108" s="24" t="s">
        <v>341</v>
      </c>
      <c r="H108" s="24">
        <v>1772</v>
      </c>
      <c r="I108" s="24">
        <v>1.3</v>
      </c>
      <c r="J108" s="24">
        <v>13.1</v>
      </c>
      <c r="K108" s="24">
        <v>1.1000000000000001</v>
      </c>
      <c r="L108" s="24">
        <v>0.5</v>
      </c>
      <c r="M108" s="24">
        <v>235.1</v>
      </c>
      <c r="N108" s="25">
        <v>3.69</v>
      </c>
      <c r="O108" s="24">
        <v>7.0000000000000007E-2</v>
      </c>
      <c r="P108" s="24">
        <v>0.83</v>
      </c>
      <c r="Q108" s="24">
        <v>4.3</v>
      </c>
      <c r="R108" s="24">
        <v>29.1</v>
      </c>
      <c r="S108" s="24">
        <v>49.49</v>
      </c>
      <c r="T108" s="24">
        <v>3.16</v>
      </c>
      <c r="U108" s="24">
        <v>4.8</v>
      </c>
      <c r="V108" s="24">
        <v>39</v>
      </c>
      <c r="W108" s="25">
        <v>0.15</v>
      </c>
      <c r="X108" s="25">
        <v>24.2</v>
      </c>
      <c r="Y108" s="24">
        <v>0.33</v>
      </c>
      <c r="Z108" s="24">
        <v>119</v>
      </c>
      <c r="AA108" s="24">
        <v>3.14</v>
      </c>
      <c r="AB108" s="24">
        <v>1E-3</v>
      </c>
      <c r="AC108" s="24">
        <v>22.9</v>
      </c>
      <c r="AD108" s="24">
        <v>0.11799999999999999</v>
      </c>
      <c r="AE108" s="24">
        <v>36.229999999999997</v>
      </c>
      <c r="AF108" s="24">
        <v>0.09</v>
      </c>
      <c r="AG108" s="24">
        <v>0.66</v>
      </c>
      <c r="AH108" s="24">
        <v>2</v>
      </c>
      <c r="AI108" s="24">
        <v>2.1</v>
      </c>
      <c r="AJ108" s="24">
        <v>21</v>
      </c>
      <c r="AK108" s="24">
        <v>0.12</v>
      </c>
      <c r="AL108" s="24">
        <v>4.9000000000000004</v>
      </c>
      <c r="AM108" s="24">
        <v>5.7000000000000002E-2</v>
      </c>
      <c r="AN108" s="25">
        <v>0.55000000000000004</v>
      </c>
      <c r="AO108" s="24">
        <v>1.4</v>
      </c>
      <c r="AP108" s="24">
        <v>57</v>
      </c>
      <c r="AQ108" s="24">
        <v>0.4</v>
      </c>
      <c r="AR108" s="24">
        <v>83.7</v>
      </c>
      <c r="AS108" s="24" t="s">
        <v>147</v>
      </c>
    </row>
    <row r="109" spans="1:45">
      <c r="A109" s="24" t="s">
        <v>342</v>
      </c>
      <c r="B109" s="28">
        <v>41070</v>
      </c>
      <c r="C109" s="24" t="s">
        <v>105</v>
      </c>
      <c r="D109" s="24">
        <v>6805712</v>
      </c>
      <c r="E109" s="24">
        <v>588224</v>
      </c>
      <c r="F109" s="24">
        <v>1458</v>
      </c>
      <c r="G109" s="24" t="s">
        <v>343</v>
      </c>
      <c r="H109" s="24">
        <v>1209</v>
      </c>
      <c r="I109" s="24">
        <v>1.59</v>
      </c>
      <c r="J109" s="24">
        <v>16.899999999999999</v>
      </c>
      <c r="K109" s="24">
        <v>0.5</v>
      </c>
      <c r="L109" s="24">
        <v>0.5</v>
      </c>
      <c r="M109" s="24">
        <v>278.39999999999998</v>
      </c>
      <c r="N109" s="25">
        <v>5.91</v>
      </c>
      <c r="O109" s="24">
        <v>0.05</v>
      </c>
      <c r="P109" s="24">
        <v>0.7</v>
      </c>
      <c r="Q109" s="24">
        <v>4.0999999999999996</v>
      </c>
      <c r="R109" s="24">
        <v>31.3</v>
      </c>
      <c r="S109" s="24">
        <v>50.45</v>
      </c>
      <c r="T109" s="24">
        <v>3.51</v>
      </c>
      <c r="U109" s="24">
        <v>4.4000000000000004</v>
      </c>
      <c r="V109" s="24">
        <v>22</v>
      </c>
      <c r="W109" s="24">
        <v>0.1</v>
      </c>
      <c r="X109" s="25">
        <v>23.5</v>
      </c>
      <c r="Y109" s="24">
        <v>0.33</v>
      </c>
      <c r="Z109" s="24">
        <v>117</v>
      </c>
      <c r="AA109" s="24">
        <v>3.51</v>
      </c>
      <c r="AB109" s="24">
        <v>5.0000000000000001E-4</v>
      </c>
      <c r="AC109" s="24">
        <v>21.8</v>
      </c>
      <c r="AD109" s="24">
        <v>0.129</v>
      </c>
      <c r="AE109" s="24">
        <v>58.89</v>
      </c>
      <c r="AF109" s="24">
        <v>0.09</v>
      </c>
      <c r="AG109" s="24">
        <v>0.89</v>
      </c>
      <c r="AH109" s="24">
        <v>2.1</v>
      </c>
      <c r="AI109" s="24">
        <v>2.1</v>
      </c>
      <c r="AJ109" s="24">
        <v>26.6</v>
      </c>
      <c r="AK109" s="24">
        <v>0.08</v>
      </c>
      <c r="AL109" s="25">
        <v>6.1</v>
      </c>
      <c r="AM109" s="24">
        <v>4.3999999999999997E-2</v>
      </c>
      <c r="AN109" s="25">
        <v>0.55000000000000004</v>
      </c>
      <c r="AO109" s="24">
        <v>1.5</v>
      </c>
      <c r="AP109" s="24">
        <v>57</v>
      </c>
      <c r="AQ109" s="25">
        <v>1</v>
      </c>
      <c r="AR109" s="24">
        <v>82.5</v>
      </c>
      <c r="AS109" s="24" t="s">
        <v>147</v>
      </c>
    </row>
    <row r="110" spans="1:45">
      <c r="A110" s="24" t="s">
        <v>344</v>
      </c>
      <c r="B110" s="28">
        <v>41070</v>
      </c>
      <c r="C110" s="24" t="s">
        <v>105</v>
      </c>
      <c r="D110" s="24">
        <v>6805200</v>
      </c>
      <c r="E110" s="24">
        <v>589896</v>
      </c>
      <c r="F110" s="24">
        <v>1586</v>
      </c>
      <c r="G110" s="24" t="s">
        <v>345</v>
      </c>
      <c r="H110" s="24">
        <v>1075</v>
      </c>
      <c r="I110" s="24">
        <v>0.35</v>
      </c>
      <c r="J110" s="24">
        <v>20.6</v>
      </c>
      <c r="K110" s="24">
        <v>1</v>
      </c>
      <c r="L110" s="24">
        <v>0.5</v>
      </c>
      <c r="M110" s="24">
        <v>60.3</v>
      </c>
      <c r="N110" s="25">
        <v>1.56</v>
      </c>
      <c r="O110" s="24">
        <v>0.03</v>
      </c>
      <c r="P110" s="24">
        <v>0.2</v>
      </c>
      <c r="Q110" s="24">
        <v>1.7</v>
      </c>
      <c r="R110" s="24">
        <v>8.9</v>
      </c>
      <c r="S110" s="24">
        <v>12.62</v>
      </c>
      <c r="T110" s="24">
        <v>0.97</v>
      </c>
      <c r="U110" s="24">
        <v>2.1</v>
      </c>
      <c r="V110" s="24">
        <v>40</v>
      </c>
      <c r="W110" s="24">
        <v>0.04</v>
      </c>
      <c r="X110" s="24">
        <v>6.6</v>
      </c>
      <c r="Y110" s="24">
        <v>0.04</v>
      </c>
      <c r="Z110" s="24">
        <v>33</v>
      </c>
      <c r="AA110" s="24">
        <v>1.17</v>
      </c>
      <c r="AB110" s="25">
        <v>1.0999999999999999E-2</v>
      </c>
      <c r="AC110" s="24">
        <v>7.8</v>
      </c>
      <c r="AD110" s="24">
        <v>4.4999999999999998E-2</v>
      </c>
      <c r="AE110" s="24">
        <v>56.17</v>
      </c>
      <c r="AF110" s="24">
        <v>0.05</v>
      </c>
      <c r="AG110" s="24">
        <v>0.87</v>
      </c>
      <c r="AH110" s="24">
        <v>0.1</v>
      </c>
      <c r="AI110" s="24">
        <v>0.3</v>
      </c>
      <c r="AJ110" s="24">
        <v>13.9</v>
      </c>
      <c r="AK110" s="24">
        <v>0.04</v>
      </c>
      <c r="AL110" s="24">
        <v>0.05</v>
      </c>
      <c r="AM110" s="24">
        <v>5.0000000000000001E-3</v>
      </c>
      <c r="AN110" s="24">
        <v>0.09</v>
      </c>
      <c r="AO110" s="24">
        <v>0.4</v>
      </c>
      <c r="AP110" s="24">
        <v>21</v>
      </c>
      <c r="AQ110" s="24">
        <v>0.1</v>
      </c>
      <c r="AR110" s="24">
        <v>35.799999999999997</v>
      </c>
      <c r="AS110" s="24" t="s">
        <v>147</v>
      </c>
    </row>
    <row r="111" spans="1:45">
      <c r="A111" s="24" t="s">
        <v>346</v>
      </c>
      <c r="B111" s="28">
        <v>41071</v>
      </c>
      <c r="C111" s="24" t="s">
        <v>105</v>
      </c>
      <c r="D111" s="24">
        <v>6802596</v>
      </c>
      <c r="E111" s="24">
        <v>588395</v>
      </c>
      <c r="F111" s="24">
        <v>962</v>
      </c>
      <c r="G111" s="24" t="s">
        <v>347</v>
      </c>
      <c r="H111" s="24">
        <v>137</v>
      </c>
      <c r="I111" s="24">
        <v>1.2</v>
      </c>
      <c r="J111" s="24">
        <v>24</v>
      </c>
      <c r="K111" s="24">
        <v>5.3</v>
      </c>
      <c r="L111" s="25">
        <v>4</v>
      </c>
      <c r="M111" s="24">
        <v>167.6</v>
      </c>
      <c r="N111" s="24">
        <v>0.13</v>
      </c>
      <c r="O111" s="25">
        <v>0.3</v>
      </c>
      <c r="P111" s="24">
        <v>0.89</v>
      </c>
      <c r="Q111" s="24">
        <v>35.9</v>
      </c>
      <c r="R111" s="24">
        <v>281.7</v>
      </c>
      <c r="S111" s="24">
        <v>19.87</v>
      </c>
      <c r="T111" s="24">
        <v>3.3</v>
      </c>
      <c r="U111" s="24">
        <v>2.8</v>
      </c>
      <c r="V111" s="24">
        <v>10</v>
      </c>
      <c r="W111" s="24">
        <v>0.08</v>
      </c>
      <c r="X111" s="24">
        <v>9.3000000000000007</v>
      </c>
      <c r="Y111" s="24">
        <v>1.86</v>
      </c>
      <c r="Z111" s="24">
        <v>479</v>
      </c>
      <c r="AA111" s="24">
        <v>2.87</v>
      </c>
      <c r="AB111" s="24">
        <v>4.0000000000000001E-3</v>
      </c>
      <c r="AC111" s="24">
        <v>287.60000000000002</v>
      </c>
      <c r="AD111" s="24">
        <v>2.1999999999999999E-2</v>
      </c>
      <c r="AE111" s="24">
        <v>11.9</v>
      </c>
      <c r="AF111" s="24">
        <v>0.01</v>
      </c>
      <c r="AG111" s="24">
        <v>1.56</v>
      </c>
      <c r="AH111" s="24">
        <v>4.2</v>
      </c>
      <c r="AI111" s="24">
        <v>0.5</v>
      </c>
      <c r="AJ111" s="24">
        <v>16.600000000000001</v>
      </c>
      <c r="AK111" s="24">
        <v>0.03</v>
      </c>
      <c r="AL111" s="24">
        <v>2.5</v>
      </c>
      <c r="AM111" s="24">
        <v>3.6999999999999998E-2</v>
      </c>
      <c r="AN111" s="24">
        <v>0.09</v>
      </c>
      <c r="AO111" s="24">
        <v>0.6</v>
      </c>
      <c r="AP111" s="24">
        <v>50</v>
      </c>
      <c r="AQ111" s="24">
        <v>0.1</v>
      </c>
      <c r="AR111" s="24">
        <v>83.6</v>
      </c>
      <c r="AS111" s="24" t="s">
        <v>147</v>
      </c>
    </row>
    <row r="112" spans="1:45">
      <c r="A112" s="24" t="s">
        <v>348</v>
      </c>
      <c r="B112" s="28">
        <v>41071</v>
      </c>
      <c r="C112" s="24" t="s">
        <v>105</v>
      </c>
      <c r="D112" s="24">
        <v>6802607</v>
      </c>
      <c r="E112" s="24">
        <v>588514</v>
      </c>
      <c r="F112" s="24">
        <v>989</v>
      </c>
      <c r="G112" s="24" t="s">
        <v>349</v>
      </c>
      <c r="H112" s="24">
        <v>137</v>
      </c>
      <c r="I112" s="24">
        <v>0.33</v>
      </c>
      <c r="J112" s="24">
        <v>1.8</v>
      </c>
      <c r="K112" s="24">
        <v>0.1</v>
      </c>
      <c r="L112" s="24">
        <v>2</v>
      </c>
      <c r="M112" s="24">
        <v>22.4</v>
      </c>
      <c r="N112" s="24">
        <v>0.04</v>
      </c>
      <c r="O112" s="25">
        <v>0.73</v>
      </c>
      <c r="P112" s="24">
        <v>0.45</v>
      </c>
      <c r="Q112" s="24">
        <v>2.7</v>
      </c>
      <c r="R112" s="24">
        <v>8</v>
      </c>
      <c r="S112" s="24">
        <v>6.25</v>
      </c>
      <c r="T112" s="24">
        <v>0.38</v>
      </c>
      <c r="U112" s="24">
        <v>1</v>
      </c>
      <c r="V112" s="24">
        <v>10</v>
      </c>
      <c r="W112" s="24">
        <v>0.02</v>
      </c>
      <c r="X112" s="24">
        <v>1.5</v>
      </c>
      <c r="Y112" s="24">
        <v>0.11</v>
      </c>
      <c r="Z112" s="24">
        <v>39</v>
      </c>
      <c r="AA112" s="24">
        <v>0.3</v>
      </c>
      <c r="AB112" s="25">
        <v>3.2000000000000001E-2</v>
      </c>
      <c r="AC112" s="24">
        <v>44.6</v>
      </c>
      <c r="AD112" s="24">
        <v>1.7000000000000001E-2</v>
      </c>
      <c r="AE112" s="24">
        <v>1.76</v>
      </c>
      <c r="AF112" s="24">
        <v>0.03</v>
      </c>
      <c r="AG112" s="24">
        <v>0.17</v>
      </c>
      <c r="AH112" s="24">
        <v>0.4</v>
      </c>
      <c r="AI112" s="24">
        <v>0.3</v>
      </c>
      <c r="AJ112" s="24">
        <v>21</v>
      </c>
      <c r="AK112" s="24">
        <v>0.01</v>
      </c>
      <c r="AL112" s="24">
        <v>0.05</v>
      </c>
      <c r="AM112" s="24">
        <v>0.02</v>
      </c>
      <c r="AN112" s="24">
        <v>0.01</v>
      </c>
      <c r="AO112" s="24">
        <v>1.1000000000000001</v>
      </c>
      <c r="AP112" s="24">
        <v>9</v>
      </c>
      <c r="AQ112" s="24">
        <v>0.05</v>
      </c>
      <c r="AR112" s="24">
        <v>37.6</v>
      </c>
      <c r="AS112" s="24" t="s">
        <v>147</v>
      </c>
    </row>
    <row r="113" spans="1:45">
      <c r="A113" s="24" t="s">
        <v>350</v>
      </c>
      <c r="B113" s="28">
        <v>41071</v>
      </c>
      <c r="C113" s="24" t="s">
        <v>105</v>
      </c>
      <c r="D113" s="24">
        <v>6802598</v>
      </c>
      <c r="E113" s="24">
        <v>588590</v>
      </c>
      <c r="F113" s="24">
        <v>1003</v>
      </c>
      <c r="G113" s="24" t="s">
        <v>351</v>
      </c>
      <c r="H113" s="24">
        <v>57</v>
      </c>
      <c r="I113" s="24">
        <v>0.88</v>
      </c>
      <c r="J113" s="24">
        <v>24.2</v>
      </c>
      <c r="K113" s="24">
        <v>0.6</v>
      </c>
      <c r="L113" s="24">
        <v>3</v>
      </c>
      <c r="M113" s="24">
        <v>80.099999999999994</v>
      </c>
      <c r="N113" s="24">
        <v>7.0000000000000007E-2</v>
      </c>
      <c r="O113" s="24">
        <v>0.28000000000000003</v>
      </c>
      <c r="P113" s="24">
        <v>0.9</v>
      </c>
      <c r="Q113" s="24">
        <v>35.700000000000003</v>
      </c>
      <c r="R113" s="24">
        <v>304.7</v>
      </c>
      <c r="S113" s="24">
        <v>23.71</v>
      </c>
      <c r="T113" s="24">
        <v>3.12</v>
      </c>
      <c r="U113" s="24">
        <v>2.2999999999999998</v>
      </c>
      <c r="V113" s="24">
        <v>15</v>
      </c>
      <c r="W113" s="24">
        <v>0.05</v>
      </c>
      <c r="X113" s="24">
        <v>5.6</v>
      </c>
      <c r="Y113" s="24">
        <v>1.82</v>
      </c>
      <c r="Z113" s="24">
        <v>686</v>
      </c>
      <c r="AA113" s="24">
        <v>2.57</v>
      </c>
      <c r="AB113" s="24">
        <v>7.0000000000000001E-3</v>
      </c>
      <c r="AC113" s="24">
        <v>220.2</v>
      </c>
      <c r="AD113" s="24">
        <v>2.3E-2</v>
      </c>
      <c r="AE113" s="24">
        <v>5.69</v>
      </c>
      <c r="AF113" s="24">
        <v>0.01</v>
      </c>
      <c r="AG113" s="24">
        <v>1.04</v>
      </c>
      <c r="AH113" s="24">
        <v>5</v>
      </c>
      <c r="AI113" s="24">
        <v>0.3</v>
      </c>
      <c r="AJ113" s="24">
        <v>15.8</v>
      </c>
      <c r="AK113" s="24">
        <v>0.02</v>
      </c>
      <c r="AL113" s="24">
        <v>1.3</v>
      </c>
      <c r="AM113" s="24">
        <v>3.1E-2</v>
      </c>
      <c r="AN113" s="24">
        <v>0.05</v>
      </c>
      <c r="AO113" s="24">
        <v>1.9</v>
      </c>
      <c r="AP113" s="24">
        <v>35</v>
      </c>
      <c r="AQ113" s="24">
        <v>0.1</v>
      </c>
      <c r="AR113" s="24">
        <v>112.5</v>
      </c>
      <c r="AS113" s="24" t="s">
        <v>147</v>
      </c>
    </row>
    <row r="114" spans="1:45">
      <c r="A114" s="24" t="s">
        <v>352</v>
      </c>
      <c r="B114" s="28">
        <v>41071</v>
      </c>
      <c r="C114" s="24" t="s">
        <v>105</v>
      </c>
      <c r="D114" s="24">
        <v>6802608</v>
      </c>
      <c r="E114" s="24">
        <v>588695</v>
      </c>
      <c r="F114" s="24">
        <v>1041</v>
      </c>
      <c r="G114" s="24" t="s">
        <v>353</v>
      </c>
      <c r="H114" s="24">
        <v>79</v>
      </c>
      <c r="I114" s="24">
        <v>1.0900000000000001</v>
      </c>
      <c r="J114" s="24">
        <v>24.7</v>
      </c>
      <c r="K114" s="24">
        <v>0.8</v>
      </c>
      <c r="L114" s="24">
        <v>3</v>
      </c>
      <c r="M114" s="24">
        <v>79.400000000000006</v>
      </c>
      <c r="N114" s="24">
        <v>0.09</v>
      </c>
      <c r="O114" s="24">
        <v>0.27</v>
      </c>
      <c r="P114" s="24">
        <v>0.37</v>
      </c>
      <c r="Q114" s="24">
        <v>25.5</v>
      </c>
      <c r="R114" s="24">
        <v>216.1</v>
      </c>
      <c r="S114" s="24">
        <v>22.05</v>
      </c>
      <c r="T114" s="24">
        <v>2.74</v>
      </c>
      <c r="U114" s="24">
        <v>3</v>
      </c>
      <c r="V114" s="24">
        <v>2.5</v>
      </c>
      <c r="W114" s="24">
        <v>7.0000000000000007E-2</v>
      </c>
      <c r="X114" s="24">
        <v>8.4</v>
      </c>
      <c r="Y114" s="24">
        <v>1.69</v>
      </c>
      <c r="Z114" s="24">
        <v>314</v>
      </c>
      <c r="AA114" s="24">
        <v>3.36</v>
      </c>
      <c r="AB114" s="24">
        <v>6.0000000000000001E-3</v>
      </c>
      <c r="AC114" s="24">
        <v>235.6</v>
      </c>
      <c r="AD114" s="24">
        <v>2.7E-2</v>
      </c>
      <c r="AE114" s="24">
        <v>10.78</v>
      </c>
      <c r="AF114" s="24">
        <v>0.01</v>
      </c>
      <c r="AG114" s="24">
        <v>1.54</v>
      </c>
      <c r="AH114" s="24">
        <v>3.7</v>
      </c>
      <c r="AI114" s="24">
        <v>0.8</v>
      </c>
      <c r="AJ114" s="24">
        <v>15.7</v>
      </c>
      <c r="AK114" s="24">
        <v>0.05</v>
      </c>
      <c r="AL114" s="24">
        <v>2.2999999999999998</v>
      </c>
      <c r="AM114" s="24">
        <v>4.8000000000000001E-2</v>
      </c>
      <c r="AN114" s="24">
        <v>7.0000000000000007E-2</v>
      </c>
      <c r="AO114" s="24">
        <v>0.5</v>
      </c>
      <c r="AP114" s="24">
        <v>47</v>
      </c>
      <c r="AQ114" s="24">
        <v>0.1</v>
      </c>
      <c r="AR114" s="24">
        <v>82.5</v>
      </c>
      <c r="AS114" s="24" t="s">
        <v>147</v>
      </c>
    </row>
    <row r="115" spans="1:45">
      <c r="A115" s="24" t="s">
        <v>354</v>
      </c>
      <c r="B115" s="28">
        <v>41071</v>
      </c>
      <c r="C115" s="24" t="s">
        <v>105</v>
      </c>
      <c r="D115" s="24">
        <v>6802602</v>
      </c>
      <c r="E115" s="24">
        <v>588802</v>
      </c>
      <c r="F115" s="24">
        <v>1058</v>
      </c>
      <c r="G115" s="24" t="s">
        <v>355</v>
      </c>
      <c r="H115" s="24">
        <v>133</v>
      </c>
      <c r="I115" s="24">
        <v>1.35</v>
      </c>
      <c r="J115" s="24">
        <v>42.5</v>
      </c>
      <c r="K115" s="24">
        <v>3.4</v>
      </c>
      <c r="L115" s="25">
        <v>7</v>
      </c>
      <c r="M115" s="24">
        <v>103.9</v>
      </c>
      <c r="N115" s="24">
        <v>0.05</v>
      </c>
      <c r="O115" s="24">
        <v>0.21</v>
      </c>
      <c r="P115" s="24">
        <v>0.15</v>
      </c>
      <c r="Q115" s="25">
        <v>57.6</v>
      </c>
      <c r="R115" s="25">
        <v>699.7</v>
      </c>
      <c r="S115" s="24">
        <v>29.41</v>
      </c>
      <c r="T115" s="24">
        <v>4.3499999999999996</v>
      </c>
      <c r="U115" s="24">
        <v>3.2</v>
      </c>
      <c r="V115" s="24">
        <v>17</v>
      </c>
      <c r="W115" s="24">
        <v>0.05</v>
      </c>
      <c r="X115" s="24">
        <v>4.5</v>
      </c>
      <c r="Y115" s="25">
        <v>3.72</v>
      </c>
      <c r="Z115" s="24">
        <v>826</v>
      </c>
      <c r="AA115" s="24">
        <v>1.1000000000000001</v>
      </c>
      <c r="AB115" s="24">
        <v>2E-3</v>
      </c>
      <c r="AC115" s="25">
        <v>611.29999999999995</v>
      </c>
      <c r="AD115" s="24">
        <v>1.6E-2</v>
      </c>
      <c r="AE115" s="24">
        <v>7.64</v>
      </c>
      <c r="AF115" s="24">
        <v>0.01</v>
      </c>
      <c r="AG115" s="24">
        <v>1.89</v>
      </c>
      <c r="AH115" s="25">
        <v>10.199999999999999</v>
      </c>
      <c r="AI115" s="24">
        <v>0.3</v>
      </c>
      <c r="AJ115" s="24">
        <v>7.9</v>
      </c>
      <c r="AK115" s="24">
        <v>0.03</v>
      </c>
      <c r="AL115" s="24">
        <v>1.2</v>
      </c>
      <c r="AM115" s="24">
        <v>4.2000000000000003E-2</v>
      </c>
      <c r="AN115" s="24">
        <v>0.04</v>
      </c>
      <c r="AO115" s="24">
        <v>0.3</v>
      </c>
      <c r="AP115" s="24">
        <v>52</v>
      </c>
      <c r="AQ115" s="24">
        <v>0.2</v>
      </c>
      <c r="AR115" s="24">
        <v>43.5</v>
      </c>
      <c r="AS115" s="24" t="s">
        <v>147</v>
      </c>
    </row>
    <row r="116" spans="1:45">
      <c r="A116" s="24" t="s">
        <v>356</v>
      </c>
      <c r="B116" s="28">
        <v>41071</v>
      </c>
      <c r="C116" s="24" t="s">
        <v>105</v>
      </c>
      <c r="D116" s="24">
        <v>6802590</v>
      </c>
      <c r="E116" s="24">
        <v>588899</v>
      </c>
      <c r="F116" s="24">
        <v>1050</v>
      </c>
      <c r="G116" s="24" t="s">
        <v>357</v>
      </c>
      <c r="H116" s="24">
        <v>402</v>
      </c>
      <c r="I116" s="24">
        <v>1.69</v>
      </c>
      <c r="J116" s="24">
        <v>81.400000000000006</v>
      </c>
      <c r="K116" s="24">
        <v>6.9</v>
      </c>
      <c r="L116" s="24">
        <v>1</v>
      </c>
      <c r="M116" s="24">
        <v>215.5</v>
      </c>
      <c r="N116" s="24">
        <v>0.18</v>
      </c>
      <c r="O116" s="25">
        <v>1.55</v>
      </c>
      <c r="P116" s="24">
        <v>0.09</v>
      </c>
      <c r="Q116" s="24">
        <v>22.2</v>
      </c>
      <c r="R116" s="24">
        <v>44</v>
      </c>
      <c r="S116" s="25">
        <v>122.94</v>
      </c>
      <c r="T116" s="24">
        <v>3.45</v>
      </c>
      <c r="U116" s="24">
        <v>4.8</v>
      </c>
      <c r="V116" s="24">
        <v>24</v>
      </c>
      <c r="W116" s="24">
        <v>0.05</v>
      </c>
      <c r="X116" s="24">
        <v>13.6</v>
      </c>
      <c r="Y116" s="24">
        <v>1.27</v>
      </c>
      <c r="Z116" s="25">
        <v>1184</v>
      </c>
      <c r="AA116" s="24">
        <v>1.61</v>
      </c>
      <c r="AB116" s="24">
        <v>5.0000000000000001E-4</v>
      </c>
      <c r="AC116" s="24">
        <v>152.69999999999999</v>
      </c>
      <c r="AD116" s="24">
        <v>5.5E-2</v>
      </c>
      <c r="AE116" s="24">
        <v>14.11</v>
      </c>
      <c r="AF116" s="24">
        <v>0.01</v>
      </c>
      <c r="AG116" s="24">
        <v>2.4</v>
      </c>
      <c r="AH116" s="24">
        <v>5.0999999999999996</v>
      </c>
      <c r="AI116" s="24">
        <v>0.3</v>
      </c>
      <c r="AJ116" s="24">
        <v>46.7</v>
      </c>
      <c r="AK116" s="24">
        <v>0.13</v>
      </c>
      <c r="AL116" s="24">
        <v>3.3</v>
      </c>
      <c r="AM116" s="24">
        <v>2E-3</v>
      </c>
      <c r="AN116" s="24">
        <v>0.06</v>
      </c>
      <c r="AO116" s="24">
        <v>0.4</v>
      </c>
      <c r="AP116" s="24">
        <v>38</v>
      </c>
      <c r="AQ116" s="24">
        <v>0.05</v>
      </c>
      <c r="AR116" s="24">
        <v>60.6</v>
      </c>
      <c r="AS116" s="24" t="s">
        <v>147</v>
      </c>
    </row>
    <row r="117" spans="1:45">
      <c r="A117" s="24" t="s">
        <v>358</v>
      </c>
      <c r="B117" s="28">
        <v>41071</v>
      </c>
      <c r="C117" s="24" t="s">
        <v>105</v>
      </c>
      <c r="D117" s="24">
        <v>6802554</v>
      </c>
      <c r="E117" s="24">
        <v>589109</v>
      </c>
      <c r="F117" s="24">
        <v>1097</v>
      </c>
      <c r="G117" s="24" t="s">
        <v>359</v>
      </c>
      <c r="H117" s="24">
        <v>146</v>
      </c>
      <c r="I117" s="24">
        <v>1.37</v>
      </c>
      <c r="J117" s="24">
        <v>42.9</v>
      </c>
      <c r="K117" s="24">
        <v>2.7</v>
      </c>
      <c r="L117" s="25">
        <v>10</v>
      </c>
      <c r="M117" s="24">
        <v>116.3</v>
      </c>
      <c r="N117" s="24">
        <v>0.05</v>
      </c>
      <c r="O117" s="25">
        <v>0.65</v>
      </c>
      <c r="P117" s="24">
        <v>0.33</v>
      </c>
      <c r="Q117" s="25">
        <v>59.6</v>
      </c>
      <c r="R117" s="25">
        <v>528.20000000000005</v>
      </c>
      <c r="S117" s="24">
        <v>57.29</v>
      </c>
      <c r="T117" s="24">
        <v>4.22</v>
      </c>
      <c r="U117" s="24">
        <v>3.3</v>
      </c>
      <c r="V117" s="24">
        <v>25</v>
      </c>
      <c r="W117" s="24">
        <v>0.03</v>
      </c>
      <c r="X117" s="24">
        <v>4.9000000000000004</v>
      </c>
      <c r="Y117" s="25">
        <v>5.22</v>
      </c>
      <c r="Z117" s="25">
        <v>1042</v>
      </c>
      <c r="AA117" s="24">
        <v>1.72</v>
      </c>
      <c r="AB117" s="24">
        <v>4.0000000000000001E-3</v>
      </c>
      <c r="AC117" s="25">
        <v>800.5</v>
      </c>
      <c r="AD117" s="24">
        <v>4.7E-2</v>
      </c>
      <c r="AE117" s="24">
        <v>6.88</v>
      </c>
      <c r="AF117" s="24">
        <v>0.02</v>
      </c>
      <c r="AG117" s="24">
        <v>2.38</v>
      </c>
      <c r="AH117" s="25">
        <v>11.4</v>
      </c>
      <c r="AI117" s="24">
        <v>0.6</v>
      </c>
      <c r="AJ117" s="24">
        <v>22.8</v>
      </c>
      <c r="AK117" s="24">
        <v>0.01</v>
      </c>
      <c r="AL117" s="24">
        <v>1.1000000000000001</v>
      </c>
      <c r="AM117" s="24">
        <v>2.9000000000000001E-2</v>
      </c>
      <c r="AN117" s="24">
        <v>7.0000000000000007E-2</v>
      </c>
      <c r="AO117" s="24">
        <v>0.5</v>
      </c>
      <c r="AP117" s="24">
        <v>59</v>
      </c>
      <c r="AQ117" s="24">
        <v>0.1</v>
      </c>
      <c r="AR117" s="24">
        <v>55.5</v>
      </c>
      <c r="AS117" s="24" t="s">
        <v>147</v>
      </c>
    </row>
    <row r="118" spans="1:45">
      <c r="A118" s="24" t="s">
        <v>360</v>
      </c>
      <c r="B118" s="28">
        <v>41071</v>
      </c>
      <c r="C118" s="24" t="s">
        <v>105</v>
      </c>
      <c r="D118" s="24">
        <v>6802555</v>
      </c>
      <c r="E118" s="24">
        <v>589208</v>
      </c>
      <c r="F118" s="24">
        <v>1132</v>
      </c>
      <c r="G118" s="24" t="s">
        <v>361</v>
      </c>
      <c r="H118" s="24">
        <v>332</v>
      </c>
      <c r="I118" s="24">
        <v>0.63</v>
      </c>
      <c r="J118" s="25">
        <v>713.3</v>
      </c>
      <c r="K118" s="25">
        <v>20.5</v>
      </c>
      <c r="L118" s="24">
        <v>3</v>
      </c>
      <c r="M118" s="24">
        <v>106</v>
      </c>
      <c r="N118" s="24">
        <v>0.04</v>
      </c>
      <c r="O118" s="25">
        <v>0.66</v>
      </c>
      <c r="P118" s="24">
        <v>0.18</v>
      </c>
      <c r="Q118" s="25">
        <v>116</v>
      </c>
      <c r="R118" s="25">
        <v>486.5</v>
      </c>
      <c r="S118" s="24">
        <v>19.670000000000002</v>
      </c>
      <c r="T118" s="25">
        <v>5.2</v>
      </c>
      <c r="U118" s="24">
        <v>2.1</v>
      </c>
      <c r="V118" s="24">
        <v>43</v>
      </c>
      <c r="W118" s="24">
        <v>0.02</v>
      </c>
      <c r="X118" s="24">
        <v>2</v>
      </c>
      <c r="Y118" s="25">
        <v>5.98</v>
      </c>
      <c r="Z118" s="25">
        <v>1673</v>
      </c>
      <c r="AA118" s="24">
        <v>0.87</v>
      </c>
      <c r="AB118" s="25">
        <v>1.0999999999999999E-2</v>
      </c>
      <c r="AC118" s="25">
        <v>1864.4</v>
      </c>
      <c r="AD118" s="24">
        <v>2.7E-2</v>
      </c>
      <c r="AE118" s="24">
        <v>8.01</v>
      </c>
      <c r="AF118" s="24">
        <v>0.02</v>
      </c>
      <c r="AG118" s="25">
        <v>30.28</v>
      </c>
      <c r="AH118" s="25">
        <v>8.3000000000000007</v>
      </c>
      <c r="AI118" s="24">
        <v>0.3</v>
      </c>
      <c r="AJ118" s="24">
        <v>23.6</v>
      </c>
      <c r="AK118" s="24">
        <v>0.05</v>
      </c>
      <c r="AL118" s="24">
        <v>0.3</v>
      </c>
      <c r="AM118" s="24">
        <v>1.6E-2</v>
      </c>
      <c r="AN118" s="24">
        <v>0.24</v>
      </c>
      <c r="AO118" s="24">
        <v>0.2</v>
      </c>
      <c r="AP118" s="24">
        <v>36</v>
      </c>
      <c r="AQ118" s="25">
        <v>1.6</v>
      </c>
      <c r="AR118" s="24">
        <v>32.799999999999997</v>
      </c>
      <c r="AS118" s="24" t="s">
        <v>147</v>
      </c>
    </row>
    <row r="119" spans="1:45">
      <c r="A119" s="24" t="s">
        <v>362</v>
      </c>
      <c r="B119" s="28">
        <v>41071</v>
      </c>
      <c r="C119" s="24" t="s">
        <v>105</v>
      </c>
      <c r="D119" s="24">
        <v>6802534</v>
      </c>
      <c r="E119" s="24">
        <v>589296</v>
      </c>
      <c r="F119" s="24">
        <v>1149</v>
      </c>
      <c r="G119" s="24" t="s">
        <v>363</v>
      </c>
      <c r="H119" s="24">
        <v>57</v>
      </c>
      <c r="I119" s="24">
        <v>1.1200000000000001</v>
      </c>
      <c r="J119" s="24">
        <v>25</v>
      </c>
      <c r="K119" s="24">
        <v>2.1</v>
      </c>
      <c r="L119" s="25">
        <v>10</v>
      </c>
      <c r="M119" s="24">
        <v>51.2</v>
      </c>
      <c r="N119" s="24">
        <v>0.01</v>
      </c>
      <c r="O119" s="25">
        <v>0.62</v>
      </c>
      <c r="P119" s="24">
        <v>0.17</v>
      </c>
      <c r="Q119" s="25">
        <v>58.4</v>
      </c>
      <c r="R119" s="25">
        <v>643.1</v>
      </c>
      <c r="S119" s="24">
        <v>40.56</v>
      </c>
      <c r="T119" s="24">
        <v>3.38</v>
      </c>
      <c r="U119" s="24">
        <v>2.6</v>
      </c>
      <c r="V119" s="24">
        <v>14</v>
      </c>
      <c r="W119" s="24">
        <v>0.02</v>
      </c>
      <c r="X119" s="24">
        <v>2.7</v>
      </c>
      <c r="Y119" s="25">
        <v>7.65</v>
      </c>
      <c r="Z119" s="24">
        <v>785</v>
      </c>
      <c r="AA119" s="24">
        <v>0.68</v>
      </c>
      <c r="AB119" s="24">
        <v>2E-3</v>
      </c>
      <c r="AC119" s="25">
        <v>675.4</v>
      </c>
      <c r="AD119" s="24">
        <v>2.8000000000000001E-2</v>
      </c>
      <c r="AE119" s="24">
        <v>4.32</v>
      </c>
      <c r="AF119" s="24">
        <v>0.01</v>
      </c>
      <c r="AG119" s="24">
        <v>1.84</v>
      </c>
      <c r="AH119" s="25">
        <v>9.3000000000000007</v>
      </c>
      <c r="AI119" s="24">
        <v>0.2</v>
      </c>
      <c r="AJ119" s="24">
        <v>12.4</v>
      </c>
      <c r="AK119" s="24">
        <v>0.01</v>
      </c>
      <c r="AL119" s="24">
        <v>0.7</v>
      </c>
      <c r="AM119" s="24">
        <v>3.5999999999999997E-2</v>
      </c>
      <c r="AN119" s="24">
        <v>0.03</v>
      </c>
      <c r="AO119" s="24">
        <v>0.2</v>
      </c>
      <c r="AP119" s="24">
        <v>49</v>
      </c>
      <c r="AQ119" s="24">
        <v>0.1</v>
      </c>
      <c r="AR119" s="24">
        <v>30.9</v>
      </c>
      <c r="AS119" s="24" t="s">
        <v>147</v>
      </c>
    </row>
    <row r="120" spans="1:45">
      <c r="A120" s="24" t="s">
        <v>364</v>
      </c>
      <c r="B120" s="28">
        <v>41071</v>
      </c>
      <c r="C120" s="24" t="s">
        <v>105</v>
      </c>
      <c r="D120" s="24">
        <v>6802597</v>
      </c>
      <c r="E120" s="24">
        <v>589396</v>
      </c>
      <c r="F120" s="24">
        <v>1173</v>
      </c>
      <c r="G120" s="24" t="s">
        <v>365</v>
      </c>
      <c r="H120" s="24">
        <v>230</v>
      </c>
      <c r="I120" s="24">
        <v>1.21</v>
      </c>
      <c r="J120" s="25">
        <v>132.19999999999999</v>
      </c>
      <c r="K120" s="25">
        <v>13.7</v>
      </c>
      <c r="L120" s="25">
        <v>11</v>
      </c>
      <c r="M120" s="24">
        <v>102.3</v>
      </c>
      <c r="N120" s="24">
        <v>0.05</v>
      </c>
      <c r="O120" s="24">
        <v>0.27</v>
      </c>
      <c r="P120" s="24">
        <v>0.25</v>
      </c>
      <c r="Q120" s="25">
        <v>51.2</v>
      </c>
      <c r="R120" s="25">
        <v>478.7</v>
      </c>
      <c r="S120" s="24">
        <v>53.01</v>
      </c>
      <c r="T120" s="24">
        <v>4.34</v>
      </c>
      <c r="U120" s="24">
        <v>3</v>
      </c>
      <c r="V120" s="24">
        <v>34</v>
      </c>
      <c r="W120" s="24">
        <v>0.04</v>
      </c>
      <c r="X120" s="24">
        <v>4.7</v>
      </c>
      <c r="Y120" s="25">
        <v>4.67</v>
      </c>
      <c r="Z120" s="24">
        <v>964</v>
      </c>
      <c r="AA120" s="24">
        <v>0.74</v>
      </c>
      <c r="AB120" s="24">
        <v>2E-3</v>
      </c>
      <c r="AC120" s="25">
        <v>545</v>
      </c>
      <c r="AD120" s="24">
        <v>5.1999999999999998E-2</v>
      </c>
      <c r="AE120" s="24">
        <v>5.01</v>
      </c>
      <c r="AF120" s="24">
        <v>0.02</v>
      </c>
      <c r="AG120" s="24">
        <v>2.65</v>
      </c>
      <c r="AH120" s="25">
        <v>10.5</v>
      </c>
      <c r="AI120" s="24">
        <v>0.4</v>
      </c>
      <c r="AJ120" s="24">
        <v>12.1</v>
      </c>
      <c r="AK120" s="24">
        <v>0.05</v>
      </c>
      <c r="AL120" s="24">
        <v>1</v>
      </c>
      <c r="AM120" s="24">
        <v>2.1999999999999999E-2</v>
      </c>
      <c r="AN120" s="24">
        <v>0.04</v>
      </c>
      <c r="AO120" s="24">
        <v>0.2</v>
      </c>
      <c r="AP120" s="24">
        <v>48</v>
      </c>
      <c r="AQ120" s="24">
        <v>0.2</v>
      </c>
      <c r="AR120" s="24">
        <v>60.6</v>
      </c>
      <c r="AS120" s="24" t="s">
        <v>147</v>
      </c>
    </row>
    <row r="121" spans="1:45">
      <c r="A121" s="24" t="s">
        <v>366</v>
      </c>
      <c r="B121" s="28">
        <v>41071</v>
      </c>
      <c r="C121" s="24" t="s">
        <v>105</v>
      </c>
      <c r="D121" s="24">
        <v>6802591</v>
      </c>
      <c r="E121" s="24">
        <v>589488</v>
      </c>
      <c r="F121" s="24">
        <v>1219</v>
      </c>
      <c r="G121" s="24" t="s">
        <v>367</v>
      </c>
      <c r="H121" s="24">
        <v>99</v>
      </c>
      <c r="I121" s="24">
        <v>0.59</v>
      </c>
      <c r="J121" s="24">
        <v>23.9</v>
      </c>
      <c r="K121" s="25">
        <v>61.6</v>
      </c>
      <c r="L121" s="25">
        <v>11</v>
      </c>
      <c r="M121" s="24">
        <v>77.7</v>
      </c>
      <c r="N121" s="24">
        <v>0.02</v>
      </c>
      <c r="O121" s="24">
        <v>0.2</v>
      </c>
      <c r="P121" s="24">
        <v>0.23</v>
      </c>
      <c r="Q121" s="24">
        <v>38</v>
      </c>
      <c r="R121" s="25">
        <v>380.8</v>
      </c>
      <c r="S121" s="24">
        <v>22.55</v>
      </c>
      <c r="T121" s="24">
        <v>2.5</v>
      </c>
      <c r="U121" s="24">
        <v>1.6</v>
      </c>
      <c r="V121" s="24">
        <v>24</v>
      </c>
      <c r="W121" s="24">
        <v>0.02</v>
      </c>
      <c r="X121" s="24">
        <v>3.5</v>
      </c>
      <c r="Y121" s="25">
        <v>3.72</v>
      </c>
      <c r="Z121" s="24">
        <v>594</v>
      </c>
      <c r="AA121" s="24">
        <v>0.44</v>
      </c>
      <c r="AB121" s="25">
        <v>1.9E-2</v>
      </c>
      <c r="AC121" s="25">
        <v>410.1</v>
      </c>
      <c r="AD121" s="24">
        <v>4.5999999999999999E-2</v>
      </c>
      <c r="AE121" s="24">
        <v>2.88</v>
      </c>
      <c r="AF121" s="24">
        <v>0.01</v>
      </c>
      <c r="AG121" s="24">
        <v>1.47</v>
      </c>
      <c r="AH121" s="24">
        <v>6.1</v>
      </c>
      <c r="AI121" s="24">
        <v>0.1</v>
      </c>
      <c r="AJ121" s="24">
        <v>9.4</v>
      </c>
      <c r="AK121" s="24">
        <v>0.01</v>
      </c>
      <c r="AL121" s="24">
        <v>0.5</v>
      </c>
      <c r="AM121" s="24">
        <v>2.1000000000000001E-2</v>
      </c>
      <c r="AN121" s="24">
        <v>0.03</v>
      </c>
      <c r="AO121" s="24">
        <v>0.2</v>
      </c>
      <c r="AP121" s="24">
        <v>31</v>
      </c>
      <c r="AQ121" s="24">
        <v>0.1</v>
      </c>
      <c r="AR121" s="24">
        <v>29.6</v>
      </c>
      <c r="AS121" s="24" t="s">
        <v>147</v>
      </c>
    </row>
    <row r="122" spans="1:45">
      <c r="A122" s="24" t="s">
        <v>368</v>
      </c>
      <c r="B122" s="28">
        <v>41071</v>
      </c>
      <c r="C122" s="24" t="s">
        <v>105</v>
      </c>
      <c r="D122" s="24">
        <v>6802600</v>
      </c>
      <c r="E122" s="24">
        <v>589599</v>
      </c>
      <c r="F122" s="24">
        <v>1278</v>
      </c>
      <c r="G122" s="24" t="s">
        <v>369</v>
      </c>
      <c r="H122" s="24">
        <v>189</v>
      </c>
      <c r="I122" s="24">
        <v>1.1200000000000001</v>
      </c>
      <c r="J122" s="24">
        <v>79</v>
      </c>
      <c r="K122" s="24">
        <v>1.4</v>
      </c>
      <c r="L122" s="25">
        <v>9</v>
      </c>
      <c r="M122" s="24">
        <v>114.3</v>
      </c>
      <c r="N122" s="24">
        <v>0.04</v>
      </c>
      <c r="O122" s="25">
        <v>0.31</v>
      </c>
      <c r="P122" s="24">
        <v>0.36</v>
      </c>
      <c r="Q122" s="25">
        <v>53.2</v>
      </c>
      <c r="R122" s="25">
        <v>645.5</v>
      </c>
      <c r="S122" s="24">
        <v>43.53</v>
      </c>
      <c r="T122" s="24">
        <v>4.1900000000000004</v>
      </c>
      <c r="U122" s="24">
        <v>2.9</v>
      </c>
      <c r="V122" s="24">
        <v>28</v>
      </c>
      <c r="W122" s="24">
        <v>0.03</v>
      </c>
      <c r="X122" s="24">
        <v>3.3</v>
      </c>
      <c r="Y122" s="25">
        <v>3.58</v>
      </c>
      <c r="Z122" s="24">
        <v>943</v>
      </c>
      <c r="AA122" s="24">
        <v>0.6</v>
      </c>
      <c r="AB122" s="24">
        <v>4.0000000000000001E-3</v>
      </c>
      <c r="AC122" s="25">
        <v>602</v>
      </c>
      <c r="AD122" s="24">
        <v>6.3E-2</v>
      </c>
      <c r="AE122" s="24">
        <v>4.74</v>
      </c>
      <c r="AF122" s="24">
        <v>0.03</v>
      </c>
      <c r="AG122" s="24">
        <v>2.85</v>
      </c>
      <c r="AH122" s="25">
        <v>10.1</v>
      </c>
      <c r="AI122" s="24">
        <v>0.2</v>
      </c>
      <c r="AJ122" s="24">
        <v>16.7</v>
      </c>
      <c r="AK122" s="24">
        <v>0.01</v>
      </c>
      <c r="AL122" s="24">
        <v>0.6</v>
      </c>
      <c r="AM122" s="24">
        <v>1.2999999999999999E-2</v>
      </c>
      <c r="AN122" s="24">
        <v>0.04</v>
      </c>
      <c r="AO122" s="24">
        <v>0.2</v>
      </c>
      <c r="AP122" s="24">
        <v>45</v>
      </c>
      <c r="AQ122" s="24">
        <v>0.2</v>
      </c>
      <c r="AR122" s="24">
        <v>53.6</v>
      </c>
      <c r="AS122" s="24" t="s">
        <v>147</v>
      </c>
    </row>
    <row r="123" spans="1:45">
      <c r="A123" s="24" t="s">
        <v>370</v>
      </c>
      <c r="B123" s="28">
        <v>41071</v>
      </c>
      <c r="C123" s="24" t="s">
        <v>105</v>
      </c>
      <c r="D123" s="24">
        <v>6802601</v>
      </c>
      <c r="E123" s="24">
        <v>589693</v>
      </c>
      <c r="F123" s="24">
        <v>1334</v>
      </c>
      <c r="G123" s="24" t="s">
        <v>371</v>
      </c>
      <c r="H123" s="24">
        <v>80</v>
      </c>
      <c r="I123" s="24">
        <v>1.17</v>
      </c>
      <c r="J123" s="24">
        <v>36.5</v>
      </c>
      <c r="K123" s="25">
        <v>13.2</v>
      </c>
      <c r="L123" s="25">
        <v>11</v>
      </c>
      <c r="M123" s="24">
        <v>95.6</v>
      </c>
      <c r="N123" s="24">
        <v>0.03</v>
      </c>
      <c r="O123" s="24">
        <v>0.15</v>
      </c>
      <c r="P123" s="24">
        <v>0.22</v>
      </c>
      <c r="Q123" s="25">
        <v>66.400000000000006</v>
      </c>
      <c r="R123" s="25">
        <v>709.8</v>
      </c>
      <c r="S123" s="24">
        <v>47.58</v>
      </c>
      <c r="T123" s="25">
        <v>4.5199999999999996</v>
      </c>
      <c r="U123" s="24">
        <v>2.6</v>
      </c>
      <c r="V123" s="24">
        <v>28</v>
      </c>
      <c r="W123" s="24">
        <v>0.03</v>
      </c>
      <c r="X123" s="24">
        <v>4.3</v>
      </c>
      <c r="Y123" s="25">
        <v>4.57</v>
      </c>
      <c r="Z123" s="25">
        <v>1175</v>
      </c>
      <c r="AA123" s="24">
        <v>0.7</v>
      </c>
      <c r="AB123" s="24">
        <v>2E-3</v>
      </c>
      <c r="AC123" s="25">
        <v>725</v>
      </c>
      <c r="AD123" s="24">
        <v>2.8000000000000001E-2</v>
      </c>
      <c r="AE123" s="24">
        <v>5.13</v>
      </c>
      <c r="AF123" s="24">
        <v>0.01</v>
      </c>
      <c r="AG123" s="24">
        <v>2.7</v>
      </c>
      <c r="AH123" s="25">
        <v>12.2</v>
      </c>
      <c r="AI123" s="24">
        <v>0.05</v>
      </c>
      <c r="AJ123" s="24">
        <v>5.3</v>
      </c>
      <c r="AK123" s="24">
        <v>0.01</v>
      </c>
      <c r="AL123" s="24">
        <v>1</v>
      </c>
      <c r="AM123" s="24">
        <v>2.5000000000000001E-2</v>
      </c>
      <c r="AN123" s="24">
        <v>0.05</v>
      </c>
      <c r="AO123" s="24">
        <v>0.2</v>
      </c>
      <c r="AP123" s="24">
        <v>46</v>
      </c>
      <c r="AQ123" s="24">
        <v>0.1</v>
      </c>
      <c r="AR123" s="24">
        <v>43.8</v>
      </c>
      <c r="AS123" s="24" t="s">
        <v>147</v>
      </c>
    </row>
    <row r="124" spans="1:45">
      <c r="A124" s="24" t="s">
        <v>372</v>
      </c>
      <c r="B124" s="28">
        <v>41071</v>
      </c>
      <c r="C124" s="24" t="s">
        <v>105</v>
      </c>
      <c r="D124" s="24">
        <v>6802638</v>
      </c>
      <c r="E124" s="24">
        <v>589777</v>
      </c>
      <c r="F124" s="24">
        <v>1374</v>
      </c>
      <c r="G124" s="24" t="s">
        <v>373</v>
      </c>
      <c r="H124" s="24">
        <v>58</v>
      </c>
      <c r="I124" s="24">
        <v>1.51</v>
      </c>
      <c r="J124" s="24">
        <v>45.1</v>
      </c>
      <c r="K124" s="24">
        <v>1.8</v>
      </c>
      <c r="L124" s="25">
        <v>7</v>
      </c>
      <c r="M124" s="24">
        <v>80.5</v>
      </c>
      <c r="N124" s="24">
        <v>0.03</v>
      </c>
      <c r="O124" s="24">
        <v>0.17</v>
      </c>
      <c r="P124" s="24">
        <v>0.21</v>
      </c>
      <c r="Q124" s="25">
        <v>51.8</v>
      </c>
      <c r="R124" s="25">
        <v>686.2</v>
      </c>
      <c r="S124" s="24">
        <v>39.340000000000003</v>
      </c>
      <c r="T124" s="25">
        <v>5.21</v>
      </c>
      <c r="U124" s="24">
        <v>4</v>
      </c>
      <c r="V124" s="24">
        <v>24</v>
      </c>
      <c r="W124" s="24">
        <v>0.04</v>
      </c>
      <c r="X124" s="24">
        <v>3.9</v>
      </c>
      <c r="Y124" s="25">
        <v>3.14</v>
      </c>
      <c r="Z124" s="24">
        <v>931</v>
      </c>
      <c r="AA124" s="24">
        <v>0.59</v>
      </c>
      <c r="AB124" s="24">
        <v>2E-3</v>
      </c>
      <c r="AC124" s="25">
        <v>449.9</v>
      </c>
      <c r="AD124" s="24">
        <v>3.5999999999999997E-2</v>
      </c>
      <c r="AE124" s="24">
        <v>3.9</v>
      </c>
      <c r="AF124" s="24">
        <v>0.01</v>
      </c>
      <c r="AG124" s="24">
        <v>2.15</v>
      </c>
      <c r="AH124" s="25">
        <v>10</v>
      </c>
      <c r="AI124" s="24">
        <v>0.05</v>
      </c>
      <c r="AJ124" s="24">
        <v>6.4</v>
      </c>
      <c r="AK124" s="24">
        <v>0.02</v>
      </c>
      <c r="AL124" s="24">
        <v>1</v>
      </c>
      <c r="AM124" s="24">
        <v>4.2999999999999997E-2</v>
      </c>
      <c r="AN124" s="24">
        <v>0.04</v>
      </c>
      <c r="AO124" s="24">
        <v>0.2</v>
      </c>
      <c r="AP124" s="24">
        <v>58</v>
      </c>
      <c r="AQ124" s="24">
        <v>0.3</v>
      </c>
      <c r="AR124" s="24">
        <v>45.2</v>
      </c>
      <c r="AS124" s="24" t="s">
        <v>147</v>
      </c>
    </row>
    <row r="125" spans="1:45">
      <c r="A125" s="24" t="s">
        <v>374</v>
      </c>
      <c r="B125" s="28">
        <v>41071</v>
      </c>
      <c r="C125" s="24" t="s">
        <v>105</v>
      </c>
      <c r="D125" s="24">
        <v>6802605</v>
      </c>
      <c r="E125" s="24">
        <v>589901</v>
      </c>
      <c r="F125" s="24">
        <v>1422</v>
      </c>
      <c r="G125" s="24" t="s">
        <v>375</v>
      </c>
      <c r="H125" s="24">
        <v>113</v>
      </c>
      <c r="I125" s="25">
        <v>1.82</v>
      </c>
      <c r="J125" s="24">
        <v>40.799999999999997</v>
      </c>
      <c r="K125" s="24">
        <v>0.8</v>
      </c>
      <c r="L125" s="24">
        <v>2</v>
      </c>
      <c r="M125" s="24">
        <v>157.80000000000001</v>
      </c>
      <c r="N125" s="24">
        <v>7.0000000000000007E-2</v>
      </c>
      <c r="O125" s="24">
        <v>0.19</v>
      </c>
      <c r="P125" s="24">
        <v>0.18</v>
      </c>
      <c r="Q125" s="24">
        <v>39.1</v>
      </c>
      <c r="R125" s="25">
        <v>401.4</v>
      </c>
      <c r="S125" s="24">
        <v>39.159999999999997</v>
      </c>
      <c r="T125" s="25">
        <v>4.5599999999999996</v>
      </c>
      <c r="U125" s="24">
        <v>5</v>
      </c>
      <c r="V125" s="24">
        <v>8</v>
      </c>
      <c r="W125" s="24">
        <v>0.06</v>
      </c>
      <c r="X125" s="24">
        <v>5</v>
      </c>
      <c r="Y125" s="24">
        <v>1.65</v>
      </c>
      <c r="Z125" s="24">
        <v>946</v>
      </c>
      <c r="AA125" s="24">
        <v>0.7</v>
      </c>
      <c r="AB125" s="24">
        <v>5.0000000000000001E-3</v>
      </c>
      <c r="AC125" s="24">
        <v>236.2</v>
      </c>
      <c r="AD125" s="24">
        <v>6.7000000000000004E-2</v>
      </c>
      <c r="AE125" s="24">
        <v>4.43</v>
      </c>
      <c r="AF125" s="24">
        <v>0.01</v>
      </c>
      <c r="AG125" s="24">
        <v>1.65</v>
      </c>
      <c r="AH125" s="24">
        <v>5.7</v>
      </c>
      <c r="AI125" s="24">
        <v>0.1</v>
      </c>
      <c r="AJ125" s="24">
        <v>10.3</v>
      </c>
      <c r="AK125" s="24">
        <v>0.05</v>
      </c>
      <c r="AL125" s="24">
        <v>0.6</v>
      </c>
      <c r="AM125" s="24">
        <v>5.5E-2</v>
      </c>
      <c r="AN125" s="24">
        <v>0.05</v>
      </c>
      <c r="AO125" s="24">
        <v>0.2</v>
      </c>
      <c r="AP125" s="24">
        <v>66</v>
      </c>
      <c r="AQ125" s="24">
        <v>0.2</v>
      </c>
      <c r="AR125" s="24">
        <v>65.400000000000006</v>
      </c>
      <c r="AS125" s="24" t="s">
        <v>147</v>
      </c>
    </row>
    <row r="126" spans="1:45">
      <c r="A126" s="24" t="s">
        <v>376</v>
      </c>
      <c r="B126" s="28">
        <v>41071</v>
      </c>
      <c r="C126" s="24" t="s">
        <v>105</v>
      </c>
      <c r="D126" s="24">
        <v>6802608</v>
      </c>
      <c r="E126" s="24">
        <v>590004</v>
      </c>
      <c r="F126" s="24">
        <v>1464</v>
      </c>
      <c r="G126" s="24" t="s">
        <v>377</v>
      </c>
      <c r="H126" s="24">
        <v>194</v>
      </c>
      <c r="I126" s="24">
        <v>0.45</v>
      </c>
      <c r="J126" s="24">
        <v>10.4</v>
      </c>
      <c r="K126" s="24">
        <v>0.1</v>
      </c>
      <c r="L126" s="24">
        <v>0.5</v>
      </c>
      <c r="M126" s="24">
        <v>53.2</v>
      </c>
      <c r="N126" s="24">
        <v>0.04</v>
      </c>
      <c r="O126" s="24">
        <v>0.18</v>
      </c>
      <c r="P126" s="24">
        <v>0.06</v>
      </c>
      <c r="Q126" s="24">
        <v>2.9</v>
      </c>
      <c r="R126" s="24">
        <v>12.6</v>
      </c>
      <c r="S126" s="24">
        <v>8.2799999999999994</v>
      </c>
      <c r="T126" s="24">
        <v>0.69</v>
      </c>
      <c r="U126" s="24">
        <v>1.9</v>
      </c>
      <c r="V126" s="24">
        <v>15</v>
      </c>
      <c r="W126" s="24">
        <v>0.02</v>
      </c>
      <c r="X126" s="24">
        <v>2.2000000000000002</v>
      </c>
      <c r="Y126" s="24">
        <v>0.13</v>
      </c>
      <c r="Z126" s="24">
        <v>187</v>
      </c>
      <c r="AA126" s="24">
        <v>0.19</v>
      </c>
      <c r="AB126" s="25">
        <v>3.2000000000000001E-2</v>
      </c>
      <c r="AC126" s="24">
        <v>10.5</v>
      </c>
      <c r="AD126" s="24">
        <v>3.1E-2</v>
      </c>
      <c r="AE126" s="24">
        <v>1.72</v>
      </c>
      <c r="AF126" s="24">
        <v>0.01</v>
      </c>
      <c r="AG126" s="24">
        <v>0.3</v>
      </c>
      <c r="AH126" s="24">
        <v>1.2</v>
      </c>
      <c r="AI126" s="24">
        <v>0.05</v>
      </c>
      <c r="AJ126" s="24">
        <v>7.8</v>
      </c>
      <c r="AK126" s="24">
        <v>0.01</v>
      </c>
      <c r="AL126" s="24">
        <v>0.05</v>
      </c>
      <c r="AM126" s="24">
        <v>3.2000000000000001E-2</v>
      </c>
      <c r="AN126" s="24">
        <v>0.01</v>
      </c>
      <c r="AO126" s="24">
        <v>0.2</v>
      </c>
      <c r="AP126" s="24">
        <v>17</v>
      </c>
      <c r="AQ126" s="24">
        <v>0.05</v>
      </c>
      <c r="AR126" s="24">
        <v>9.9</v>
      </c>
      <c r="AS126" s="24" t="s">
        <v>147</v>
      </c>
    </row>
    <row r="127" spans="1:45">
      <c r="A127" s="24" t="s">
        <v>378</v>
      </c>
      <c r="B127" s="28">
        <v>41071</v>
      </c>
      <c r="C127" s="24" t="s">
        <v>105</v>
      </c>
      <c r="D127" s="24">
        <v>6802596</v>
      </c>
      <c r="E127" s="24">
        <v>590069</v>
      </c>
      <c r="F127" s="24">
        <v>1489</v>
      </c>
      <c r="G127" s="24" t="s">
        <v>379</v>
      </c>
      <c r="H127" s="24">
        <v>417</v>
      </c>
      <c r="I127" s="24">
        <v>1.5</v>
      </c>
      <c r="J127" s="25">
        <v>205</v>
      </c>
      <c r="K127" s="24">
        <v>6.9</v>
      </c>
      <c r="L127" s="24">
        <v>1</v>
      </c>
      <c r="M127" s="24">
        <v>146.80000000000001</v>
      </c>
      <c r="N127" s="24">
        <v>0.1</v>
      </c>
      <c r="O127" s="24">
        <v>0.27</v>
      </c>
      <c r="P127" s="24">
        <v>0.28999999999999998</v>
      </c>
      <c r="Q127" s="24">
        <v>31.2</v>
      </c>
      <c r="R127" s="24">
        <v>114.8</v>
      </c>
      <c r="S127" s="24">
        <v>37.020000000000003</v>
      </c>
      <c r="T127" s="25">
        <v>6.41</v>
      </c>
      <c r="U127" s="24">
        <v>4.3</v>
      </c>
      <c r="V127" s="24">
        <v>34</v>
      </c>
      <c r="W127" s="24">
        <v>0.03</v>
      </c>
      <c r="X127" s="24">
        <v>7.2</v>
      </c>
      <c r="Y127" s="24">
        <v>0.72</v>
      </c>
      <c r="Z127" s="25">
        <v>1070</v>
      </c>
      <c r="AA127" s="24">
        <v>1.1499999999999999</v>
      </c>
      <c r="AB127" s="24">
        <v>2E-3</v>
      </c>
      <c r="AC127" s="24">
        <v>97.9</v>
      </c>
      <c r="AD127" s="24">
        <v>5.7000000000000002E-2</v>
      </c>
      <c r="AE127" s="24">
        <v>6.65</v>
      </c>
      <c r="AF127" s="24">
        <v>0.02</v>
      </c>
      <c r="AG127" s="24">
        <v>3.65</v>
      </c>
      <c r="AH127" s="25">
        <v>17.100000000000001</v>
      </c>
      <c r="AI127" s="24">
        <v>0.4</v>
      </c>
      <c r="AJ127" s="24">
        <v>9</v>
      </c>
      <c r="AK127" s="24">
        <v>0.02</v>
      </c>
      <c r="AL127" s="24">
        <v>1.3</v>
      </c>
      <c r="AM127" s="24">
        <v>2.5000000000000001E-2</v>
      </c>
      <c r="AN127" s="24">
        <v>0.09</v>
      </c>
      <c r="AO127" s="24">
        <v>0.3</v>
      </c>
      <c r="AP127" s="24">
        <v>76</v>
      </c>
      <c r="AQ127" s="25">
        <v>0.7</v>
      </c>
      <c r="AR127" s="24">
        <v>70.3</v>
      </c>
      <c r="AS127" s="24" t="s">
        <v>147</v>
      </c>
    </row>
    <row r="128" spans="1:45">
      <c r="A128" s="24" t="s">
        <v>380</v>
      </c>
      <c r="B128" s="28">
        <v>41071</v>
      </c>
      <c r="C128" s="24" t="s">
        <v>105</v>
      </c>
      <c r="D128" s="24">
        <v>6802579</v>
      </c>
      <c r="E128" s="24">
        <v>590198</v>
      </c>
      <c r="F128" s="24">
        <v>1535</v>
      </c>
      <c r="G128" s="24" t="s">
        <v>381</v>
      </c>
      <c r="H128" s="24">
        <v>99</v>
      </c>
      <c r="I128" s="25">
        <v>1.8</v>
      </c>
      <c r="J128" s="24">
        <v>35.299999999999997</v>
      </c>
      <c r="K128" s="24">
        <v>0.7</v>
      </c>
      <c r="L128" s="24">
        <v>1</v>
      </c>
      <c r="M128" s="24">
        <v>200.6</v>
      </c>
      <c r="N128" s="24">
        <v>0.14000000000000001</v>
      </c>
      <c r="O128" s="24">
        <v>0.28000000000000003</v>
      </c>
      <c r="P128" s="24">
        <v>0.57999999999999996</v>
      </c>
      <c r="Q128" s="24">
        <v>21.5</v>
      </c>
      <c r="R128" s="24">
        <v>100.3</v>
      </c>
      <c r="S128" s="24">
        <v>46.26</v>
      </c>
      <c r="T128" s="24">
        <v>4.0599999999999996</v>
      </c>
      <c r="U128" s="25">
        <v>5.9</v>
      </c>
      <c r="V128" s="24">
        <v>34</v>
      </c>
      <c r="W128" s="24">
        <v>0.05</v>
      </c>
      <c r="X128" s="24">
        <v>7.2</v>
      </c>
      <c r="Y128" s="24">
        <v>0.9</v>
      </c>
      <c r="Z128" s="24">
        <v>964</v>
      </c>
      <c r="AA128" s="24">
        <v>1.25</v>
      </c>
      <c r="AB128" s="24">
        <v>5.0000000000000001E-4</v>
      </c>
      <c r="AC128" s="24">
        <v>72.400000000000006</v>
      </c>
      <c r="AD128" s="24">
        <v>0.06</v>
      </c>
      <c r="AE128" s="24">
        <v>6.88</v>
      </c>
      <c r="AF128" s="24">
        <v>0.02</v>
      </c>
      <c r="AG128" s="24">
        <v>1.42</v>
      </c>
      <c r="AH128" s="24">
        <v>5.2</v>
      </c>
      <c r="AI128" s="24">
        <v>0.2</v>
      </c>
      <c r="AJ128" s="24">
        <v>12.1</v>
      </c>
      <c r="AK128" s="24">
        <v>0.03</v>
      </c>
      <c r="AL128" s="24">
        <v>1</v>
      </c>
      <c r="AM128" s="25">
        <v>8.4000000000000005E-2</v>
      </c>
      <c r="AN128" s="24">
        <v>0.08</v>
      </c>
      <c r="AO128" s="24">
        <v>0.3</v>
      </c>
      <c r="AP128" s="24">
        <v>100</v>
      </c>
      <c r="AQ128" s="24">
        <v>0.6</v>
      </c>
      <c r="AR128" s="24">
        <v>87.4</v>
      </c>
      <c r="AS128" s="24" t="s">
        <v>147</v>
      </c>
    </row>
    <row r="129" spans="1:45">
      <c r="A129" s="24" t="s">
        <v>382</v>
      </c>
      <c r="B129" s="28">
        <v>41071</v>
      </c>
      <c r="C129" s="24" t="s">
        <v>105</v>
      </c>
      <c r="D129" s="24">
        <v>6802606</v>
      </c>
      <c r="E129" s="24">
        <v>590297</v>
      </c>
      <c r="F129" s="24">
        <v>1553</v>
      </c>
      <c r="G129" s="24" t="s">
        <v>383</v>
      </c>
      <c r="H129" s="24">
        <v>99</v>
      </c>
      <c r="I129" s="25">
        <v>2.25</v>
      </c>
      <c r="J129" s="24">
        <v>43.3</v>
      </c>
      <c r="K129" s="25">
        <v>7.9</v>
      </c>
      <c r="L129" s="24">
        <v>1</v>
      </c>
      <c r="M129" s="24">
        <v>284.39999999999998</v>
      </c>
      <c r="N129" s="24">
        <v>0.09</v>
      </c>
      <c r="O129" s="24">
        <v>0.2</v>
      </c>
      <c r="P129" s="24">
        <v>0.15</v>
      </c>
      <c r="Q129" s="24">
        <v>34.5</v>
      </c>
      <c r="R129" s="24">
        <v>210.3</v>
      </c>
      <c r="S129" s="25">
        <v>68.67</v>
      </c>
      <c r="T129" s="25">
        <v>4.87</v>
      </c>
      <c r="U129" s="25">
        <v>5.9</v>
      </c>
      <c r="V129" s="24">
        <v>18</v>
      </c>
      <c r="W129" s="24">
        <v>0.05</v>
      </c>
      <c r="X129" s="24">
        <v>8.1</v>
      </c>
      <c r="Y129" s="24">
        <v>1.27</v>
      </c>
      <c r="Z129" s="25">
        <v>1032</v>
      </c>
      <c r="AA129" s="24">
        <v>1.1399999999999999</v>
      </c>
      <c r="AB129" s="24">
        <v>5.0000000000000001E-4</v>
      </c>
      <c r="AC129" s="24">
        <v>160.80000000000001</v>
      </c>
      <c r="AD129" s="24">
        <v>3.5000000000000003E-2</v>
      </c>
      <c r="AE129" s="24">
        <v>7.51</v>
      </c>
      <c r="AF129" s="24">
        <v>0.01</v>
      </c>
      <c r="AG129" s="24">
        <v>1.36</v>
      </c>
      <c r="AH129" s="24">
        <v>7.4</v>
      </c>
      <c r="AI129" s="24">
        <v>0.5</v>
      </c>
      <c r="AJ129" s="24">
        <v>9.8000000000000007</v>
      </c>
      <c r="AK129" s="24">
        <v>0.05</v>
      </c>
      <c r="AL129" s="24">
        <v>2.2000000000000002</v>
      </c>
      <c r="AM129" s="25">
        <v>7.2999999999999995E-2</v>
      </c>
      <c r="AN129" s="24">
        <v>0.12</v>
      </c>
      <c r="AO129" s="24">
        <v>0.3</v>
      </c>
      <c r="AP129" s="24">
        <v>78</v>
      </c>
      <c r="AQ129" s="24">
        <v>0.2</v>
      </c>
      <c r="AR129" s="24">
        <v>79.099999999999994</v>
      </c>
      <c r="AS129" s="24" t="s">
        <v>147</v>
      </c>
    </row>
    <row r="130" spans="1:45">
      <c r="A130" s="24" t="s">
        <v>384</v>
      </c>
      <c r="B130" s="28">
        <v>41072</v>
      </c>
      <c r="C130" s="24" t="s">
        <v>105</v>
      </c>
      <c r="D130" s="24">
        <v>6805366</v>
      </c>
      <c r="E130" s="24">
        <v>588446</v>
      </c>
      <c r="F130" s="24">
        <v>1192</v>
      </c>
      <c r="G130" s="24" t="s">
        <v>385</v>
      </c>
      <c r="H130" s="24">
        <v>852</v>
      </c>
      <c r="I130" s="24">
        <v>0.41</v>
      </c>
      <c r="J130" s="24">
        <v>1.8</v>
      </c>
      <c r="K130" s="24">
        <v>0.1</v>
      </c>
      <c r="L130" s="24">
        <v>0.5</v>
      </c>
      <c r="M130" s="24">
        <v>138.19999999999999</v>
      </c>
      <c r="N130" s="25">
        <v>0.88</v>
      </c>
      <c r="O130" s="24">
        <v>0.1</v>
      </c>
      <c r="P130" s="25">
        <v>4</v>
      </c>
      <c r="Q130" s="24">
        <v>2.1</v>
      </c>
      <c r="R130" s="24">
        <v>7.2</v>
      </c>
      <c r="S130" s="24">
        <v>13.22</v>
      </c>
      <c r="T130" s="24">
        <v>0.99</v>
      </c>
      <c r="U130" s="24">
        <v>2.2000000000000002</v>
      </c>
      <c r="V130" s="24">
        <v>33</v>
      </c>
      <c r="W130" s="24">
        <v>0.09</v>
      </c>
      <c r="X130" s="24">
        <v>7.8</v>
      </c>
      <c r="Y130" s="24">
        <v>0.08</v>
      </c>
      <c r="Z130" s="24">
        <v>172</v>
      </c>
      <c r="AA130" s="24">
        <v>1.1299999999999999</v>
      </c>
      <c r="AB130" s="25">
        <v>1.7000000000000001E-2</v>
      </c>
      <c r="AC130" s="24">
        <v>6.6</v>
      </c>
      <c r="AD130" s="24">
        <v>7.4999999999999997E-2</v>
      </c>
      <c r="AE130" s="24">
        <v>20.37</v>
      </c>
      <c r="AF130" s="24">
        <v>7.0000000000000007E-2</v>
      </c>
      <c r="AG130" s="24">
        <v>0.16</v>
      </c>
      <c r="AH130" s="24">
        <v>0.2</v>
      </c>
      <c r="AI130" s="24">
        <v>0.7</v>
      </c>
      <c r="AJ130" s="24">
        <v>17.7</v>
      </c>
      <c r="AK130" s="24">
        <v>0.02</v>
      </c>
      <c r="AL130" s="24">
        <v>0.05</v>
      </c>
      <c r="AM130" s="24">
        <v>8.0000000000000002E-3</v>
      </c>
      <c r="AN130" s="24">
        <v>0.11</v>
      </c>
      <c r="AO130" s="24">
        <v>0.5</v>
      </c>
      <c r="AP130" s="24">
        <v>20</v>
      </c>
      <c r="AQ130" s="24">
        <v>0.2</v>
      </c>
      <c r="AR130" s="24">
        <v>66.900000000000006</v>
      </c>
      <c r="AS130" s="24" t="s">
        <v>147</v>
      </c>
    </row>
    <row r="131" spans="1:45">
      <c r="A131" s="24" t="s">
        <v>386</v>
      </c>
      <c r="B131" s="28">
        <v>41072</v>
      </c>
      <c r="C131" s="24" t="s">
        <v>105</v>
      </c>
      <c r="D131" s="24">
        <v>6805304</v>
      </c>
      <c r="E131" s="24">
        <v>588518</v>
      </c>
      <c r="F131" s="24">
        <v>1195</v>
      </c>
      <c r="G131" s="24" t="s">
        <v>387</v>
      </c>
      <c r="H131" s="24">
        <v>1097</v>
      </c>
      <c r="I131" s="24">
        <v>0.79</v>
      </c>
      <c r="J131" s="24">
        <v>81.599999999999994</v>
      </c>
      <c r="K131" s="24">
        <v>4.0999999999999996</v>
      </c>
      <c r="L131" s="25">
        <v>4</v>
      </c>
      <c r="M131" s="24">
        <v>354.6</v>
      </c>
      <c r="N131" s="24">
        <v>0.41</v>
      </c>
      <c r="O131" s="24">
        <v>0.15</v>
      </c>
      <c r="P131" s="24">
        <v>1.55</v>
      </c>
      <c r="Q131" s="24">
        <v>20.9</v>
      </c>
      <c r="R131" s="24">
        <v>158.80000000000001</v>
      </c>
      <c r="S131" s="24">
        <v>45.69</v>
      </c>
      <c r="T131" s="24">
        <v>3.12</v>
      </c>
      <c r="U131" s="24">
        <v>2.1</v>
      </c>
      <c r="V131" s="24">
        <v>76</v>
      </c>
      <c r="W131" s="24">
        <v>7.0000000000000007E-2</v>
      </c>
      <c r="X131" s="24">
        <v>14.1</v>
      </c>
      <c r="Y131" s="24">
        <v>1.0900000000000001</v>
      </c>
      <c r="Z131" s="24">
        <v>818</v>
      </c>
      <c r="AA131" s="24">
        <v>6.44</v>
      </c>
      <c r="AB131" s="24">
        <v>2E-3</v>
      </c>
      <c r="AC131" s="24">
        <v>196.6</v>
      </c>
      <c r="AD131" s="24">
        <v>0.111</v>
      </c>
      <c r="AE131" s="25">
        <v>97.84</v>
      </c>
      <c r="AF131" s="24">
        <v>0.06</v>
      </c>
      <c r="AG131" s="24">
        <v>4.66</v>
      </c>
      <c r="AH131" s="24">
        <v>4.0999999999999996</v>
      </c>
      <c r="AI131" s="24">
        <v>2.8</v>
      </c>
      <c r="AJ131" s="24">
        <v>35</v>
      </c>
      <c r="AK131" s="24">
        <v>7.0000000000000007E-2</v>
      </c>
      <c r="AL131" s="24">
        <v>3.2</v>
      </c>
      <c r="AM131" s="24">
        <v>2.3E-2</v>
      </c>
      <c r="AN131" s="24">
        <v>0.22</v>
      </c>
      <c r="AO131" s="24">
        <v>2.1</v>
      </c>
      <c r="AP131" s="24">
        <v>51</v>
      </c>
      <c r="AQ131" s="24">
        <v>0.3</v>
      </c>
      <c r="AR131" s="24">
        <v>155.5</v>
      </c>
      <c r="AS131" s="24" t="s">
        <v>147</v>
      </c>
    </row>
    <row r="132" spans="1:45">
      <c r="A132" s="24" t="s">
        <v>388</v>
      </c>
      <c r="B132" s="28">
        <v>41072</v>
      </c>
      <c r="C132" s="24" t="s">
        <v>105</v>
      </c>
      <c r="D132" s="24">
        <v>6805277</v>
      </c>
      <c r="E132" s="24">
        <v>588616</v>
      </c>
      <c r="F132" s="24">
        <v>1225</v>
      </c>
      <c r="G132" s="24" t="s">
        <v>389</v>
      </c>
      <c r="H132" s="24">
        <v>803</v>
      </c>
      <c r="I132" s="24">
        <v>0.68</v>
      </c>
      <c r="J132" s="24">
        <v>59.4</v>
      </c>
      <c r="K132" s="24">
        <v>2.7</v>
      </c>
      <c r="L132" s="24">
        <v>3</v>
      </c>
      <c r="M132" s="24">
        <v>199.4</v>
      </c>
      <c r="N132" s="24">
        <v>0.31</v>
      </c>
      <c r="O132" s="24">
        <v>0.09</v>
      </c>
      <c r="P132" s="24">
        <v>0.91</v>
      </c>
      <c r="Q132" s="24">
        <v>13.1</v>
      </c>
      <c r="R132" s="24">
        <v>129.1</v>
      </c>
      <c r="S132" s="24">
        <v>30.31</v>
      </c>
      <c r="T132" s="24">
        <v>2.4300000000000002</v>
      </c>
      <c r="U132" s="24">
        <v>2.5</v>
      </c>
      <c r="V132" s="24">
        <v>40</v>
      </c>
      <c r="W132" s="24">
        <v>0.06</v>
      </c>
      <c r="X132" s="24">
        <v>14.2</v>
      </c>
      <c r="Y132" s="24">
        <v>0.78</v>
      </c>
      <c r="Z132" s="24">
        <v>339</v>
      </c>
      <c r="AA132" s="24">
        <v>5.04</v>
      </c>
      <c r="AB132" s="24">
        <v>4.0000000000000001E-3</v>
      </c>
      <c r="AC132" s="24">
        <v>115.6</v>
      </c>
      <c r="AD132" s="24">
        <v>8.2000000000000003E-2</v>
      </c>
      <c r="AE132" s="25">
        <v>70.23</v>
      </c>
      <c r="AF132" s="24">
        <v>0.05</v>
      </c>
      <c r="AG132" s="24">
        <v>3.04</v>
      </c>
      <c r="AH132" s="24">
        <v>1.8</v>
      </c>
      <c r="AI132" s="24">
        <v>2</v>
      </c>
      <c r="AJ132" s="24">
        <v>23.4</v>
      </c>
      <c r="AK132" s="24">
        <v>0.05</v>
      </c>
      <c r="AL132" s="24">
        <v>0.8</v>
      </c>
      <c r="AM132" s="24">
        <v>1.7000000000000001E-2</v>
      </c>
      <c r="AN132" s="24">
        <v>0.17</v>
      </c>
      <c r="AO132" s="24">
        <v>1.3</v>
      </c>
      <c r="AP132" s="24">
        <v>44</v>
      </c>
      <c r="AQ132" s="24">
        <v>0.3</v>
      </c>
      <c r="AR132" s="24">
        <v>93.3</v>
      </c>
      <c r="AS132" s="24" t="s">
        <v>147</v>
      </c>
    </row>
    <row r="133" spans="1:45">
      <c r="A133" s="24" t="s">
        <v>390</v>
      </c>
      <c r="B133" s="28">
        <v>41072</v>
      </c>
      <c r="C133" s="24" t="s">
        <v>105</v>
      </c>
      <c r="D133" s="24">
        <v>6805215</v>
      </c>
      <c r="E133" s="24">
        <v>588703</v>
      </c>
      <c r="F133" s="24">
        <v>1247</v>
      </c>
      <c r="G133" s="24" t="s">
        <v>391</v>
      </c>
      <c r="H133" s="24">
        <v>861</v>
      </c>
      <c r="I133" s="24">
        <v>1.04</v>
      </c>
      <c r="J133" s="24">
        <v>79.3</v>
      </c>
      <c r="K133" s="24">
        <v>0.8</v>
      </c>
      <c r="L133" s="24">
        <v>3</v>
      </c>
      <c r="M133" s="24">
        <v>447.4</v>
      </c>
      <c r="N133" s="24">
        <v>0.44</v>
      </c>
      <c r="O133" s="24">
        <v>0.11</v>
      </c>
      <c r="P133" s="24">
        <v>0.86</v>
      </c>
      <c r="Q133" s="24">
        <v>14.5</v>
      </c>
      <c r="R133" s="24">
        <v>151.19999999999999</v>
      </c>
      <c r="S133" s="24">
        <v>37.21</v>
      </c>
      <c r="T133" s="24">
        <v>2.96</v>
      </c>
      <c r="U133" s="24">
        <v>3</v>
      </c>
      <c r="V133" s="24">
        <v>41</v>
      </c>
      <c r="W133" s="24">
        <v>0.08</v>
      </c>
      <c r="X133" s="24">
        <v>17.2</v>
      </c>
      <c r="Y133" s="24">
        <v>1.04</v>
      </c>
      <c r="Z133" s="24">
        <v>313</v>
      </c>
      <c r="AA133" s="24">
        <v>7.17</v>
      </c>
      <c r="AB133" s="24">
        <v>2E-3</v>
      </c>
      <c r="AC133" s="24">
        <v>148.5</v>
      </c>
      <c r="AD133" s="24">
        <v>8.4000000000000005E-2</v>
      </c>
      <c r="AE133" s="25">
        <v>124.82</v>
      </c>
      <c r="AF133" s="24">
        <v>0.05</v>
      </c>
      <c r="AG133" s="24">
        <v>3.98</v>
      </c>
      <c r="AH133" s="24">
        <v>2.8</v>
      </c>
      <c r="AI133" s="24">
        <v>2.2999999999999998</v>
      </c>
      <c r="AJ133" s="24">
        <v>31.5</v>
      </c>
      <c r="AK133" s="24">
        <v>7.0000000000000007E-2</v>
      </c>
      <c r="AL133" s="24">
        <v>3.8</v>
      </c>
      <c r="AM133" s="24">
        <v>2.5000000000000001E-2</v>
      </c>
      <c r="AN133" s="24">
        <v>0.24</v>
      </c>
      <c r="AO133" s="24">
        <v>1.2</v>
      </c>
      <c r="AP133" s="24">
        <v>62</v>
      </c>
      <c r="AQ133" s="24">
        <v>0.3</v>
      </c>
      <c r="AR133" s="24">
        <v>125</v>
      </c>
      <c r="AS133" s="24" t="s">
        <v>147</v>
      </c>
    </row>
    <row r="134" spans="1:45">
      <c r="A134" s="24" t="s">
        <v>392</v>
      </c>
      <c r="B134" s="28">
        <v>41072</v>
      </c>
      <c r="C134" s="24" t="s">
        <v>105</v>
      </c>
      <c r="D134" s="24">
        <v>6805295</v>
      </c>
      <c r="E134" s="24">
        <v>588869</v>
      </c>
      <c r="F134" s="24">
        <v>1275</v>
      </c>
      <c r="G134" s="24" t="s">
        <v>393</v>
      </c>
      <c r="H134" s="24">
        <v>1435</v>
      </c>
      <c r="I134" s="24">
        <v>0.91</v>
      </c>
      <c r="J134" s="24">
        <v>49.3</v>
      </c>
      <c r="K134" s="24">
        <v>1.3</v>
      </c>
      <c r="L134" s="24">
        <v>0.5</v>
      </c>
      <c r="M134" s="24">
        <v>174.9</v>
      </c>
      <c r="N134" s="25">
        <v>1.5</v>
      </c>
      <c r="O134" s="24">
        <v>7.0000000000000007E-2</v>
      </c>
      <c r="P134" s="24">
        <v>1.08</v>
      </c>
      <c r="Q134" s="24">
        <v>4.4000000000000004</v>
      </c>
      <c r="R134" s="24">
        <v>23.7</v>
      </c>
      <c r="S134" s="24">
        <v>28.23</v>
      </c>
      <c r="T134" s="24">
        <v>2.0699999999999998</v>
      </c>
      <c r="U134" s="24">
        <v>3.1</v>
      </c>
      <c r="V134" s="24">
        <v>21</v>
      </c>
      <c r="W134" s="25">
        <v>0.11</v>
      </c>
      <c r="X134" s="24">
        <v>19.8</v>
      </c>
      <c r="Y134" s="24">
        <v>0.26</v>
      </c>
      <c r="Z134" s="24">
        <v>89</v>
      </c>
      <c r="AA134" s="24">
        <v>3</v>
      </c>
      <c r="AB134" s="24">
        <v>5.0000000000000001E-3</v>
      </c>
      <c r="AC134" s="24">
        <v>26.1</v>
      </c>
      <c r="AD134" s="24">
        <v>8.3000000000000004E-2</v>
      </c>
      <c r="AE134" s="25">
        <v>104.25</v>
      </c>
      <c r="AF134" s="24">
        <v>0.06</v>
      </c>
      <c r="AG134" s="24">
        <v>1.37</v>
      </c>
      <c r="AH134" s="24">
        <v>1.6</v>
      </c>
      <c r="AI134" s="24">
        <v>1.1000000000000001</v>
      </c>
      <c r="AJ134" s="24">
        <v>28.5</v>
      </c>
      <c r="AK134" s="24">
        <v>0.04</v>
      </c>
      <c r="AL134" s="24">
        <v>4.3</v>
      </c>
      <c r="AM134" s="24">
        <v>2.1999999999999999E-2</v>
      </c>
      <c r="AN134" s="24">
        <v>0.2</v>
      </c>
      <c r="AO134" s="24">
        <v>1.1000000000000001</v>
      </c>
      <c r="AP134" s="24">
        <v>35</v>
      </c>
      <c r="AQ134" s="24">
        <v>0.3</v>
      </c>
      <c r="AR134" s="24">
        <v>106</v>
      </c>
      <c r="AS134" s="24" t="s">
        <v>147</v>
      </c>
    </row>
    <row r="135" spans="1:45">
      <c r="A135" s="24" t="s">
        <v>394</v>
      </c>
      <c r="B135" s="28">
        <v>41072</v>
      </c>
      <c r="C135" s="24" t="s">
        <v>105</v>
      </c>
      <c r="D135" s="24">
        <v>6805399</v>
      </c>
      <c r="E135" s="24">
        <v>588898</v>
      </c>
      <c r="F135" s="24">
        <v>1314</v>
      </c>
      <c r="G135" s="24" t="s">
        <v>395</v>
      </c>
      <c r="H135" s="24">
        <v>1233</v>
      </c>
      <c r="I135" s="24">
        <v>0.53</v>
      </c>
      <c r="J135" s="24">
        <v>19.3</v>
      </c>
      <c r="K135" s="24">
        <v>4.2</v>
      </c>
      <c r="L135" s="24">
        <v>0.5</v>
      </c>
      <c r="M135" s="24">
        <v>248.8</v>
      </c>
      <c r="N135" s="25">
        <v>1.39</v>
      </c>
      <c r="O135" s="24">
        <v>0.06</v>
      </c>
      <c r="P135" s="25">
        <v>4.57</v>
      </c>
      <c r="Q135" s="24">
        <v>3.1</v>
      </c>
      <c r="R135" s="24">
        <v>13.6</v>
      </c>
      <c r="S135" s="24">
        <v>28.9</v>
      </c>
      <c r="T135" s="24">
        <v>2.1</v>
      </c>
      <c r="U135" s="24">
        <v>2.5</v>
      </c>
      <c r="V135" s="24">
        <v>22</v>
      </c>
      <c r="W135" s="25">
        <v>0.16</v>
      </c>
      <c r="X135" s="24">
        <v>18.100000000000001</v>
      </c>
      <c r="Y135" s="24">
        <v>0.19</v>
      </c>
      <c r="Z135" s="24">
        <v>76</v>
      </c>
      <c r="AA135" s="24">
        <v>2.79</v>
      </c>
      <c r="AB135" s="24">
        <v>4.0000000000000001E-3</v>
      </c>
      <c r="AC135" s="24">
        <v>19.899999999999999</v>
      </c>
      <c r="AD135" s="24">
        <v>9.0999999999999998E-2</v>
      </c>
      <c r="AE135" s="24">
        <v>62.15</v>
      </c>
      <c r="AF135" s="25">
        <v>0.11</v>
      </c>
      <c r="AG135" s="24">
        <v>0.91</v>
      </c>
      <c r="AH135" s="24">
        <v>1.1000000000000001</v>
      </c>
      <c r="AI135" s="24">
        <v>1.4</v>
      </c>
      <c r="AJ135" s="24">
        <v>33.1</v>
      </c>
      <c r="AK135" s="24">
        <v>0.08</v>
      </c>
      <c r="AL135" s="24">
        <v>4.5</v>
      </c>
      <c r="AM135" s="24">
        <v>3.6999999999999998E-2</v>
      </c>
      <c r="AN135" s="24">
        <v>0.23</v>
      </c>
      <c r="AO135" s="24">
        <v>1.1000000000000001</v>
      </c>
      <c r="AP135" s="24">
        <v>32</v>
      </c>
      <c r="AQ135" s="24">
        <v>0.2</v>
      </c>
      <c r="AR135" s="24">
        <v>150.5</v>
      </c>
      <c r="AS135" s="24" t="s">
        <v>147</v>
      </c>
    </row>
    <row r="136" spans="1:45">
      <c r="A136" s="24" t="s">
        <v>396</v>
      </c>
      <c r="B136" s="28">
        <v>41072</v>
      </c>
      <c r="C136" s="24" t="s">
        <v>105</v>
      </c>
      <c r="D136" s="24">
        <v>6805393</v>
      </c>
      <c r="E136" s="24">
        <v>588996</v>
      </c>
      <c r="F136" s="24">
        <v>1334</v>
      </c>
      <c r="G136" s="24" t="s">
        <v>397</v>
      </c>
      <c r="H136" s="24">
        <v>694</v>
      </c>
      <c r="I136" s="24">
        <v>0.72</v>
      </c>
      <c r="J136" s="24">
        <v>39.700000000000003</v>
      </c>
      <c r="K136" s="24">
        <v>0.1</v>
      </c>
      <c r="L136" s="24">
        <v>0.5</v>
      </c>
      <c r="M136" s="24">
        <v>176.4</v>
      </c>
      <c r="N136" s="25">
        <v>1.24</v>
      </c>
      <c r="O136" s="24">
        <v>0.03</v>
      </c>
      <c r="P136" s="24">
        <v>2.0299999999999998</v>
      </c>
      <c r="Q136" s="24">
        <v>4.5999999999999996</v>
      </c>
      <c r="R136" s="24">
        <v>17.8</v>
      </c>
      <c r="S136" s="24">
        <v>27.39</v>
      </c>
      <c r="T136" s="24">
        <v>2.08</v>
      </c>
      <c r="U136" s="24">
        <v>2.8</v>
      </c>
      <c r="V136" s="24">
        <v>10</v>
      </c>
      <c r="W136" s="24">
        <v>0.09</v>
      </c>
      <c r="X136" s="24">
        <v>22.1</v>
      </c>
      <c r="Y136" s="24">
        <v>0.19</v>
      </c>
      <c r="Z136" s="24">
        <v>87</v>
      </c>
      <c r="AA136" s="24">
        <v>3.39</v>
      </c>
      <c r="AB136" s="24">
        <v>2E-3</v>
      </c>
      <c r="AC136" s="24">
        <v>31.7</v>
      </c>
      <c r="AD136" s="24">
        <v>7.9000000000000001E-2</v>
      </c>
      <c r="AE136" s="26">
        <v>67.52</v>
      </c>
      <c r="AF136" s="24">
        <v>7.0000000000000007E-2</v>
      </c>
      <c r="AG136" s="24">
        <v>1.23</v>
      </c>
      <c r="AH136" s="24">
        <v>0.9</v>
      </c>
      <c r="AI136" s="24">
        <v>0.8</v>
      </c>
      <c r="AJ136" s="24">
        <v>42.7</v>
      </c>
      <c r="AK136" s="24">
        <v>0.08</v>
      </c>
      <c r="AL136" s="24">
        <v>2.1</v>
      </c>
      <c r="AM136" s="24">
        <v>1.0999999999999999E-2</v>
      </c>
      <c r="AN136" s="24">
        <v>0.18</v>
      </c>
      <c r="AO136" s="24">
        <v>1.5</v>
      </c>
      <c r="AP136" s="24">
        <v>39</v>
      </c>
      <c r="AQ136" s="24">
        <v>0.3</v>
      </c>
      <c r="AR136" s="24">
        <v>146.9</v>
      </c>
      <c r="AS136" s="24" t="s">
        <v>147</v>
      </c>
    </row>
    <row r="137" spans="1:45">
      <c r="A137" s="24" t="s">
        <v>398</v>
      </c>
      <c r="B137" s="28">
        <v>41072</v>
      </c>
      <c r="C137" s="24" t="s">
        <v>105</v>
      </c>
      <c r="D137" s="24">
        <v>6805406</v>
      </c>
      <c r="E137" s="24">
        <v>589092</v>
      </c>
      <c r="F137" s="24">
        <v>1360</v>
      </c>
      <c r="G137" s="24" t="s">
        <v>399</v>
      </c>
      <c r="H137" s="24">
        <v>797</v>
      </c>
      <c r="I137" s="24">
        <v>0.48</v>
      </c>
      <c r="J137" s="24">
        <v>44.4</v>
      </c>
      <c r="K137" s="24">
        <v>0.5</v>
      </c>
      <c r="L137" s="24">
        <v>0.5</v>
      </c>
      <c r="M137" s="24">
        <v>325.60000000000002</v>
      </c>
      <c r="N137" s="25">
        <v>1.1200000000000001</v>
      </c>
      <c r="O137" s="24">
        <v>0.09</v>
      </c>
      <c r="P137" s="25">
        <v>2.84</v>
      </c>
      <c r="Q137" s="24">
        <v>4.8</v>
      </c>
      <c r="R137" s="24">
        <v>18.3</v>
      </c>
      <c r="S137" s="24">
        <v>21.78</v>
      </c>
      <c r="T137" s="24">
        <v>1.85</v>
      </c>
      <c r="U137" s="24">
        <v>2.6</v>
      </c>
      <c r="V137" s="24">
        <v>13</v>
      </c>
      <c r="W137" s="24">
        <v>0.1</v>
      </c>
      <c r="X137" s="24">
        <v>17.3</v>
      </c>
      <c r="Y137" s="24">
        <v>0.16</v>
      </c>
      <c r="Z137" s="24">
        <v>267</v>
      </c>
      <c r="AA137" s="24">
        <v>2.6</v>
      </c>
      <c r="AB137" s="24">
        <v>6.0000000000000001E-3</v>
      </c>
      <c r="AC137" s="24">
        <v>20.100000000000001</v>
      </c>
      <c r="AD137" s="24">
        <v>7.3999999999999996E-2</v>
      </c>
      <c r="AE137" s="25">
        <v>68.19</v>
      </c>
      <c r="AF137" s="24">
        <v>7.0000000000000007E-2</v>
      </c>
      <c r="AG137" s="24">
        <v>1.62</v>
      </c>
      <c r="AH137" s="24">
        <v>1.1000000000000001</v>
      </c>
      <c r="AI137" s="24">
        <v>1.1000000000000001</v>
      </c>
      <c r="AJ137" s="24">
        <v>31.1</v>
      </c>
      <c r="AK137" s="24">
        <v>0.03</v>
      </c>
      <c r="AL137" s="24">
        <v>2.7</v>
      </c>
      <c r="AM137" s="24">
        <v>2.5000000000000001E-2</v>
      </c>
      <c r="AN137" s="24">
        <v>0.14000000000000001</v>
      </c>
      <c r="AO137" s="24">
        <v>1</v>
      </c>
      <c r="AP137" s="24">
        <v>31</v>
      </c>
      <c r="AQ137" s="24">
        <v>0.3</v>
      </c>
      <c r="AR137" s="24">
        <v>104</v>
      </c>
      <c r="AS137" s="24" t="s">
        <v>147</v>
      </c>
    </row>
    <row r="138" spans="1:45">
      <c r="A138" s="24" t="s">
        <v>400</v>
      </c>
      <c r="B138" s="28">
        <v>41072</v>
      </c>
      <c r="C138" s="24" t="s">
        <v>105</v>
      </c>
      <c r="D138" s="24">
        <v>6805409</v>
      </c>
      <c r="E138" s="24">
        <v>589202</v>
      </c>
      <c r="F138" s="24">
        <v>1387</v>
      </c>
      <c r="G138" s="24" t="s">
        <v>401</v>
      </c>
      <c r="H138" s="24">
        <v>567</v>
      </c>
      <c r="I138" s="24">
        <v>0.42</v>
      </c>
      <c r="J138" s="24">
        <v>5.4</v>
      </c>
      <c r="K138" s="24">
        <v>0.1</v>
      </c>
      <c r="L138" s="24">
        <v>0.5</v>
      </c>
      <c r="M138" s="24">
        <v>61.6</v>
      </c>
      <c r="N138" s="24">
        <v>0.23</v>
      </c>
      <c r="O138" s="24">
        <v>0.04</v>
      </c>
      <c r="P138" s="24">
        <v>0.26</v>
      </c>
      <c r="Q138" s="24">
        <v>1.6</v>
      </c>
      <c r="R138" s="24">
        <v>7.7</v>
      </c>
      <c r="S138" s="24">
        <v>6.95</v>
      </c>
      <c r="T138" s="24">
        <v>0.88</v>
      </c>
      <c r="U138" s="24">
        <v>2.2999999999999998</v>
      </c>
      <c r="V138" s="24">
        <v>19</v>
      </c>
      <c r="W138" s="24">
        <v>0.04</v>
      </c>
      <c r="X138" s="24">
        <v>7.5</v>
      </c>
      <c r="Y138" s="24">
        <v>0.08</v>
      </c>
      <c r="Z138" s="24">
        <v>55</v>
      </c>
      <c r="AA138" s="24">
        <v>0.93</v>
      </c>
      <c r="AB138" s="25">
        <v>1.7000000000000001E-2</v>
      </c>
      <c r="AC138" s="24">
        <v>6.2</v>
      </c>
      <c r="AD138" s="24">
        <v>3.3000000000000002E-2</v>
      </c>
      <c r="AE138" s="24">
        <v>12.13</v>
      </c>
      <c r="AF138" s="24">
        <v>0.01</v>
      </c>
      <c r="AG138" s="24">
        <v>0.44</v>
      </c>
      <c r="AH138" s="24">
        <v>0.3</v>
      </c>
      <c r="AI138" s="24">
        <v>0.2</v>
      </c>
      <c r="AJ138" s="24">
        <v>7.2</v>
      </c>
      <c r="AK138" s="24">
        <v>0.01</v>
      </c>
      <c r="AL138" s="24">
        <v>0.05</v>
      </c>
      <c r="AM138" s="24">
        <v>1.2999999999999999E-2</v>
      </c>
      <c r="AN138" s="24">
        <v>0.05</v>
      </c>
      <c r="AO138" s="24">
        <v>0.3</v>
      </c>
      <c r="AP138" s="24">
        <v>19</v>
      </c>
      <c r="AQ138" s="24">
        <v>0.1</v>
      </c>
      <c r="AR138" s="24">
        <v>32.299999999999997</v>
      </c>
      <c r="AS138" s="24" t="s">
        <v>147</v>
      </c>
    </row>
    <row r="139" spans="1:45">
      <c r="A139" s="24" t="s">
        <v>402</v>
      </c>
      <c r="B139" s="28">
        <v>41072</v>
      </c>
      <c r="C139" s="24" t="s">
        <v>105</v>
      </c>
      <c r="D139" s="24">
        <v>6805409</v>
      </c>
      <c r="E139" s="24">
        <v>589286</v>
      </c>
      <c r="F139" s="24">
        <v>1416</v>
      </c>
      <c r="G139" s="24" t="s">
        <v>403</v>
      </c>
      <c r="H139" s="24">
        <v>296</v>
      </c>
      <c r="I139" s="24">
        <v>0.68</v>
      </c>
      <c r="J139" s="24">
        <v>27.4</v>
      </c>
      <c r="K139" s="24">
        <v>0.3</v>
      </c>
      <c r="L139" s="24">
        <v>0.5</v>
      </c>
      <c r="M139" s="24">
        <v>92.4</v>
      </c>
      <c r="N139" s="24">
        <v>0.32</v>
      </c>
      <c r="O139" s="24">
        <v>0.1</v>
      </c>
      <c r="P139" s="24">
        <v>0.61</v>
      </c>
      <c r="Q139" s="24">
        <v>5.5</v>
      </c>
      <c r="R139" s="24">
        <v>20.8</v>
      </c>
      <c r="S139" s="24">
        <v>22.7</v>
      </c>
      <c r="T139" s="24">
        <v>2.34</v>
      </c>
      <c r="U139" s="24">
        <v>2.9</v>
      </c>
      <c r="V139" s="24">
        <v>10</v>
      </c>
      <c r="W139" s="24">
        <v>0.06</v>
      </c>
      <c r="X139" s="24">
        <v>16.399999999999999</v>
      </c>
      <c r="Y139" s="24">
        <v>0.26</v>
      </c>
      <c r="Z139" s="24">
        <v>251</v>
      </c>
      <c r="AA139" s="24">
        <v>2.0099999999999998</v>
      </c>
      <c r="AB139" s="24">
        <v>3.0000000000000001E-3</v>
      </c>
      <c r="AC139" s="24">
        <v>25.8</v>
      </c>
      <c r="AD139" s="24">
        <v>9.5000000000000001E-2</v>
      </c>
      <c r="AE139" s="24">
        <v>29.55</v>
      </c>
      <c r="AF139" s="24">
        <v>0.03</v>
      </c>
      <c r="AG139" s="24">
        <v>1.53</v>
      </c>
      <c r="AH139" s="24">
        <v>1.2</v>
      </c>
      <c r="AI139" s="24">
        <v>0.7</v>
      </c>
      <c r="AJ139" s="24">
        <v>19.899999999999999</v>
      </c>
      <c r="AK139" s="24">
        <v>0.01</v>
      </c>
      <c r="AL139" s="24">
        <v>2.2000000000000002</v>
      </c>
      <c r="AM139" s="24">
        <v>3.3000000000000002E-2</v>
      </c>
      <c r="AN139" s="24">
        <v>0.1</v>
      </c>
      <c r="AO139" s="24">
        <v>0.9</v>
      </c>
      <c r="AP139" s="24">
        <v>33</v>
      </c>
      <c r="AQ139" s="24">
        <v>0.2</v>
      </c>
      <c r="AR139" s="24">
        <v>98.9</v>
      </c>
      <c r="AS139" s="24" t="s">
        <v>147</v>
      </c>
    </row>
    <row r="140" spans="1:45">
      <c r="A140" s="24" t="s">
        <v>404</v>
      </c>
      <c r="B140" s="28">
        <v>41072</v>
      </c>
      <c r="C140" s="24" t="s">
        <v>105</v>
      </c>
      <c r="D140" s="24">
        <v>6805400</v>
      </c>
      <c r="E140" s="24">
        <v>589388</v>
      </c>
      <c r="F140" s="24">
        <v>1464</v>
      </c>
      <c r="G140" s="24" t="s">
        <v>405</v>
      </c>
      <c r="H140" s="24">
        <v>283</v>
      </c>
      <c r="I140" s="24">
        <v>0.48</v>
      </c>
      <c r="J140" s="24">
        <v>16.2</v>
      </c>
      <c r="K140" s="24">
        <v>1.7</v>
      </c>
      <c r="L140" s="24">
        <v>0.5</v>
      </c>
      <c r="M140" s="24">
        <v>74</v>
      </c>
      <c r="N140" s="24">
        <v>0.41</v>
      </c>
      <c r="O140" s="24">
        <v>0.02</v>
      </c>
      <c r="P140" s="24">
        <v>0.18</v>
      </c>
      <c r="Q140" s="24">
        <v>1.7</v>
      </c>
      <c r="R140" s="24">
        <v>7.2</v>
      </c>
      <c r="S140" s="24">
        <v>11.36</v>
      </c>
      <c r="T140" s="24">
        <v>1.1000000000000001</v>
      </c>
      <c r="U140" s="24">
        <v>2.5</v>
      </c>
      <c r="V140" s="24">
        <v>16</v>
      </c>
      <c r="W140" s="24">
        <v>0.04</v>
      </c>
      <c r="X140" s="24">
        <v>7.6</v>
      </c>
      <c r="Y140" s="24">
        <v>0.04</v>
      </c>
      <c r="Z140" s="24">
        <v>52</v>
      </c>
      <c r="AA140" s="24">
        <v>1.22</v>
      </c>
      <c r="AB140" s="25">
        <v>1.2999999999999999E-2</v>
      </c>
      <c r="AC140" s="24">
        <v>7.1</v>
      </c>
      <c r="AD140" s="24">
        <v>5.6000000000000001E-2</v>
      </c>
      <c r="AE140" s="24">
        <v>22.05</v>
      </c>
      <c r="AF140" s="24">
        <v>0.04</v>
      </c>
      <c r="AG140" s="24">
        <v>0.62</v>
      </c>
      <c r="AH140" s="24">
        <v>0.1</v>
      </c>
      <c r="AI140" s="24">
        <v>0.4</v>
      </c>
      <c r="AJ140" s="24">
        <v>10.6</v>
      </c>
      <c r="AK140" s="24">
        <v>0.03</v>
      </c>
      <c r="AL140" s="24">
        <v>0.05</v>
      </c>
      <c r="AM140" s="24">
        <v>3.0000000000000001E-3</v>
      </c>
      <c r="AN140" s="24">
        <v>7.0000000000000007E-2</v>
      </c>
      <c r="AO140" s="24">
        <v>0.4</v>
      </c>
      <c r="AP140" s="24">
        <v>21</v>
      </c>
      <c r="AQ140" s="24">
        <v>0.05</v>
      </c>
      <c r="AR140" s="24">
        <v>40.5</v>
      </c>
      <c r="AS140" s="24" t="s">
        <v>147</v>
      </c>
    </row>
    <row r="141" spans="1:45">
      <c r="A141" s="24" t="s">
        <v>406</v>
      </c>
      <c r="B141" s="28">
        <v>41072</v>
      </c>
      <c r="C141" s="24" t="s">
        <v>105</v>
      </c>
      <c r="D141" s="24">
        <v>6805409</v>
      </c>
      <c r="E141" s="24">
        <v>589499</v>
      </c>
      <c r="F141" s="24">
        <v>1513</v>
      </c>
      <c r="G141" s="24" t="s">
        <v>407</v>
      </c>
      <c r="H141" s="24">
        <v>241</v>
      </c>
      <c r="I141" s="24">
        <v>0.56999999999999995</v>
      </c>
      <c r="J141" s="24">
        <v>16.7</v>
      </c>
      <c r="K141" s="24">
        <v>2.4</v>
      </c>
      <c r="L141" s="24">
        <v>1</v>
      </c>
      <c r="M141" s="24">
        <v>116.9</v>
      </c>
      <c r="N141" s="24">
        <v>0.27</v>
      </c>
      <c r="O141" s="24">
        <v>0.03</v>
      </c>
      <c r="P141" s="24">
        <v>0.32</v>
      </c>
      <c r="Q141" s="24">
        <v>3.5</v>
      </c>
      <c r="R141" s="24">
        <v>12.5</v>
      </c>
      <c r="S141" s="24">
        <v>16.72</v>
      </c>
      <c r="T141" s="24">
        <v>1.5</v>
      </c>
      <c r="U141" s="24">
        <v>2.2000000000000002</v>
      </c>
      <c r="V141" s="24">
        <v>20</v>
      </c>
      <c r="W141" s="24">
        <v>0.06</v>
      </c>
      <c r="X141" s="24">
        <v>10.7</v>
      </c>
      <c r="Y141" s="24">
        <v>0.09</v>
      </c>
      <c r="Z141" s="24">
        <v>394</v>
      </c>
      <c r="AA141" s="24">
        <v>1.79</v>
      </c>
      <c r="AB141" s="24">
        <v>8.0000000000000002E-3</v>
      </c>
      <c r="AC141" s="24">
        <v>13.2</v>
      </c>
      <c r="AD141" s="24">
        <v>8.3000000000000004E-2</v>
      </c>
      <c r="AE141" s="24">
        <v>16.920000000000002</v>
      </c>
      <c r="AF141" s="24">
        <v>7.0000000000000007E-2</v>
      </c>
      <c r="AG141" s="24">
        <v>0.96</v>
      </c>
      <c r="AH141" s="24">
        <v>0.2</v>
      </c>
      <c r="AI141" s="24">
        <v>0.5</v>
      </c>
      <c r="AJ141" s="24">
        <v>12.5</v>
      </c>
      <c r="AK141" s="24">
        <v>0.03</v>
      </c>
      <c r="AL141" s="24">
        <v>0.05</v>
      </c>
      <c r="AM141" s="24">
        <v>3.0000000000000001E-3</v>
      </c>
      <c r="AN141" s="24">
        <v>0.1</v>
      </c>
      <c r="AO141" s="24">
        <v>0.7</v>
      </c>
      <c r="AP141" s="24">
        <v>26</v>
      </c>
      <c r="AQ141" s="24">
        <v>0.1</v>
      </c>
      <c r="AR141" s="24">
        <v>65.7</v>
      </c>
      <c r="AS141" s="24" t="s">
        <v>147</v>
      </c>
    </row>
    <row r="142" spans="1:45">
      <c r="A142" s="24" t="s">
        <v>408</v>
      </c>
      <c r="B142" s="28">
        <v>41072</v>
      </c>
      <c r="C142" s="24" t="s">
        <v>105</v>
      </c>
      <c r="D142" s="24">
        <v>6805429</v>
      </c>
      <c r="E142" s="24">
        <v>589602</v>
      </c>
      <c r="F142" s="24">
        <v>1565</v>
      </c>
      <c r="G142" s="24" t="s">
        <v>409</v>
      </c>
      <c r="H142" s="24">
        <v>275</v>
      </c>
      <c r="I142" s="24">
        <v>0.49</v>
      </c>
      <c r="J142" s="24">
        <v>2.2000000000000002</v>
      </c>
      <c r="K142" s="24">
        <v>0.6</v>
      </c>
      <c r="L142" s="24">
        <v>0.5</v>
      </c>
      <c r="M142" s="24">
        <v>81.8</v>
      </c>
      <c r="N142" s="24">
        <v>0.1</v>
      </c>
      <c r="O142" s="24">
        <v>7.0000000000000007E-2</v>
      </c>
      <c r="P142" s="24">
        <v>0.09</v>
      </c>
      <c r="Q142" s="24">
        <v>1.4</v>
      </c>
      <c r="R142" s="24">
        <v>4.9000000000000004</v>
      </c>
      <c r="S142" s="24">
        <v>10.84</v>
      </c>
      <c r="T142" s="24">
        <v>0.75</v>
      </c>
      <c r="U142" s="24">
        <v>2</v>
      </c>
      <c r="V142" s="24">
        <v>21</v>
      </c>
      <c r="W142" s="24">
        <v>0.04</v>
      </c>
      <c r="X142" s="24">
        <v>5</v>
      </c>
      <c r="Y142" s="24">
        <v>0.08</v>
      </c>
      <c r="Z142" s="24">
        <v>33</v>
      </c>
      <c r="AA142" s="24">
        <v>0.71</v>
      </c>
      <c r="AB142" s="25">
        <v>0.02</v>
      </c>
      <c r="AC142" s="24">
        <v>3.6</v>
      </c>
      <c r="AD142" s="24">
        <v>5.3999999999999999E-2</v>
      </c>
      <c r="AE142" s="24">
        <v>4.82</v>
      </c>
      <c r="AF142" s="24">
        <v>0.03</v>
      </c>
      <c r="AG142" s="24">
        <v>0.34</v>
      </c>
      <c r="AH142" s="24">
        <v>0.2</v>
      </c>
      <c r="AI142" s="24">
        <v>0.1</v>
      </c>
      <c r="AJ142" s="24">
        <v>8.9</v>
      </c>
      <c r="AK142" s="24">
        <v>0.01</v>
      </c>
      <c r="AL142" s="24">
        <v>0.05</v>
      </c>
      <c r="AM142" s="24">
        <v>8.9999999999999993E-3</v>
      </c>
      <c r="AN142" s="24">
        <v>0.05</v>
      </c>
      <c r="AO142" s="24">
        <v>0.5</v>
      </c>
      <c r="AP142" s="24">
        <v>17</v>
      </c>
      <c r="AQ142" s="24">
        <v>0.05</v>
      </c>
      <c r="AR142" s="24">
        <v>18.899999999999999</v>
      </c>
      <c r="AS142" s="24" t="s">
        <v>147</v>
      </c>
    </row>
    <row r="143" spans="1:45">
      <c r="A143" s="24" t="s">
        <v>410</v>
      </c>
      <c r="B143" s="28">
        <v>41072</v>
      </c>
      <c r="C143" s="24" t="s">
        <v>105</v>
      </c>
      <c r="D143" s="24">
        <v>6805441</v>
      </c>
      <c r="E143" s="24">
        <v>589720</v>
      </c>
      <c r="F143" s="24">
        <v>1612</v>
      </c>
      <c r="G143" s="24" t="s">
        <v>411</v>
      </c>
      <c r="H143" s="24">
        <v>431</v>
      </c>
      <c r="I143" s="24">
        <v>1.08</v>
      </c>
      <c r="J143" s="24">
        <v>20.3</v>
      </c>
      <c r="K143" s="24">
        <v>2.1</v>
      </c>
      <c r="L143" s="24">
        <v>0.5</v>
      </c>
      <c r="M143" s="24">
        <v>146.6</v>
      </c>
      <c r="N143" s="24">
        <v>0.28000000000000003</v>
      </c>
      <c r="O143" s="24">
        <v>0.1</v>
      </c>
      <c r="P143" s="24">
        <v>0.56999999999999995</v>
      </c>
      <c r="Q143" s="24">
        <v>6.1</v>
      </c>
      <c r="R143" s="24">
        <v>20.5</v>
      </c>
      <c r="S143" s="24">
        <v>34.82</v>
      </c>
      <c r="T143" s="24">
        <v>2.78</v>
      </c>
      <c r="U143" s="24">
        <v>3</v>
      </c>
      <c r="V143" s="24">
        <v>33</v>
      </c>
      <c r="W143" s="24">
        <v>0.08</v>
      </c>
      <c r="X143" s="24">
        <v>21.3</v>
      </c>
      <c r="Y143" s="24">
        <v>0.28000000000000003</v>
      </c>
      <c r="Z143" s="24">
        <v>135</v>
      </c>
      <c r="AA143" s="24">
        <v>2.89</v>
      </c>
      <c r="AB143" s="24">
        <v>3.0000000000000001E-3</v>
      </c>
      <c r="AC143" s="24">
        <v>31.4</v>
      </c>
      <c r="AD143" s="24">
        <v>8.5000000000000006E-2</v>
      </c>
      <c r="AE143" s="24">
        <v>27.02</v>
      </c>
      <c r="AF143" s="24">
        <v>0.03</v>
      </c>
      <c r="AG143" s="24">
        <v>1.65</v>
      </c>
      <c r="AH143" s="24">
        <v>1.3</v>
      </c>
      <c r="AI143" s="24">
        <v>0.9</v>
      </c>
      <c r="AJ143" s="24">
        <v>23.5</v>
      </c>
      <c r="AK143" s="24">
        <v>0.06</v>
      </c>
      <c r="AL143" s="24">
        <v>2.2000000000000002</v>
      </c>
      <c r="AM143" s="24">
        <v>1.7000000000000001E-2</v>
      </c>
      <c r="AN143" s="24">
        <v>0.19</v>
      </c>
      <c r="AO143" s="24">
        <v>1.2</v>
      </c>
      <c r="AP143" s="24">
        <v>37</v>
      </c>
      <c r="AQ143" s="24">
        <v>0.2</v>
      </c>
      <c r="AR143" s="24">
        <v>140.4</v>
      </c>
      <c r="AS143" s="24" t="s">
        <v>147</v>
      </c>
    </row>
    <row r="144" spans="1:45">
      <c r="A144" s="24" t="s">
        <v>412</v>
      </c>
      <c r="B144" s="28">
        <v>41073</v>
      </c>
      <c r="C144" s="24" t="s">
        <v>105</v>
      </c>
      <c r="D144" s="24">
        <v>6805323</v>
      </c>
      <c r="E144" s="24">
        <v>591623</v>
      </c>
      <c r="F144" s="24">
        <v>1082</v>
      </c>
      <c r="G144" s="24" t="s">
        <v>413</v>
      </c>
      <c r="H144" s="24">
        <v>132</v>
      </c>
      <c r="I144" s="24">
        <v>1.33</v>
      </c>
      <c r="J144" s="24">
        <v>19.3</v>
      </c>
      <c r="K144" s="24">
        <v>2.2000000000000002</v>
      </c>
      <c r="L144" s="24">
        <v>1</v>
      </c>
      <c r="M144" s="24">
        <v>267.39999999999998</v>
      </c>
      <c r="N144" s="24">
        <v>0.12</v>
      </c>
      <c r="O144" s="24">
        <v>0.16</v>
      </c>
      <c r="P144" s="24">
        <v>0.56000000000000005</v>
      </c>
      <c r="Q144" s="24">
        <v>10.7</v>
      </c>
      <c r="R144" s="24">
        <v>63</v>
      </c>
      <c r="S144" s="24">
        <v>30.31</v>
      </c>
      <c r="T144" s="24">
        <v>2.4900000000000002</v>
      </c>
      <c r="U144" s="24">
        <v>3.3</v>
      </c>
      <c r="V144" s="24">
        <v>12</v>
      </c>
      <c r="W144" s="24">
        <v>0.05</v>
      </c>
      <c r="X144" s="24">
        <v>17.100000000000001</v>
      </c>
      <c r="Y144" s="24">
        <v>0.69</v>
      </c>
      <c r="Z144" s="24">
        <v>239</v>
      </c>
      <c r="AA144" s="24">
        <v>2.39</v>
      </c>
      <c r="AB144" s="24">
        <v>3.0000000000000001E-3</v>
      </c>
      <c r="AC144" s="24">
        <v>78</v>
      </c>
      <c r="AD144" s="24">
        <v>5.7000000000000002E-2</v>
      </c>
      <c r="AE144" s="24">
        <v>11.37</v>
      </c>
      <c r="AF144" s="24">
        <v>0.01</v>
      </c>
      <c r="AG144" s="24">
        <v>1.76</v>
      </c>
      <c r="AH144" s="24">
        <v>2.6</v>
      </c>
      <c r="AI144" s="24">
        <v>0.5</v>
      </c>
      <c r="AJ144" s="24">
        <v>24.1</v>
      </c>
      <c r="AK144" s="24">
        <v>0.02</v>
      </c>
      <c r="AL144" s="24">
        <v>4.4000000000000004</v>
      </c>
      <c r="AM144" s="24">
        <v>3.3000000000000002E-2</v>
      </c>
      <c r="AN144" s="24">
        <v>0.12</v>
      </c>
      <c r="AO144" s="24">
        <v>0.6</v>
      </c>
      <c r="AP144" s="24">
        <v>47</v>
      </c>
      <c r="AQ144" s="24">
        <v>0.1</v>
      </c>
      <c r="AR144" s="24">
        <v>105.8</v>
      </c>
      <c r="AS144" s="24" t="s">
        <v>147</v>
      </c>
    </row>
    <row r="145" spans="1:45">
      <c r="A145" s="24" t="s">
        <v>414</v>
      </c>
      <c r="B145" s="28">
        <v>41073</v>
      </c>
      <c r="C145" s="24" t="s">
        <v>105</v>
      </c>
      <c r="D145" s="24">
        <v>6805349</v>
      </c>
      <c r="E145" s="24">
        <v>591690</v>
      </c>
      <c r="F145" s="24">
        <v>1060</v>
      </c>
      <c r="G145" s="24" t="s">
        <v>415</v>
      </c>
      <c r="H145" s="24">
        <v>457</v>
      </c>
      <c r="I145" s="24">
        <v>1.08</v>
      </c>
      <c r="J145" s="24">
        <v>18.7</v>
      </c>
      <c r="K145" s="24">
        <v>1.6</v>
      </c>
      <c r="L145" s="24">
        <v>0.5</v>
      </c>
      <c r="M145" s="24">
        <v>143.69999999999999</v>
      </c>
      <c r="N145" s="24">
        <v>0.19</v>
      </c>
      <c r="O145" s="24">
        <v>0.18</v>
      </c>
      <c r="P145" s="24">
        <v>0.76</v>
      </c>
      <c r="Q145" s="24">
        <v>9.9</v>
      </c>
      <c r="R145" s="24">
        <v>53.1</v>
      </c>
      <c r="S145" s="24">
        <v>24.9</v>
      </c>
      <c r="T145" s="24">
        <v>2.2999999999999998</v>
      </c>
      <c r="U145" s="24">
        <v>3.5</v>
      </c>
      <c r="V145" s="24">
        <v>15</v>
      </c>
      <c r="W145" s="24">
        <v>0.06</v>
      </c>
      <c r="X145" s="24">
        <v>14.4</v>
      </c>
      <c r="Y145" s="24">
        <v>0.55000000000000004</v>
      </c>
      <c r="Z145" s="24">
        <v>243</v>
      </c>
      <c r="AA145" s="24">
        <v>2.25</v>
      </c>
      <c r="AB145" s="24">
        <v>4.0000000000000001E-3</v>
      </c>
      <c r="AC145" s="24">
        <v>63.3</v>
      </c>
      <c r="AD145" s="24">
        <v>9.6000000000000002E-2</v>
      </c>
      <c r="AE145" s="24">
        <v>12.78</v>
      </c>
      <c r="AF145" s="24">
        <v>0.01</v>
      </c>
      <c r="AG145" s="24">
        <v>1.88</v>
      </c>
      <c r="AH145" s="24">
        <v>2.2999999999999998</v>
      </c>
      <c r="AI145" s="24">
        <v>0.7</v>
      </c>
      <c r="AJ145" s="24">
        <v>23.3</v>
      </c>
      <c r="AK145" s="24">
        <v>0.04</v>
      </c>
      <c r="AL145" s="24">
        <v>3.3</v>
      </c>
      <c r="AM145" s="24">
        <v>4.2000000000000003E-2</v>
      </c>
      <c r="AN145" s="24">
        <v>0.1</v>
      </c>
      <c r="AO145" s="24">
        <v>0.6</v>
      </c>
      <c r="AP145" s="24">
        <v>43</v>
      </c>
      <c r="AQ145" s="24">
        <v>0.2</v>
      </c>
      <c r="AR145" s="24">
        <v>121</v>
      </c>
      <c r="AS145" s="24" t="s">
        <v>147</v>
      </c>
    </row>
    <row r="146" spans="1:45">
      <c r="A146" s="24" t="s">
        <v>416</v>
      </c>
      <c r="B146" s="28">
        <v>41073</v>
      </c>
      <c r="C146" s="24" t="s">
        <v>105</v>
      </c>
      <c r="D146" s="24">
        <v>6805269</v>
      </c>
      <c r="E146" s="24">
        <v>591546</v>
      </c>
      <c r="F146" s="24">
        <v>1113</v>
      </c>
      <c r="G146" s="24" t="s">
        <v>417</v>
      </c>
      <c r="H146" s="24">
        <v>294</v>
      </c>
      <c r="I146" s="24">
        <v>1.01</v>
      </c>
      <c r="J146" s="24">
        <v>9.9</v>
      </c>
      <c r="K146" s="24">
        <v>0.3</v>
      </c>
      <c r="L146" s="24">
        <v>0.5</v>
      </c>
      <c r="M146" s="24">
        <v>111.9</v>
      </c>
      <c r="N146" s="24">
        <v>0.11</v>
      </c>
      <c r="O146" s="24">
        <v>0.19</v>
      </c>
      <c r="P146" s="24">
        <v>0.81</v>
      </c>
      <c r="Q146" s="24">
        <v>7.2</v>
      </c>
      <c r="R146" s="24">
        <v>44.7</v>
      </c>
      <c r="S146" s="24">
        <v>12.26</v>
      </c>
      <c r="T146" s="24">
        <v>1.91</v>
      </c>
      <c r="U146" s="24">
        <v>4</v>
      </c>
      <c r="V146" s="24">
        <v>11</v>
      </c>
      <c r="W146" s="24">
        <v>0.04</v>
      </c>
      <c r="X146" s="24">
        <v>10.8</v>
      </c>
      <c r="Y146" s="24">
        <v>0.42</v>
      </c>
      <c r="Z146" s="24">
        <v>171</v>
      </c>
      <c r="AA146" s="24">
        <v>1.73</v>
      </c>
      <c r="AB146" s="24">
        <v>8.0000000000000002E-3</v>
      </c>
      <c r="AC146" s="24">
        <v>32.4</v>
      </c>
      <c r="AD146" s="24">
        <v>0.09</v>
      </c>
      <c r="AE146" s="24">
        <v>8.51</v>
      </c>
      <c r="AF146" s="24">
        <v>0.01</v>
      </c>
      <c r="AG146" s="24">
        <v>0.9</v>
      </c>
      <c r="AH146" s="24">
        <v>2</v>
      </c>
      <c r="AI146" s="24">
        <v>0.4</v>
      </c>
      <c r="AJ146" s="24">
        <v>16.399999999999999</v>
      </c>
      <c r="AK146" s="24">
        <v>0.03</v>
      </c>
      <c r="AL146" s="24">
        <v>1.3</v>
      </c>
      <c r="AM146" s="24">
        <v>3.5999999999999997E-2</v>
      </c>
      <c r="AN146" s="24">
        <v>0.09</v>
      </c>
      <c r="AO146" s="24">
        <v>0.4</v>
      </c>
      <c r="AP146" s="24">
        <v>48</v>
      </c>
      <c r="AQ146" s="24">
        <v>0.1</v>
      </c>
      <c r="AR146" s="24">
        <v>80.599999999999994</v>
      </c>
      <c r="AS146" s="24" t="s">
        <v>147</v>
      </c>
    </row>
    <row r="147" spans="1:45">
      <c r="A147" s="24" t="s">
        <v>418</v>
      </c>
      <c r="B147" s="28">
        <v>41073</v>
      </c>
      <c r="C147" s="24" t="s">
        <v>105</v>
      </c>
      <c r="D147" s="24">
        <v>6805224</v>
      </c>
      <c r="E147" s="24">
        <v>591461</v>
      </c>
      <c r="F147" s="24">
        <v>1148</v>
      </c>
      <c r="G147" s="24" t="s">
        <v>419</v>
      </c>
      <c r="H147" s="24">
        <v>735</v>
      </c>
      <c r="I147" s="24">
        <v>0.95</v>
      </c>
      <c r="J147" s="24">
        <v>74.400000000000006</v>
      </c>
      <c r="K147" s="24">
        <v>2.2000000000000002</v>
      </c>
      <c r="L147" s="24">
        <v>0.5</v>
      </c>
      <c r="M147" s="24">
        <v>141.5</v>
      </c>
      <c r="N147" s="24">
        <v>0.24</v>
      </c>
      <c r="O147" s="24">
        <v>0.06</v>
      </c>
      <c r="P147" s="24">
        <v>0.67</v>
      </c>
      <c r="Q147" s="24">
        <v>5.8</v>
      </c>
      <c r="R147" s="24">
        <v>28.7</v>
      </c>
      <c r="S147" s="24">
        <v>27.52</v>
      </c>
      <c r="T147" s="24">
        <v>3.05</v>
      </c>
      <c r="U147" s="24">
        <v>3.1</v>
      </c>
      <c r="V147" s="24">
        <v>15</v>
      </c>
      <c r="W147" s="24">
        <v>0.08</v>
      </c>
      <c r="X147" s="24">
        <v>20.8</v>
      </c>
      <c r="Y147" s="24">
        <v>0.19</v>
      </c>
      <c r="Z147" s="24">
        <v>185</v>
      </c>
      <c r="AA147" s="24">
        <v>3.03</v>
      </c>
      <c r="AB147" s="24">
        <v>3.0000000000000001E-3</v>
      </c>
      <c r="AC147" s="24">
        <v>36.200000000000003</v>
      </c>
      <c r="AD147" s="24">
        <v>0.153</v>
      </c>
      <c r="AE147" s="24">
        <v>33.1</v>
      </c>
      <c r="AF147" s="24">
        <v>0.05</v>
      </c>
      <c r="AG147" s="24">
        <v>2.31</v>
      </c>
      <c r="AH147" s="24">
        <v>1.3</v>
      </c>
      <c r="AI147" s="24">
        <v>0.8</v>
      </c>
      <c r="AJ147" s="24">
        <v>36.1</v>
      </c>
      <c r="AK147" s="24">
        <v>0.03</v>
      </c>
      <c r="AL147" s="24">
        <v>2</v>
      </c>
      <c r="AM147" s="24">
        <v>1.4999999999999999E-2</v>
      </c>
      <c r="AN147" s="24">
        <v>0.14000000000000001</v>
      </c>
      <c r="AO147" s="24">
        <v>1.2</v>
      </c>
      <c r="AP147" s="24">
        <v>37</v>
      </c>
      <c r="AQ147" s="24">
        <v>0.2</v>
      </c>
      <c r="AR147" s="24">
        <v>141.1</v>
      </c>
      <c r="AS147" s="24" t="s">
        <v>147</v>
      </c>
    </row>
    <row r="148" spans="1:45">
      <c r="A148" s="24" t="s">
        <v>420</v>
      </c>
      <c r="B148" s="28">
        <v>41073</v>
      </c>
      <c r="C148" s="24" t="s">
        <v>105</v>
      </c>
      <c r="D148" s="24">
        <v>6805163</v>
      </c>
      <c r="E148" s="24">
        <v>591382</v>
      </c>
      <c r="F148" s="24">
        <v>1192</v>
      </c>
      <c r="G148" s="24" t="s">
        <v>421</v>
      </c>
      <c r="H148" s="24">
        <v>114</v>
      </c>
      <c r="I148" s="24">
        <v>0.19</v>
      </c>
      <c r="J148" s="24">
        <v>2.4</v>
      </c>
      <c r="K148" s="24">
        <v>0.1</v>
      </c>
      <c r="L148" s="24">
        <v>0.5</v>
      </c>
      <c r="M148" s="24">
        <v>25.8</v>
      </c>
      <c r="N148" s="24">
        <v>0.05</v>
      </c>
      <c r="O148" s="24">
        <v>0.04</v>
      </c>
      <c r="P148" s="24">
        <v>0.14000000000000001</v>
      </c>
      <c r="Q148" s="24">
        <v>0.9</v>
      </c>
      <c r="R148" s="24">
        <v>4.8</v>
      </c>
      <c r="S148" s="24">
        <v>3.2</v>
      </c>
      <c r="T148" s="24">
        <v>0.44</v>
      </c>
      <c r="U148" s="24">
        <v>1.3</v>
      </c>
      <c r="V148" s="24">
        <v>12</v>
      </c>
      <c r="W148" s="24">
        <v>0.03</v>
      </c>
      <c r="X148" s="24">
        <v>4</v>
      </c>
      <c r="Y148" s="24">
        <v>0.03</v>
      </c>
      <c r="Z148" s="24">
        <v>22</v>
      </c>
      <c r="AA148" s="24">
        <v>0.38</v>
      </c>
      <c r="AB148" s="25">
        <v>2.1999999999999999E-2</v>
      </c>
      <c r="AC148" s="24">
        <v>3.1</v>
      </c>
      <c r="AD148" s="24">
        <v>1.4999999999999999E-2</v>
      </c>
      <c r="AE148" s="24">
        <v>3.27</v>
      </c>
      <c r="AF148" s="24">
        <v>0.01</v>
      </c>
      <c r="AG148" s="24">
        <v>0.28000000000000003</v>
      </c>
      <c r="AH148" s="24">
        <v>0.2</v>
      </c>
      <c r="AI148" s="24">
        <v>0.05</v>
      </c>
      <c r="AJ148" s="24">
        <v>6.8</v>
      </c>
      <c r="AK148" s="24">
        <v>0.01</v>
      </c>
      <c r="AL148" s="24">
        <v>0.05</v>
      </c>
      <c r="AM148" s="24">
        <v>1.2999999999999999E-2</v>
      </c>
      <c r="AN148" s="24">
        <v>0.03</v>
      </c>
      <c r="AO148" s="24">
        <v>0.1</v>
      </c>
      <c r="AP148" s="24">
        <v>14</v>
      </c>
      <c r="AQ148" s="24">
        <v>0.05</v>
      </c>
      <c r="AR148" s="24">
        <v>11.7</v>
      </c>
      <c r="AS148" s="24" t="s">
        <v>147</v>
      </c>
    </row>
    <row r="149" spans="1:45">
      <c r="A149" s="24" t="s">
        <v>422</v>
      </c>
      <c r="B149" s="28">
        <v>41073</v>
      </c>
      <c r="C149" s="24" t="s">
        <v>105</v>
      </c>
      <c r="D149" s="24">
        <v>6805137</v>
      </c>
      <c r="E149" s="24">
        <v>591286</v>
      </c>
      <c r="F149" s="24">
        <v>1242</v>
      </c>
      <c r="G149" s="24" t="s">
        <v>423</v>
      </c>
      <c r="H149" s="24">
        <v>531</v>
      </c>
      <c r="I149" s="24">
        <v>0.51</v>
      </c>
      <c r="J149" s="24">
        <v>39.1</v>
      </c>
      <c r="K149" s="24">
        <v>1.7</v>
      </c>
      <c r="L149" s="24">
        <v>0.5</v>
      </c>
      <c r="M149" s="24">
        <v>116.1</v>
      </c>
      <c r="N149" s="24">
        <v>0.22</v>
      </c>
      <c r="O149" s="24">
        <v>0.03</v>
      </c>
      <c r="P149" s="24">
        <v>0.77</v>
      </c>
      <c r="Q149" s="24">
        <v>4.2</v>
      </c>
      <c r="R149" s="24">
        <v>20.100000000000001</v>
      </c>
      <c r="S149" s="24">
        <v>20.79</v>
      </c>
      <c r="T149" s="24">
        <v>1.87</v>
      </c>
      <c r="U149" s="24">
        <v>3</v>
      </c>
      <c r="V149" s="24">
        <v>11</v>
      </c>
      <c r="W149" s="24">
        <v>0.06</v>
      </c>
      <c r="X149" s="24">
        <v>22.3</v>
      </c>
      <c r="Y149" s="24">
        <v>0.08</v>
      </c>
      <c r="Z149" s="24">
        <v>86</v>
      </c>
      <c r="AA149" s="24">
        <v>2.81</v>
      </c>
      <c r="AB149" s="24">
        <v>6.0000000000000001E-3</v>
      </c>
      <c r="AC149" s="24">
        <v>35</v>
      </c>
      <c r="AD149" s="24">
        <v>6.2E-2</v>
      </c>
      <c r="AE149" s="24">
        <v>26.04</v>
      </c>
      <c r="AF149" s="24">
        <v>0.04</v>
      </c>
      <c r="AG149" s="24">
        <v>2.4500000000000002</v>
      </c>
      <c r="AH149" s="24">
        <v>0.8</v>
      </c>
      <c r="AI149" s="24">
        <v>0.5</v>
      </c>
      <c r="AJ149" s="24">
        <v>23.1</v>
      </c>
      <c r="AK149" s="24">
        <v>0.04</v>
      </c>
      <c r="AL149" s="24">
        <v>2.5</v>
      </c>
      <c r="AM149" s="24">
        <v>1.7000000000000001E-2</v>
      </c>
      <c r="AN149" s="24">
        <v>0.12</v>
      </c>
      <c r="AO149" s="24">
        <v>0.8</v>
      </c>
      <c r="AP149" s="24">
        <v>26</v>
      </c>
      <c r="AQ149" s="24">
        <v>0.1</v>
      </c>
      <c r="AR149" s="24">
        <v>126</v>
      </c>
      <c r="AS149" s="24" t="s">
        <v>147</v>
      </c>
    </row>
    <row r="150" spans="1:45">
      <c r="A150" s="24" t="s">
        <v>424</v>
      </c>
      <c r="B150" s="28">
        <v>41073</v>
      </c>
      <c r="C150" s="24" t="s">
        <v>105</v>
      </c>
      <c r="D150" s="24">
        <v>6805127</v>
      </c>
      <c r="E150" s="24">
        <v>591183</v>
      </c>
      <c r="F150" s="24">
        <v>1297</v>
      </c>
      <c r="G150" s="24" t="s">
        <v>425</v>
      </c>
      <c r="H150" s="24">
        <v>435</v>
      </c>
      <c r="I150" s="24">
        <v>0.26</v>
      </c>
      <c r="J150" s="24">
        <v>2.9</v>
      </c>
      <c r="K150" s="24">
        <v>0.1</v>
      </c>
      <c r="L150" s="24">
        <v>0.5</v>
      </c>
      <c r="M150" s="24">
        <v>42.1</v>
      </c>
      <c r="N150" s="24">
        <v>0.06</v>
      </c>
      <c r="O150" s="24">
        <v>0.03</v>
      </c>
      <c r="P150" s="24">
        <v>0.68</v>
      </c>
      <c r="Q150" s="24">
        <v>1.6</v>
      </c>
      <c r="R150" s="24">
        <v>3.3</v>
      </c>
      <c r="S150" s="24">
        <v>8.9700000000000006</v>
      </c>
      <c r="T150" s="24">
        <v>0.69</v>
      </c>
      <c r="U150" s="24">
        <v>1.4</v>
      </c>
      <c r="V150" s="24">
        <v>11</v>
      </c>
      <c r="W150" s="24">
        <v>0.03</v>
      </c>
      <c r="X150" s="24">
        <v>3.9</v>
      </c>
      <c r="Y150" s="24">
        <v>0.03</v>
      </c>
      <c r="Z150" s="24">
        <v>42</v>
      </c>
      <c r="AA150" s="24">
        <v>0.7</v>
      </c>
      <c r="AB150" s="25">
        <v>2.3E-2</v>
      </c>
      <c r="AC150" s="24">
        <v>5.3</v>
      </c>
      <c r="AD150" s="24">
        <v>2.5999999999999999E-2</v>
      </c>
      <c r="AE150" s="24">
        <v>5.05</v>
      </c>
      <c r="AF150" s="24">
        <v>0.01</v>
      </c>
      <c r="AG150" s="24">
        <v>0.28999999999999998</v>
      </c>
      <c r="AH150" s="24">
        <v>0.4</v>
      </c>
      <c r="AI150" s="24">
        <v>0.05</v>
      </c>
      <c r="AJ150" s="24">
        <v>5.4</v>
      </c>
      <c r="AK150" s="24">
        <v>0.01</v>
      </c>
      <c r="AL150" s="24">
        <v>0.2</v>
      </c>
      <c r="AM150" s="24">
        <v>1.7000000000000001E-2</v>
      </c>
      <c r="AN150" s="24">
        <v>0.03</v>
      </c>
      <c r="AO150" s="24">
        <v>0.3</v>
      </c>
      <c r="AP150" s="24">
        <v>15</v>
      </c>
      <c r="AQ150" s="24">
        <v>0.05</v>
      </c>
      <c r="AR150" s="24">
        <v>29.7</v>
      </c>
      <c r="AS150" s="24" t="s">
        <v>147</v>
      </c>
    </row>
    <row r="151" spans="1:45">
      <c r="A151" s="24" t="s">
        <v>426</v>
      </c>
      <c r="B151" s="28">
        <v>41073</v>
      </c>
      <c r="C151" s="24" t="s">
        <v>105</v>
      </c>
      <c r="D151" s="24">
        <v>6805112</v>
      </c>
      <c r="E151" s="24">
        <v>591081</v>
      </c>
      <c r="F151" s="24">
        <v>1340</v>
      </c>
      <c r="G151" s="24" t="s">
        <v>427</v>
      </c>
      <c r="H151" s="24">
        <v>528</v>
      </c>
      <c r="I151" s="24">
        <v>0.68</v>
      </c>
      <c r="J151" s="24">
        <v>4.5</v>
      </c>
      <c r="K151" s="24">
        <v>0.1</v>
      </c>
      <c r="L151" s="24">
        <v>0.5</v>
      </c>
      <c r="M151" s="24">
        <v>166.9</v>
      </c>
      <c r="N151" s="24">
        <v>0.25</v>
      </c>
      <c r="O151" s="24">
        <v>0.05</v>
      </c>
      <c r="P151" s="24">
        <v>0.76</v>
      </c>
      <c r="Q151" s="24">
        <v>2.8</v>
      </c>
      <c r="R151" s="24">
        <v>9.8000000000000007</v>
      </c>
      <c r="S151" s="24">
        <v>26.13</v>
      </c>
      <c r="T151" s="24">
        <v>1.92</v>
      </c>
      <c r="U151" s="24">
        <v>2.9</v>
      </c>
      <c r="V151" s="24">
        <v>24</v>
      </c>
      <c r="W151" s="24">
        <v>7.0000000000000007E-2</v>
      </c>
      <c r="X151" s="24">
        <v>16</v>
      </c>
      <c r="Y151" s="24">
        <v>0.08</v>
      </c>
      <c r="Z151" s="24">
        <v>91</v>
      </c>
      <c r="AA151" s="24">
        <v>3.06</v>
      </c>
      <c r="AB151" s="25">
        <v>1.4E-2</v>
      </c>
      <c r="AC151" s="24">
        <v>15.1</v>
      </c>
      <c r="AD151" s="24">
        <v>7.2999999999999995E-2</v>
      </c>
      <c r="AE151" s="24">
        <v>30.03</v>
      </c>
      <c r="AF151" s="24">
        <v>0.05</v>
      </c>
      <c r="AG151" s="24">
        <v>0.65</v>
      </c>
      <c r="AH151" s="24">
        <v>0.7</v>
      </c>
      <c r="AI151" s="24">
        <v>0.7</v>
      </c>
      <c r="AJ151" s="24">
        <v>31.1</v>
      </c>
      <c r="AK151" s="24">
        <v>0.04</v>
      </c>
      <c r="AL151" s="24">
        <v>0.7</v>
      </c>
      <c r="AM151" s="24">
        <v>1.9E-2</v>
      </c>
      <c r="AN151" s="24">
        <v>0.16</v>
      </c>
      <c r="AO151" s="24">
        <v>0.8</v>
      </c>
      <c r="AP151" s="24">
        <v>34</v>
      </c>
      <c r="AQ151" s="24">
        <v>0.05</v>
      </c>
      <c r="AR151" s="24">
        <v>96.8</v>
      </c>
      <c r="AS151" s="24" t="s">
        <v>147</v>
      </c>
    </row>
    <row r="152" spans="1:45">
      <c r="A152" s="24" t="s">
        <v>428</v>
      </c>
      <c r="B152" s="28">
        <v>41073</v>
      </c>
      <c r="C152" s="24" t="s">
        <v>105</v>
      </c>
      <c r="D152" s="24">
        <v>6805098</v>
      </c>
      <c r="E152" s="24">
        <v>590987</v>
      </c>
      <c r="F152" s="24">
        <v>1386</v>
      </c>
      <c r="G152" s="24" t="s">
        <v>429</v>
      </c>
      <c r="H152" s="24">
        <v>353</v>
      </c>
      <c r="I152" s="24">
        <v>0.38</v>
      </c>
      <c r="J152" s="24">
        <v>2.2999999999999998</v>
      </c>
      <c r="K152" s="24">
        <v>0.1</v>
      </c>
      <c r="L152" s="24">
        <v>0.5</v>
      </c>
      <c r="M152" s="24">
        <v>71.8</v>
      </c>
      <c r="N152" s="24">
        <v>0.1</v>
      </c>
      <c r="O152" s="24">
        <v>0.05</v>
      </c>
      <c r="P152" s="24">
        <v>0.15</v>
      </c>
      <c r="Q152" s="24">
        <v>1.6</v>
      </c>
      <c r="R152" s="24">
        <v>6.2</v>
      </c>
      <c r="S152" s="24">
        <v>11.32</v>
      </c>
      <c r="T152" s="24">
        <v>0.92</v>
      </c>
      <c r="U152" s="24">
        <v>2</v>
      </c>
      <c r="V152" s="24">
        <v>13</v>
      </c>
      <c r="W152" s="24">
        <v>0.04</v>
      </c>
      <c r="X152" s="24">
        <v>6.7</v>
      </c>
      <c r="Y152" s="24">
        <v>0.06</v>
      </c>
      <c r="Z152" s="24">
        <v>68</v>
      </c>
      <c r="AA152" s="24">
        <v>1.01</v>
      </c>
      <c r="AB152" s="25">
        <v>2.1999999999999999E-2</v>
      </c>
      <c r="AC152" s="24">
        <v>5.8</v>
      </c>
      <c r="AD152" s="24">
        <v>4.1000000000000002E-2</v>
      </c>
      <c r="AE152" s="24">
        <v>5.97</v>
      </c>
      <c r="AF152" s="24">
        <v>0.01</v>
      </c>
      <c r="AG152" s="24">
        <v>0.5</v>
      </c>
      <c r="AH152" s="24">
        <v>0.4</v>
      </c>
      <c r="AI152" s="24">
        <v>0.3</v>
      </c>
      <c r="AJ152" s="24">
        <v>9.1999999999999993</v>
      </c>
      <c r="AK152" s="24">
        <v>0.02</v>
      </c>
      <c r="AL152" s="24">
        <v>0.2</v>
      </c>
      <c r="AM152" s="24">
        <v>1.7999999999999999E-2</v>
      </c>
      <c r="AN152" s="24">
        <v>0.05</v>
      </c>
      <c r="AO152" s="24">
        <v>0.5</v>
      </c>
      <c r="AP152" s="24">
        <v>23</v>
      </c>
      <c r="AQ152" s="24">
        <v>0.05</v>
      </c>
      <c r="AR152" s="24">
        <v>30.8</v>
      </c>
      <c r="AS152" s="24" t="s">
        <v>147</v>
      </c>
    </row>
    <row r="153" spans="1:45">
      <c r="A153" s="24" t="s">
        <v>430</v>
      </c>
      <c r="B153" s="28">
        <v>41073</v>
      </c>
      <c r="C153" s="24" t="s">
        <v>105</v>
      </c>
      <c r="D153" s="24">
        <v>6805104</v>
      </c>
      <c r="E153" s="24">
        <v>590887</v>
      </c>
      <c r="F153" s="24">
        <v>1419</v>
      </c>
      <c r="G153" s="24" t="s">
        <v>431</v>
      </c>
      <c r="H153" s="24">
        <v>1306</v>
      </c>
      <c r="I153" s="24">
        <v>1.23</v>
      </c>
      <c r="J153" s="24">
        <v>35.6</v>
      </c>
      <c r="K153" s="24">
        <v>1.7</v>
      </c>
      <c r="L153" s="24">
        <v>0.5</v>
      </c>
      <c r="M153" s="24">
        <v>113.3</v>
      </c>
      <c r="N153" s="24">
        <v>0.22</v>
      </c>
      <c r="O153" s="24">
        <v>0.1</v>
      </c>
      <c r="P153" s="24">
        <v>0.52</v>
      </c>
      <c r="Q153" s="24">
        <v>8.1</v>
      </c>
      <c r="R153" s="24">
        <v>59.1</v>
      </c>
      <c r="S153" s="24">
        <v>36.03</v>
      </c>
      <c r="T153" s="24">
        <v>3.61</v>
      </c>
      <c r="U153" s="24">
        <v>4.8</v>
      </c>
      <c r="V153" s="24">
        <v>68</v>
      </c>
      <c r="W153" s="24">
        <v>0.06</v>
      </c>
      <c r="X153" s="24">
        <v>13.1</v>
      </c>
      <c r="Y153" s="24">
        <v>0.43</v>
      </c>
      <c r="Z153" s="24">
        <v>236</v>
      </c>
      <c r="AA153" s="24">
        <v>2.25</v>
      </c>
      <c r="AB153" s="24">
        <v>4.0000000000000001E-3</v>
      </c>
      <c r="AC153" s="24">
        <v>43.7</v>
      </c>
      <c r="AD153" s="24">
        <v>0.124</v>
      </c>
      <c r="AE153" s="24">
        <v>14.95</v>
      </c>
      <c r="AF153" s="24">
        <v>0.03</v>
      </c>
      <c r="AG153" s="24">
        <v>2.2999999999999998</v>
      </c>
      <c r="AH153" s="24">
        <v>2.5</v>
      </c>
      <c r="AI153" s="24">
        <v>0.8</v>
      </c>
      <c r="AJ153" s="24">
        <v>16.2</v>
      </c>
      <c r="AK153" s="24">
        <v>0.08</v>
      </c>
      <c r="AL153" s="24">
        <v>1.2</v>
      </c>
      <c r="AM153" s="24">
        <v>4.2999999999999997E-2</v>
      </c>
      <c r="AN153" s="24">
        <v>0.17</v>
      </c>
      <c r="AO153" s="24">
        <v>0.9</v>
      </c>
      <c r="AP153" s="24">
        <v>62</v>
      </c>
      <c r="AQ153" s="24">
        <v>0.2</v>
      </c>
      <c r="AR153" s="24">
        <v>105.3</v>
      </c>
      <c r="AS153" s="24" t="s">
        <v>147</v>
      </c>
    </row>
    <row r="154" spans="1:45">
      <c r="A154" s="24" t="s">
        <v>432</v>
      </c>
      <c r="B154" s="28">
        <v>41073</v>
      </c>
      <c r="C154" s="24" t="s">
        <v>105</v>
      </c>
      <c r="D154" s="24">
        <v>6805072</v>
      </c>
      <c r="E154" s="24">
        <v>590798</v>
      </c>
      <c r="F154" s="24">
        <v>1438</v>
      </c>
      <c r="G154" s="24" t="s">
        <v>433</v>
      </c>
      <c r="H154" s="24">
        <v>417</v>
      </c>
      <c r="I154" s="24">
        <v>0.69</v>
      </c>
      <c r="J154" s="24">
        <v>12.1</v>
      </c>
      <c r="K154" s="24">
        <v>0.1</v>
      </c>
      <c r="L154" s="24">
        <v>0.5</v>
      </c>
      <c r="M154" s="24">
        <v>92.5</v>
      </c>
      <c r="N154" s="24">
        <v>0.13</v>
      </c>
      <c r="O154" s="24">
        <v>0.06</v>
      </c>
      <c r="P154" s="24">
        <v>0.11</v>
      </c>
      <c r="Q154" s="24">
        <v>1.3</v>
      </c>
      <c r="R154" s="24">
        <v>5.0999999999999996</v>
      </c>
      <c r="S154" s="24">
        <v>11.46</v>
      </c>
      <c r="T154" s="24">
        <v>0.85</v>
      </c>
      <c r="U154" s="24">
        <v>2.7</v>
      </c>
      <c r="V154" s="24">
        <v>18</v>
      </c>
      <c r="W154" s="24">
        <v>0.06</v>
      </c>
      <c r="X154" s="24">
        <v>12</v>
      </c>
      <c r="Y154" s="24">
        <v>0.05</v>
      </c>
      <c r="Z154" s="24">
        <v>72</v>
      </c>
      <c r="AA154" s="24">
        <v>1.18</v>
      </c>
      <c r="AB154" s="25">
        <v>0.02</v>
      </c>
      <c r="AC154" s="24">
        <v>3.8</v>
      </c>
      <c r="AD154" s="24">
        <v>5.0999999999999997E-2</v>
      </c>
      <c r="AE154" s="24">
        <v>8.39</v>
      </c>
      <c r="AF154" s="24">
        <v>0.03</v>
      </c>
      <c r="AG154" s="24">
        <v>0.78</v>
      </c>
      <c r="AH154" s="24">
        <v>0.6</v>
      </c>
      <c r="AI154" s="24">
        <v>0.4</v>
      </c>
      <c r="AJ154" s="24">
        <v>11</v>
      </c>
      <c r="AK154" s="24">
        <v>0.01</v>
      </c>
      <c r="AL154" s="24">
        <v>0.4</v>
      </c>
      <c r="AM154" s="24">
        <v>2.1000000000000001E-2</v>
      </c>
      <c r="AN154" s="24">
        <v>0.1</v>
      </c>
      <c r="AO154" s="24">
        <v>0.4</v>
      </c>
      <c r="AP154" s="24">
        <v>20</v>
      </c>
      <c r="AQ154" s="24">
        <v>0.05</v>
      </c>
      <c r="AR154" s="24">
        <v>16.399999999999999</v>
      </c>
      <c r="AS154" s="24" t="s">
        <v>147</v>
      </c>
    </row>
    <row r="155" spans="1:45">
      <c r="A155" s="24" t="s">
        <v>434</v>
      </c>
      <c r="B155" s="28">
        <v>41073</v>
      </c>
      <c r="C155" s="24" t="s">
        <v>105</v>
      </c>
      <c r="D155" s="24">
        <v>6805078</v>
      </c>
      <c r="E155" s="24">
        <v>590700</v>
      </c>
      <c r="F155" s="24">
        <v>1459</v>
      </c>
      <c r="G155" s="24" t="s">
        <v>435</v>
      </c>
      <c r="H155" s="24">
        <v>558</v>
      </c>
      <c r="I155" s="24">
        <v>0.9</v>
      </c>
      <c r="J155" s="24">
        <v>56.3</v>
      </c>
      <c r="K155" s="24">
        <v>2.6</v>
      </c>
      <c r="L155" s="24">
        <v>0.5</v>
      </c>
      <c r="M155" s="24">
        <v>148.9</v>
      </c>
      <c r="N155" s="24">
        <v>0.19</v>
      </c>
      <c r="O155" s="24">
        <v>0.03</v>
      </c>
      <c r="P155" s="24">
        <v>0.19</v>
      </c>
      <c r="Q155" s="24">
        <v>3</v>
      </c>
      <c r="R155" s="24">
        <v>15.6</v>
      </c>
      <c r="S155" s="24">
        <v>17.899999999999999</v>
      </c>
      <c r="T155" s="24">
        <v>2.65</v>
      </c>
      <c r="U155" s="24">
        <v>2.9</v>
      </c>
      <c r="V155" s="24">
        <v>15</v>
      </c>
      <c r="W155" s="24">
        <v>0.08</v>
      </c>
      <c r="X155" s="24">
        <v>17.899999999999999</v>
      </c>
      <c r="Y155" s="24">
        <v>0.12</v>
      </c>
      <c r="Z155" s="24">
        <v>75</v>
      </c>
      <c r="AA155" s="24">
        <v>2.14</v>
      </c>
      <c r="AB155" s="24">
        <v>2E-3</v>
      </c>
      <c r="AC155" s="24">
        <v>18</v>
      </c>
      <c r="AD155" s="24">
        <v>7.8E-2</v>
      </c>
      <c r="AE155" s="24">
        <v>19.73</v>
      </c>
      <c r="AF155" s="24">
        <v>7.0000000000000007E-2</v>
      </c>
      <c r="AG155" s="24">
        <v>1.79</v>
      </c>
      <c r="AH155" s="24">
        <v>1.3</v>
      </c>
      <c r="AI155" s="24">
        <v>0.9</v>
      </c>
      <c r="AJ155" s="24">
        <v>47.6</v>
      </c>
      <c r="AK155" s="24">
        <v>0.08</v>
      </c>
      <c r="AL155" s="24">
        <v>3.9</v>
      </c>
      <c r="AM155" s="24">
        <v>1.4E-2</v>
      </c>
      <c r="AN155" s="24">
        <v>0.15</v>
      </c>
      <c r="AO155" s="24">
        <v>0.8</v>
      </c>
      <c r="AP155" s="24">
        <v>34</v>
      </c>
      <c r="AQ155" s="24">
        <v>0.2</v>
      </c>
      <c r="AR155" s="24">
        <v>72.2</v>
      </c>
      <c r="AS155" s="24" t="s">
        <v>147</v>
      </c>
    </row>
    <row r="156" spans="1:45">
      <c r="A156" s="24" t="s">
        <v>436</v>
      </c>
      <c r="B156" s="28">
        <v>41068</v>
      </c>
      <c r="C156" s="24" t="s">
        <v>105</v>
      </c>
      <c r="D156" s="24">
        <v>6803396</v>
      </c>
      <c r="E156" s="24">
        <v>588403</v>
      </c>
      <c r="F156" s="24">
        <v>1084</v>
      </c>
      <c r="G156" s="24" t="s">
        <v>438</v>
      </c>
      <c r="H156" s="24">
        <v>787</v>
      </c>
      <c r="I156" s="24">
        <v>1.33</v>
      </c>
      <c r="J156" s="25">
        <v>167.6</v>
      </c>
      <c r="K156" s="24">
        <v>6.5</v>
      </c>
      <c r="L156" s="25">
        <v>7</v>
      </c>
      <c r="M156" s="24">
        <v>304</v>
      </c>
      <c r="N156" s="24">
        <v>0.05</v>
      </c>
      <c r="O156" s="25">
        <v>0.87</v>
      </c>
      <c r="P156" s="25">
        <v>18.98</v>
      </c>
      <c r="Q156" s="25">
        <v>133</v>
      </c>
      <c r="R156" s="24">
        <v>274.60000000000002</v>
      </c>
      <c r="S156" s="25">
        <v>96.2</v>
      </c>
      <c r="T156" s="25">
        <v>9.44</v>
      </c>
      <c r="U156" s="24">
        <v>3.6</v>
      </c>
      <c r="V156" s="24">
        <v>95</v>
      </c>
      <c r="W156" s="24">
        <v>0.03</v>
      </c>
      <c r="X156" s="24">
        <v>4.0999999999999996</v>
      </c>
      <c r="Y156" s="25">
        <v>3.23</v>
      </c>
      <c r="Z156" s="25">
        <v>6475</v>
      </c>
      <c r="AA156" s="25">
        <v>29.62</v>
      </c>
      <c r="AB156" s="24">
        <v>4.0000000000000001E-3</v>
      </c>
      <c r="AC156" s="25">
        <v>1206.2</v>
      </c>
      <c r="AD156" s="24">
        <v>8.6999999999999994E-2</v>
      </c>
      <c r="AE156" s="24">
        <v>36.49</v>
      </c>
      <c r="AF156" s="24">
        <v>0.04</v>
      </c>
      <c r="AG156" s="24">
        <v>7</v>
      </c>
      <c r="AH156" s="25">
        <v>8.6</v>
      </c>
      <c r="AI156" s="24">
        <v>3.7</v>
      </c>
      <c r="AJ156" s="24">
        <v>43.8</v>
      </c>
      <c r="AK156" s="24">
        <v>0.05</v>
      </c>
      <c r="AL156" s="24">
        <v>0.9</v>
      </c>
      <c r="AM156" s="24">
        <v>1.7999999999999999E-2</v>
      </c>
      <c r="AN156" s="24">
        <v>0.36</v>
      </c>
      <c r="AO156" s="25">
        <v>6.8</v>
      </c>
      <c r="AP156" s="24">
        <v>63</v>
      </c>
      <c r="AQ156" s="24">
        <v>0.1</v>
      </c>
      <c r="AR156" s="25">
        <v>8277.4</v>
      </c>
      <c r="AS156" s="24" t="s">
        <v>147</v>
      </c>
    </row>
    <row r="157" spans="1:45">
      <c r="A157" s="24" t="s">
        <v>439</v>
      </c>
      <c r="B157" s="28">
        <v>41068</v>
      </c>
      <c r="C157" s="24" t="s">
        <v>105</v>
      </c>
      <c r="D157" s="24">
        <v>6803404</v>
      </c>
      <c r="E157" s="24">
        <v>588501</v>
      </c>
      <c r="F157" s="24">
        <v>1096</v>
      </c>
      <c r="G157" s="24" t="s">
        <v>440</v>
      </c>
      <c r="H157" s="24">
        <v>422</v>
      </c>
      <c r="I157" s="24">
        <v>1.67</v>
      </c>
      <c r="J157" s="24">
        <v>85</v>
      </c>
      <c r="K157" s="24">
        <v>5.9</v>
      </c>
      <c r="L157" s="25">
        <v>7</v>
      </c>
      <c r="M157" s="24">
        <v>160.6</v>
      </c>
      <c r="N157" s="24">
        <v>0.04</v>
      </c>
      <c r="O157" s="25">
        <v>0.4</v>
      </c>
      <c r="P157" s="25">
        <v>2.54</v>
      </c>
      <c r="Q157" s="25">
        <v>61.2</v>
      </c>
      <c r="R157" s="25">
        <v>435</v>
      </c>
      <c r="S157" s="24">
        <v>62.44</v>
      </c>
      <c r="T157" s="25">
        <v>5.39</v>
      </c>
      <c r="U157" s="24">
        <v>4.4000000000000004</v>
      </c>
      <c r="V157" s="24">
        <v>48</v>
      </c>
      <c r="W157" s="24">
        <v>0.03</v>
      </c>
      <c r="X157" s="24">
        <v>5.3</v>
      </c>
      <c r="Y157" s="25">
        <v>3.6</v>
      </c>
      <c r="Z157" s="25">
        <v>1759</v>
      </c>
      <c r="AA157" s="24">
        <v>9.6999999999999993</v>
      </c>
      <c r="AB157" s="24">
        <v>4.0000000000000001E-3</v>
      </c>
      <c r="AC157" s="25">
        <v>531.29999999999995</v>
      </c>
      <c r="AD157" s="24">
        <v>6.5000000000000002E-2</v>
      </c>
      <c r="AE157" s="24">
        <v>26.15</v>
      </c>
      <c r="AF157" s="24">
        <v>0.01</v>
      </c>
      <c r="AG157" s="24">
        <v>5.13</v>
      </c>
      <c r="AH157" s="25">
        <v>9.3000000000000007</v>
      </c>
      <c r="AI157" s="24">
        <v>1.3</v>
      </c>
      <c r="AJ157" s="24">
        <v>20</v>
      </c>
      <c r="AK157" s="24">
        <v>0.05</v>
      </c>
      <c r="AL157" s="24">
        <v>1.3</v>
      </c>
      <c r="AM157" s="24">
        <v>4.2000000000000003E-2</v>
      </c>
      <c r="AN157" s="24">
        <v>0.2</v>
      </c>
      <c r="AO157" s="24">
        <v>1.8</v>
      </c>
      <c r="AP157" s="24">
        <v>82</v>
      </c>
      <c r="AQ157" s="24">
        <v>0.6</v>
      </c>
      <c r="AR157" s="25">
        <v>1762.5</v>
      </c>
      <c r="AS157" s="24" t="s">
        <v>147</v>
      </c>
    </row>
    <row r="158" spans="1:45">
      <c r="A158" s="24" t="s">
        <v>441</v>
      </c>
      <c r="B158" s="28">
        <v>41068</v>
      </c>
      <c r="C158" s="24" t="s">
        <v>105</v>
      </c>
      <c r="D158" s="24">
        <v>6803395</v>
      </c>
      <c r="E158" s="24">
        <v>588597</v>
      </c>
      <c r="F158" s="24">
        <v>1110</v>
      </c>
      <c r="G158" s="24" t="s">
        <v>442</v>
      </c>
      <c r="H158" s="24">
        <v>742</v>
      </c>
      <c r="I158" s="24">
        <v>1.18</v>
      </c>
      <c r="J158" s="25">
        <v>417.2</v>
      </c>
      <c r="K158" s="25">
        <v>10.6</v>
      </c>
      <c r="L158" s="25">
        <v>6</v>
      </c>
      <c r="M158" s="24">
        <v>144.80000000000001</v>
      </c>
      <c r="N158" s="24">
        <v>0.17</v>
      </c>
      <c r="O158" s="25">
        <v>0.43</v>
      </c>
      <c r="P158" s="25">
        <v>5.55</v>
      </c>
      <c r="Q158" s="25">
        <v>46</v>
      </c>
      <c r="R158" s="24">
        <v>286.60000000000002</v>
      </c>
      <c r="S158" s="25">
        <v>65.8</v>
      </c>
      <c r="T158" s="25">
        <v>5.49</v>
      </c>
      <c r="U158" s="24">
        <v>3.5</v>
      </c>
      <c r="V158" s="24">
        <v>79</v>
      </c>
      <c r="W158" s="24">
        <v>0.05</v>
      </c>
      <c r="X158" s="24">
        <v>6.3</v>
      </c>
      <c r="Y158" s="25">
        <v>2.82</v>
      </c>
      <c r="Z158" s="25">
        <v>1351</v>
      </c>
      <c r="AA158" s="24">
        <v>7.48</v>
      </c>
      <c r="AB158" s="24">
        <v>5.0000000000000001E-3</v>
      </c>
      <c r="AC158" s="25">
        <v>429.7</v>
      </c>
      <c r="AD158" s="24">
        <v>9.7000000000000003E-2</v>
      </c>
      <c r="AE158" s="24">
        <v>40.020000000000003</v>
      </c>
      <c r="AF158" s="24">
        <v>0.03</v>
      </c>
      <c r="AG158" s="24">
        <v>5.99</v>
      </c>
      <c r="AH158" s="25">
        <v>9.3000000000000007</v>
      </c>
      <c r="AI158" s="24">
        <v>2.8</v>
      </c>
      <c r="AJ158" s="24">
        <v>28.3</v>
      </c>
      <c r="AK158" s="25">
        <v>0.3</v>
      </c>
      <c r="AL158" s="24">
        <v>1.4</v>
      </c>
      <c r="AM158" s="24">
        <v>2.1000000000000001E-2</v>
      </c>
      <c r="AN158" s="24">
        <v>0.39</v>
      </c>
      <c r="AO158" s="25">
        <v>3.8</v>
      </c>
      <c r="AP158" s="24">
        <v>83</v>
      </c>
      <c r="AQ158" s="24">
        <v>0.2</v>
      </c>
      <c r="AR158" s="25">
        <v>1777.9</v>
      </c>
      <c r="AS158" s="24" t="s">
        <v>147</v>
      </c>
    </row>
    <row r="159" spans="1:45">
      <c r="A159" s="24" t="s">
        <v>443</v>
      </c>
      <c r="B159" s="28">
        <v>41068</v>
      </c>
      <c r="C159" s="24" t="s">
        <v>105</v>
      </c>
      <c r="D159" s="24">
        <v>6803394</v>
      </c>
      <c r="E159" s="24">
        <v>588800</v>
      </c>
      <c r="F159" s="24">
        <v>1169</v>
      </c>
      <c r="G159" s="24" t="s">
        <v>444</v>
      </c>
      <c r="H159" s="24">
        <v>763</v>
      </c>
      <c r="I159" s="25">
        <v>1.72</v>
      </c>
      <c r="J159" s="24">
        <v>67.900000000000006</v>
      </c>
      <c r="K159" s="24">
        <v>3.7</v>
      </c>
      <c r="L159" s="24">
        <v>3</v>
      </c>
      <c r="M159" s="24">
        <v>306.39999999999998</v>
      </c>
      <c r="N159" s="24">
        <v>0.11</v>
      </c>
      <c r="O159" s="25">
        <v>0.28999999999999998</v>
      </c>
      <c r="P159" s="24">
        <v>1.62</v>
      </c>
      <c r="Q159" s="24">
        <v>20.7</v>
      </c>
      <c r="R159" s="24">
        <v>193.9</v>
      </c>
      <c r="S159" s="24">
        <v>48.14</v>
      </c>
      <c r="T159" s="24">
        <v>3.78</v>
      </c>
      <c r="U159" s="24">
        <v>5.3</v>
      </c>
      <c r="V159" s="24">
        <v>17</v>
      </c>
      <c r="W159" s="24">
        <v>0.05</v>
      </c>
      <c r="X159" s="24">
        <v>9</v>
      </c>
      <c r="Y159" s="24">
        <v>1.61</v>
      </c>
      <c r="Z159" s="24">
        <v>534</v>
      </c>
      <c r="AA159" s="24">
        <v>2.39</v>
      </c>
      <c r="AB159" s="24">
        <v>5.0000000000000001E-3</v>
      </c>
      <c r="AC159" s="24">
        <v>264.3</v>
      </c>
      <c r="AD159" s="24">
        <v>5.5E-2</v>
      </c>
      <c r="AE159" s="24">
        <v>14.37</v>
      </c>
      <c r="AF159" s="24">
        <v>0.01</v>
      </c>
      <c r="AG159" s="24">
        <v>2.4500000000000002</v>
      </c>
      <c r="AH159" s="24">
        <v>6.9</v>
      </c>
      <c r="AI159" s="24">
        <v>0.6</v>
      </c>
      <c r="AJ159" s="24">
        <v>16</v>
      </c>
      <c r="AK159" s="24">
        <v>0.01</v>
      </c>
      <c r="AL159" s="24">
        <v>1.4</v>
      </c>
      <c r="AM159" s="24">
        <v>3.1E-2</v>
      </c>
      <c r="AN159" s="24">
        <v>0.15</v>
      </c>
      <c r="AO159" s="24">
        <v>1.1000000000000001</v>
      </c>
      <c r="AP159" s="24">
        <v>73</v>
      </c>
      <c r="AQ159" s="24">
        <v>0.2</v>
      </c>
      <c r="AR159" s="25">
        <v>473.8</v>
      </c>
      <c r="AS159" s="24" t="s">
        <v>147</v>
      </c>
    </row>
    <row r="160" spans="1:45">
      <c r="A160" s="24" t="s">
        <v>445</v>
      </c>
      <c r="B160" s="28">
        <v>41068</v>
      </c>
      <c r="C160" s="24" t="s">
        <v>105</v>
      </c>
      <c r="D160" s="24">
        <v>6803400</v>
      </c>
      <c r="E160" s="24">
        <v>588899</v>
      </c>
      <c r="G160" s="24" t="s">
        <v>446</v>
      </c>
      <c r="H160" s="24">
        <v>705</v>
      </c>
      <c r="I160" s="24">
        <v>1.57</v>
      </c>
      <c r="J160" s="25">
        <v>235.6</v>
      </c>
      <c r="K160" s="26">
        <v>7.2</v>
      </c>
      <c r="L160" s="24">
        <v>3</v>
      </c>
      <c r="M160" s="24">
        <v>215.8</v>
      </c>
      <c r="N160" s="24">
        <v>0.09</v>
      </c>
      <c r="O160" s="24">
        <v>0.16</v>
      </c>
      <c r="P160" s="25">
        <v>5.08</v>
      </c>
      <c r="Q160" s="24">
        <v>37.200000000000003</v>
      </c>
      <c r="R160" s="24">
        <v>290.3</v>
      </c>
      <c r="S160" s="25">
        <v>70.92</v>
      </c>
      <c r="T160" s="25">
        <v>5.69</v>
      </c>
      <c r="U160" s="24">
        <v>3.6</v>
      </c>
      <c r="V160" s="24">
        <v>26</v>
      </c>
      <c r="W160" s="24">
        <v>0.05</v>
      </c>
      <c r="X160" s="24">
        <v>8.5</v>
      </c>
      <c r="Y160" s="24">
        <v>1.79</v>
      </c>
      <c r="Z160" s="24">
        <v>919</v>
      </c>
      <c r="AA160" s="24">
        <v>7.06</v>
      </c>
      <c r="AB160" s="24">
        <v>2E-3</v>
      </c>
      <c r="AC160" s="25">
        <v>331.9</v>
      </c>
      <c r="AD160" s="24">
        <v>9.2999999999999999E-2</v>
      </c>
      <c r="AE160" s="24">
        <v>34.409999999999997</v>
      </c>
      <c r="AF160" s="24">
        <v>0.01</v>
      </c>
      <c r="AG160" s="24">
        <v>7.61</v>
      </c>
      <c r="AH160" s="25">
        <v>9.6</v>
      </c>
      <c r="AI160" s="24">
        <v>2.7</v>
      </c>
      <c r="AJ160" s="24">
        <v>17.2</v>
      </c>
      <c r="AK160" s="24">
        <v>0.05</v>
      </c>
      <c r="AL160" s="24">
        <v>1.8</v>
      </c>
      <c r="AM160" s="24">
        <v>2.3E-2</v>
      </c>
      <c r="AN160" s="24">
        <v>0.19</v>
      </c>
      <c r="AO160" s="24">
        <v>1.7</v>
      </c>
      <c r="AP160" s="24">
        <v>62</v>
      </c>
      <c r="AQ160" s="24">
        <v>0.2</v>
      </c>
      <c r="AR160" s="25">
        <v>875</v>
      </c>
      <c r="AS160" s="24" t="s">
        <v>147</v>
      </c>
    </row>
    <row r="161" spans="1:45">
      <c r="A161" s="24" t="s">
        <v>447</v>
      </c>
      <c r="B161" s="28">
        <v>41068</v>
      </c>
      <c r="C161" s="24" t="s">
        <v>105</v>
      </c>
      <c r="D161" s="24">
        <v>6803402</v>
      </c>
      <c r="E161" s="24">
        <v>588999</v>
      </c>
      <c r="F161" s="24">
        <v>1252</v>
      </c>
      <c r="G161" s="24" t="s">
        <v>448</v>
      </c>
      <c r="H161" s="24">
        <v>1104</v>
      </c>
      <c r="I161" s="24">
        <v>0.44</v>
      </c>
      <c r="J161" s="24">
        <v>52.5</v>
      </c>
      <c r="K161" s="24">
        <v>6.4</v>
      </c>
      <c r="L161" s="24">
        <v>2</v>
      </c>
      <c r="M161" s="24">
        <v>269</v>
      </c>
      <c r="N161" s="24">
        <v>0.13</v>
      </c>
      <c r="O161" s="24">
        <v>7.0000000000000007E-2</v>
      </c>
      <c r="P161" s="25">
        <v>2.58</v>
      </c>
      <c r="Q161" s="24">
        <v>7.9</v>
      </c>
      <c r="R161" s="24">
        <v>68.400000000000006</v>
      </c>
      <c r="S161" s="24">
        <v>41.94</v>
      </c>
      <c r="T161" s="24">
        <v>2.0699999999999998</v>
      </c>
      <c r="U161" s="24">
        <v>1</v>
      </c>
      <c r="V161" s="24">
        <v>24</v>
      </c>
      <c r="W161" s="24">
        <v>7.0000000000000007E-2</v>
      </c>
      <c r="X161" s="24">
        <v>18.2</v>
      </c>
      <c r="Y161" s="24">
        <v>0.28000000000000003</v>
      </c>
      <c r="Z161" s="24">
        <v>136</v>
      </c>
      <c r="AA161" s="24">
        <v>6.87</v>
      </c>
      <c r="AB161" s="24">
        <v>2E-3</v>
      </c>
      <c r="AC161" s="24">
        <v>76.5</v>
      </c>
      <c r="AD161" s="24">
        <v>0.104</v>
      </c>
      <c r="AE161" s="24">
        <v>31.33</v>
      </c>
      <c r="AF161" s="24">
        <v>0.06</v>
      </c>
      <c r="AG161" s="24">
        <v>10.18</v>
      </c>
      <c r="AH161" s="24">
        <v>2.4</v>
      </c>
      <c r="AI161" s="24">
        <v>5.6</v>
      </c>
      <c r="AJ161" s="24">
        <v>59.7</v>
      </c>
      <c r="AK161" s="24">
        <v>0.09</v>
      </c>
      <c r="AL161" s="24">
        <v>4.3</v>
      </c>
      <c r="AM161" s="24">
        <v>7.0000000000000001E-3</v>
      </c>
      <c r="AN161" s="24">
        <v>0.36</v>
      </c>
      <c r="AO161" s="24">
        <v>1.9</v>
      </c>
      <c r="AP161" s="24">
        <v>34</v>
      </c>
      <c r="AQ161" s="24">
        <v>0.2</v>
      </c>
      <c r="AR161" s="25">
        <v>332.4</v>
      </c>
      <c r="AS161" s="24" t="s">
        <v>147</v>
      </c>
    </row>
    <row r="162" spans="1:45">
      <c r="A162" s="24" t="s">
        <v>449</v>
      </c>
      <c r="B162" s="28">
        <v>41068</v>
      </c>
      <c r="C162" s="24" t="s">
        <v>105</v>
      </c>
      <c r="D162" s="24">
        <v>6803406</v>
      </c>
      <c r="E162" s="24">
        <v>589094</v>
      </c>
      <c r="F162" s="24">
        <v>1283</v>
      </c>
      <c r="G162" s="24" t="s">
        <v>450</v>
      </c>
      <c r="H162" s="24">
        <v>402</v>
      </c>
      <c r="I162" s="24">
        <v>0.87</v>
      </c>
      <c r="J162" s="24">
        <v>23.7</v>
      </c>
      <c r="K162" s="24">
        <v>2.4</v>
      </c>
      <c r="L162" s="24">
        <v>1</v>
      </c>
      <c r="M162" s="24">
        <v>319.60000000000002</v>
      </c>
      <c r="N162" s="24">
        <v>0.12</v>
      </c>
      <c r="O162" s="24">
        <v>0.12</v>
      </c>
      <c r="P162" s="24">
        <v>0.97</v>
      </c>
      <c r="Q162" s="24">
        <v>9.8000000000000007</v>
      </c>
      <c r="R162" s="24">
        <v>116.4</v>
      </c>
      <c r="S162" s="24">
        <v>20.03</v>
      </c>
      <c r="T162" s="24">
        <v>2.1</v>
      </c>
      <c r="U162" s="24">
        <v>2.9</v>
      </c>
      <c r="V162" s="24">
        <v>8</v>
      </c>
      <c r="W162" s="24">
        <v>0.05</v>
      </c>
      <c r="X162" s="24">
        <v>14.5</v>
      </c>
      <c r="Y162" s="24">
        <v>0.72</v>
      </c>
      <c r="Z162" s="24">
        <v>149</v>
      </c>
      <c r="AA162" s="24">
        <v>2.93</v>
      </c>
      <c r="AB162" s="24">
        <v>4.0000000000000001E-3</v>
      </c>
      <c r="AC162" s="24">
        <v>84.9</v>
      </c>
      <c r="AD162" s="24">
        <v>7.3999999999999996E-2</v>
      </c>
      <c r="AE162" s="24">
        <v>13.75</v>
      </c>
      <c r="AF162" s="24">
        <v>0.01</v>
      </c>
      <c r="AG162" s="24">
        <v>4.63</v>
      </c>
      <c r="AH162" s="24">
        <v>2.1</v>
      </c>
      <c r="AI162" s="24">
        <v>1.9</v>
      </c>
      <c r="AJ162" s="24">
        <v>39.4</v>
      </c>
      <c r="AK162" s="24">
        <v>0.03</v>
      </c>
      <c r="AL162" s="24">
        <v>2.8</v>
      </c>
      <c r="AM162" s="24">
        <v>1.9E-2</v>
      </c>
      <c r="AN162" s="24">
        <v>0.2</v>
      </c>
      <c r="AO162" s="24">
        <v>0.7</v>
      </c>
      <c r="AP162" s="24">
        <v>47</v>
      </c>
      <c r="AQ162" s="24">
        <v>0.3</v>
      </c>
      <c r="AR162" s="24">
        <v>234.7</v>
      </c>
      <c r="AS162" s="24" t="s">
        <v>147</v>
      </c>
    </row>
    <row r="163" spans="1:45">
      <c r="A163" s="24" t="s">
        <v>451</v>
      </c>
      <c r="B163" s="28">
        <v>41068</v>
      </c>
      <c r="C163" s="24" t="s">
        <v>105</v>
      </c>
      <c r="D163" s="24">
        <v>6803382</v>
      </c>
      <c r="E163" s="24">
        <v>589196</v>
      </c>
      <c r="F163" s="24">
        <v>1317</v>
      </c>
      <c r="G163" s="24" t="s">
        <v>452</v>
      </c>
      <c r="H163" s="24">
        <v>334</v>
      </c>
      <c r="I163" s="24">
        <v>0.59</v>
      </c>
      <c r="J163" s="24">
        <v>27.6</v>
      </c>
      <c r="K163" s="24">
        <v>1.4</v>
      </c>
      <c r="L163" s="24">
        <v>0.5</v>
      </c>
      <c r="M163" s="24">
        <v>206</v>
      </c>
      <c r="N163" s="24">
        <v>0.11</v>
      </c>
      <c r="O163" s="24">
        <v>0.09</v>
      </c>
      <c r="P163" s="25">
        <v>2.46</v>
      </c>
      <c r="Q163" s="24">
        <v>6.1</v>
      </c>
      <c r="R163" s="24">
        <v>58.3</v>
      </c>
      <c r="S163" s="24">
        <v>28.25</v>
      </c>
      <c r="T163" s="24">
        <v>1.87</v>
      </c>
      <c r="U163" s="24">
        <v>2.1</v>
      </c>
      <c r="V163" s="24">
        <v>12</v>
      </c>
      <c r="W163" s="24">
        <v>0.05</v>
      </c>
      <c r="X163" s="24">
        <v>17</v>
      </c>
      <c r="Y163" s="24">
        <v>0.23</v>
      </c>
      <c r="Z163" s="24">
        <v>135</v>
      </c>
      <c r="AA163" s="24">
        <v>5.57</v>
      </c>
      <c r="AB163" s="24">
        <v>3.0000000000000001E-3</v>
      </c>
      <c r="AC163" s="24">
        <v>53.6</v>
      </c>
      <c r="AD163" s="24">
        <v>8.1000000000000003E-2</v>
      </c>
      <c r="AE163" s="24">
        <v>13.23</v>
      </c>
      <c r="AF163" s="24">
        <v>0.01</v>
      </c>
      <c r="AG163" s="24">
        <v>4.6900000000000004</v>
      </c>
      <c r="AH163" s="24">
        <v>1.7</v>
      </c>
      <c r="AI163" s="24">
        <v>2</v>
      </c>
      <c r="AJ163" s="24">
        <v>40.200000000000003</v>
      </c>
      <c r="AK163" s="24">
        <v>0.05</v>
      </c>
      <c r="AL163" s="24">
        <v>2.9</v>
      </c>
      <c r="AM163" s="24">
        <v>1.9E-2</v>
      </c>
      <c r="AN163" s="24">
        <v>0.15</v>
      </c>
      <c r="AO163" s="24">
        <v>1</v>
      </c>
      <c r="AP163" s="24">
        <v>41</v>
      </c>
      <c r="AQ163" s="24">
        <v>0.2</v>
      </c>
      <c r="AR163" s="24">
        <v>218.6</v>
      </c>
      <c r="AS163" s="24" t="s">
        <v>147</v>
      </c>
    </row>
    <row r="164" spans="1:45">
      <c r="A164" s="24" t="s">
        <v>453</v>
      </c>
      <c r="B164" s="28">
        <v>41068</v>
      </c>
      <c r="C164" s="24" t="s">
        <v>105</v>
      </c>
      <c r="D164" s="24">
        <v>6803354</v>
      </c>
      <c r="E164" s="24">
        <v>589297</v>
      </c>
      <c r="F164" s="24">
        <v>1343</v>
      </c>
      <c r="G164" s="24" t="s">
        <v>454</v>
      </c>
      <c r="H164" s="24">
        <v>416</v>
      </c>
      <c r="I164" s="24">
        <v>1.2</v>
      </c>
      <c r="J164" s="24">
        <v>27.6</v>
      </c>
      <c r="K164" s="24">
        <v>3.4</v>
      </c>
      <c r="L164" s="24">
        <v>2</v>
      </c>
      <c r="M164" s="24">
        <v>373.7</v>
      </c>
      <c r="N164" s="24">
        <v>0.14000000000000001</v>
      </c>
      <c r="O164" s="24">
        <v>0.13</v>
      </c>
      <c r="P164" s="25">
        <v>2.5499999999999998</v>
      </c>
      <c r="Q164" s="24">
        <v>11.1</v>
      </c>
      <c r="R164" s="24">
        <v>87.6</v>
      </c>
      <c r="S164" s="24">
        <v>29.07</v>
      </c>
      <c r="T164" s="24">
        <v>2.69</v>
      </c>
      <c r="U164" s="24">
        <v>3.8</v>
      </c>
      <c r="V164" s="24">
        <v>12</v>
      </c>
      <c r="W164" s="24">
        <v>0.06</v>
      </c>
      <c r="X164" s="24">
        <v>15.2</v>
      </c>
      <c r="Y164" s="24">
        <v>0.52</v>
      </c>
      <c r="Z164" s="24">
        <v>300</v>
      </c>
      <c r="AA164" s="24">
        <v>4.24</v>
      </c>
      <c r="AB164" s="24">
        <v>3.0000000000000001E-3</v>
      </c>
      <c r="AC164" s="24">
        <v>78.3</v>
      </c>
      <c r="AD164" s="24">
        <v>0.15</v>
      </c>
      <c r="AE164" s="24">
        <v>13.75</v>
      </c>
      <c r="AF164" s="24">
        <v>0.01</v>
      </c>
      <c r="AG164" s="24">
        <v>5.21</v>
      </c>
      <c r="AH164" s="24">
        <v>2.4</v>
      </c>
      <c r="AI164" s="24">
        <v>2.2000000000000002</v>
      </c>
      <c r="AJ164" s="24">
        <v>48</v>
      </c>
      <c r="AK164" s="24">
        <v>7.0000000000000007E-2</v>
      </c>
      <c r="AL164" s="24">
        <v>2.2000000000000002</v>
      </c>
      <c r="AM164" s="24">
        <v>2.3E-2</v>
      </c>
      <c r="AN164" s="24">
        <v>0.22</v>
      </c>
      <c r="AO164" s="24">
        <v>1.5</v>
      </c>
      <c r="AP164" s="24">
        <v>65</v>
      </c>
      <c r="AQ164" s="24">
        <v>0.2</v>
      </c>
      <c r="AR164" s="25">
        <v>385.5</v>
      </c>
      <c r="AS164" s="24" t="s">
        <v>147</v>
      </c>
    </row>
    <row r="165" spans="1:45">
      <c r="A165" s="24" t="s">
        <v>455</v>
      </c>
      <c r="B165" s="28">
        <v>41068</v>
      </c>
      <c r="C165" s="24" t="s">
        <v>105</v>
      </c>
      <c r="D165" s="24">
        <v>6803325</v>
      </c>
      <c r="E165" s="24">
        <v>589401</v>
      </c>
      <c r="F165" s="24">
        <v>1379</v>
      </c>
      <c r="G165" s="24" t="s">
        <v>456</v>
      </c>
      <c r="H165" s="24">
        <v>156</v>
      </c>
      <c r="I165" s="24">
        <v>1.27</v>
      </c>
      <c r="J165" s="24">
        <v>22.8</v>
      </c>
      <c r="K165" s="25">
        <v>12</v>
      </c>
      <c r="L165" s="25">
        <v>5</v>
      </c>
      <c r="M165" s="24">
        <v>192.9</v>
      </c>
      <c r="N165" s="24">
        <v>0.09</v>
      </c>
      <c r="O165" s="24">
        <v>0.19</v>
      </c>
      <c r="P165" s="24">
        <v>1.92</v>
      </c>
      <c r="Q165" s="24">
        <v>30.1</v>
      </c>
      <c r="R165" s="25">
        <v>331.6</v>
      </c>
      <c r="S165" s="24">
        <v>26.63</v>
      </c>
      <c r="T165" s="24">
        <v>3.59</v>
      </c>
      <c r="U165" s="24">
        <v>3.6</v>
      </c>
      <c r="V165" s="24">
        <v>13</v>
      </c>
      <c r="W165" s="24">
        <v>0.04</v>
      </c>
      <c r="X165" s="24">
        <v>8.1999999999999993</v>
      </c>
      <c r="Y165" s="25">
        <v>2.82</v>
      </c>
      <c r="Z165" s="24">
        <v>549</v>
      </c>
      <c r="AA165" s="24">
        <v>1.22</v>
      </c>
      <c r="AB165" s="24">
        <v>4.0000000000000001E-3</v>
      </c>
      <c r="AC165" s="24">
        <v>276.89999999999998</v>
      </c>
      <c r="AD165" s="24">
        <v>6.3E-2</v>
      </c>
      <c r="AE165" s="24">
        <v>8.8699999999999992</v>
      </c>
      <c r="AF165" s="24">
        <v>0.01</v>
      </c>
      <c r="AG165" s="24">
        <v>1.35</v>
      </c>
      <c r="AH165" s="24">
        <v>4.8</v>
      </c>
      <c r="AI165" s="24">
        <v>0.7</v>
      </c>
      <c r="AJ165" s="24">
        <v>12.7</v>
      </c>
      <c r="AK165" s="24">
        <v>0.03</v>
      </c>
      <c r="AL165" s="24">
        <v>2.1</v>
      </c>
      <c r="AM165" s="24">
        <v>3.6999999999999998E-2</v>
      </c>
      <c r="AN165" s="24">
        <v>7.0000000000000007E-2</v>
      </c>
      <c r="AO165" s="24">
        <v>0.4</v>
      </c>
      <c r="AP165" s="24">
        <v>48</v>
      </c>
      <c r="AQ165" s="24">
        <v>0.2</v>
      </c>
      <c r="AR165" s="24">
        <v>139.80000000000001</v>
      </c>
      <c r="AS165" s="24" t="s">
        <v>147</v>
      </c>
    </row>
    <row r="166" spans="1:45">
      <c r="A166" s="24" t="s">
        <v>457</v>
      </c>
      <c r="B166" s="28">
        <v>41068</v>
      </c>
      <c r="C166" s="24" t="s">
        <v>105</v>
      </c>
      <c r="D166" s="24">
        <v>6803291</v>
      </c>
      <c r="E166" s="24">
        <v>589504</v>
      </c>
      <c r="F166" s="24">
        <v>1400</v>
      </c>
      <c r="G166" s="24" t="s">
        <v>458</v>
      </c>
      <c r="H166" s="24">
        <v>249</v>
      </c>
      <c r="I166" s="25">
        <v>1.79</v>
      </c>
      <c r="J166" s="24">
        <v>43.8</v>
      </c>
      <c r="K166" s="25">
        <v>7.8</v>
      </c>
      <c r="L166" s="25">
        <v>8</v>
      </c>
      <c r="M166" s="24">
        <v>260</v>
      </c>
      <c r="N166" s="24">
        <v>0.08</v>
      </c>
      <c r="O166" s="24">
        <v>0.25</v>
      </c>
      <c r="P166" s="25">
        <v>2.52</v>
      </c>
      <c r="Q166" s="24">
        <v>34.299999999999997</v>
      </c>
      <c r="R166" s="25">
        <v>337</v>
      </c>
      <c r="S166" s="24">
        <v>27.47</v>
      </c>
      <c r="T166" s="24">
        <v>4.46</v>
      </c>
      <c r="U166" s="24">
        <v>5.3</v>
      </c>
      <c r="V166" s="24">
        <v>21</v>
      </c>
      <c r="W166" s="24">
        <v>0.05</v>
      </c>
      <c r="X166" s="24">
        <v>8</v>
      </c>
      <c r="Y166" s="25">
        <v>3.17</v>
      </c>
      <c r="Z166" s="24">
        <v>584</v>
      </c>
      <c r="AA166" s="24">
        <v>1.52</v>
      </c>
      <c r="AB166" s="24">
        <v>4.0000000000000001E-3</v>
      </c>
      <c r="AC166" s="25">
        <v>318.39999999999998</v>
      </c>
      <c r="AD166" s="24">
        <v>0.106</v>
      </c>
      <c r="AE166" s="24">
        <v>6.79</v>
      </c>
      <c r="AF166" s="24">
        <v>0.01</v>
      </c>
      <c r="AG166" s="24">
        <v>2.0299999999999998</v>
      </c>
      <c r="AH166" s="24">
        <v>5.9</v>
      </c>
      <c r="AI166" s="24">
        <v>0.5</v>
      </c>
      <c r="AJ166" s="24">
        <v>12.5</v>
      </c>
      <c r="AK166" s="24">
        <v>0.03</v>
      </c>
      <c r="AL166" s="24">
        <v>1.8</v>
      </c>
      <c r="AM166" s="24">
        <v>3.5999999999999997E-2</v>
      </c>
      <c r="AN166" s="24">
        <v>0.09</v>
      </c>
      <c r="AO166" s="24">
        <v>0.3</v>
      </c>
      <c r="AP166" s="24">
        <v>66</v>
      </c>
      <c r="AQ166" s="24">
        <v>0.2</v>
      </c>
      <c r="AR166" s="25">
        <v>280</v>
      </c>
      <c r="AS166" s="24" t="s">
        <v>147</v>
      </c>
    </row>
    <row r="167" spans="1:45">
      <c r="A167" s="24" t="s">
        <v>459</v>
      </c>
      <c r="B167" s="28">
        <v>41068</v>
      </c>
      <c r="C167" s="24" t="s">
        <v>105</v>
      </c>
      <c r="D167" s="24">
        <v>6803287</v>
      </c>
      <c r="E167" s="24">
        <v>589603</v>
      </c>
      <c r="G167" s="24" t="s">
        <v>460</v>
      </c>
      <c r="H167" s="24">
        <v>1438</v>
      </c>
      <c r="I167" s="24">
        <v>0.39</v>
      </c>
      <c r="J167" s="24">
        <v>21.2</v>
      </c>
      <c r="K167" s="24">
        <v>4.5999999999999996</v>
      </c>
      <c r="L167" s="24">
        <v>1</v>
      </c>
      <c r="M167" s="24">
        <v>276.7</v>
      </c>
      <c r="N167" s="24">
        <v>0.1</v>
      </c>
      <c r="O167" s="24">
        <v>0.08</v>
      </c>
      <c r="P167" s="24">
        <v>1.87</v>
      </c>
      <c r="Q167" s="24">
        <v>2.5</v>
      </c>
      <c r="R167" s="24">
        <v>20.5</v>
      </c>
      <c r="S167" s="24">
        <v>25.61</v>
      </c>
      <c r="T167" s="24">
        <v>1.21</v>
      </c>
      <c r="U167" s="24">
        <v>2</v>
      </c>
      <c r="V167" s="25">
        <v>281</v>
      </c>
      <c r="W167" s="24">
        <v>7.0000000000000007E-2</v>
      </c>
      <c r="X167" s="24">
        <v>16.600000000000001</v>
      </c>
      <c r="Y167" s="24">
        <v>0.06</v>
      </c>
      <c r="Z167" s="24">
        <v>231</v>
      </c>
      <c r="AA167" s="24">
        <v>9.44</v>
      </c>
      <c r="AB167" s="24">
        <v>8.0000000000000002E-3</v>
      </c>
      <c r="AC167" s="24">
        <v>22.4</v>
      </c>
      <c r="AD167" s="24">
        <v>7.4999999999999997E-2</v>
      </c>
      <c r="AE167" s="24">
        <v>17.170000000000002</v>
      </c>
      <c r="AF167" s="24">
        <v>0.05</v>
      </c>
      <c r="AG167" s="24">
        <v>9</v>
      </c>
      <c r="AH167" s="24">
        <v>0.6</v>
      </c>
      <c r="AI167" s="24">
        <v>3.8</v>
      </c>
      <c r="AJ167" s="24">
        <v>22.8</v>
      </c>
      <c r="AK167" s="24">
        <v>0.1</v>
      </c>
      <c r="AL167" s="24">
        <v>0.2</v>
      </c>
      <c r="AM167" s="24">
        <v>1.0999999999999999E-2</v>
      </c>
      <c r="AN167" s="24">
        <v>0.37</v>
      </c>
      <c r="AO167" s="24">
        <v>1.6</v>
      </c>
      <c r="AP167" s="25">
        <v>124</v>
      </c>
      <c r="AQ167" s="24">
        <v>0.4</v>
      </c>
      <c r="AR167" s="24">
        <v>153.69999999999999</v>
      </c>
      <c r="AS167" s="24" t="s">
        <v>147</v>
      </c>
    </row>
    <row r="168" spans="1:45">
      <c r="A168" s="24" t="s">
        <v>461</v>
      </c>
      <c r="B168" s="28">
        <v>41068</v>
      </c>
      <c r="C168" s="24" t="s">
        <v>105</v>
      </c>
      <c r="D168" s="24">
        <v>6803301</v>
      </c>
      <c r="E168" s="24">
        <v>589705</v>
      </c>
      <c r="G168" s="24" t="s">
        <v>462</v>
      </c>
      <c r="H168" s="24">
        <v>1035</v>
      </c>
      <c r="I168" s="24">
        <v>0.59</v>
      </c>
      <c r="J168" s="24">
        <v>20.7</v>
      </c>
      <c r="K168" s="24">
        <v>2.6</v>
      </c>
      <c r="L168" s="24">
        <v>1</v>
      </c>
      <c r="M168" s="24">
        <v>219.7</v>
      </c>
      <c r="N168" s="24">
        <v>0.08</v>
      </c>
      <c r="O168" s="24">
        <v>7.0000000000000007E-2</v>
      </c>
      <c r="P168" s="24">
        <v>1.27</v>
      </c>
      <c r="Q168" s="24">
        <v>5.5</v>
      </c>
      <c r="R168" s="24">
        <v>21.1</v>
      </c>
      <c r="S168" s="24">
        <v>21.35</v>
      </c>
      <c r="T168" s="24">
        <v>1.67</v>
      </c>
      <c r="U168" s="24">
        <v>1.7</v>
      </c>
      <c r="V168" s="24">
        <v>96</v>
      </c>
      <c r="W168" s="24">
        <v>0.05</v>
      </c>
      <c r="X168" s="24">
        <v>20.9</v>
      </c>
      <c r="Y168" s="24">
        <v>0.09</v>
      </c>
      <c r="Z168" s="24">
        <v>102</v>
      </c>
      <c r="AA168" s="24">
        <v>3</v>
      </c>
      <c r="AB168" s="24">
        <v>4.0000000000000001E-3</v>
      </c>
      <c r="AC168" s="24">
        <v>43.9</v>
      </c>
      <c r="AD168" s="24">
        <v>6.3E-2</v>
      </c>
      <c r="AE168" s="24">
        <v>11.51</v>
      </c>
      <c r="AF168" s="24">
        <v>0.01</v>
      </c>
      <c r="AG168" s="24">
        <v>4.9800000000000004</v>
      </c>
      <c r="AH168" s="24">
        <v>1.4</v>
      </c>
      <c r="AI168" s="24">
        <v>2.1</v>
      </c>
      <c r="AJ168" s="24">
        <v>18.8</v>
      </c>
      <c r="AK168" s="24">
        <v>0.03</v>
      </c>
      <c r="AL168" s="24">
        <v>1.9</v>
      </c>
      <c r="AM168" s="24">
        <v>6.0000000000000001E-3</v>
      </c>
      <c r="AN168" s="24">
        <v>0.21</v>
      </c>
      <c r="AO168" s="24">
        <v>0.7</v>
      </c>
      <c r="AP168" s="24">
        <v>42</v>
      </c>
      <c r="AQ168" s="24">
        <v>0.3</v>
      </c>
      <c r="AR168" s="24">
        <v>237.5</v>
      </c>
      <c r="AS168" s="24" t="s">
        <v>147</v>
      </c>
    </row>
    <row r="169" spans="1:45">
      <c r="A169" s="24" t="s">
        <v>463</v>
      </c>
      <c r="B169" s="28">
        <v>41068</v>
      </c>
      <c r="C169" s="24" t="s">
        <v>105</v>
      </c>
      <c r="D169" s="24">
        <v>6803307</v>
      </c>
      <c r="E169" s="24">
        <v>589805</v>
      </c>
      <c r="G169" s="24" t="s">
        <v>464</v>
      </c>
      <c r="H169" s="25">
        <v>4246</v>
      </c>
      <c r="I169" s="24">
        <v>0.59</v>
      </c>
      <c r="J169" s="25">
        <v>155.30000000000001</v>
      </c>
      <c r="K169" s="25">
        <v>10.4</v>
      </c>
      <c r="L169" s="24">
        <v>2</v>
      </c>
      <c r="M169" s="24">
        <v>230.9</v>
      </c>
      <c r="N169" s="24">
        <v>0.11</v>
      </c>
      <c r="O169" s="25">
        <v>0.28999999999999998</v>
      </c>
      <c r="P169" s="25">
        <v>3.13</v>
      </c>
      <c r="Q169" s="24">
        <v>4.0999999999999996</v>
      </c>
      <c r="R169" s="24">
        <v>29.8</v>
      </c>
      <c r="S169" s="24">
        <v>62.61</v>
      </c>
      <c r="T169" s="24">
        <v>1.99</v>
      </c>
      <c r="U169" s="24">
        <v>1.5</v>
      </c>
      <c r="V169" s="25">
        <v>1945</v>
      </c>
      <c r="W169" s="24">
        <v>7.0000000000000007E-2</v>
      </c>
      <c r="X169" s="25">
        <v>23.1</v>
      </c>
      <c r="Y169" s="24">
        <v>0.06</v>
      </c>
      <c r="Z169" s="24">
        <v>55</v>
      </c>
      <c r="AA169" s="25">
        <v>31.03</v>
      </c>
      <c r="AB169" s="24">
        <v>5.0000000000000001E-4</v>
      </c>
      <c r="AC169" s="24">
        <v>98.3</v>
      </c>
      <c r="AD169" s="25">
        <v>0.25600000000000001</v>
      </c>
      <c r="AE169" s="24">
        <v>21.71</v>
      </c>
      <c r="AF169" s="24">
        <v>0.05</v>
      </c>
      <c r="AG169" s="25">
        <v>44.56</v>
      </c>
      <c r="AH169" s="24">
        <v>1.9</v>
      </c>
      <c r="AI169" s="25">
        <v>10.8</v>
      </c>
      <c r="AJ169" s="24">
        <v>42.9</v>
      </c>
      <c r="AK169" s="25">
        <v>0.23</v>
      </c>
      <c r="AL169" s="24">
        <v>2.2999999999999998</v>
      </c>
      <c r="AM169" s="24">
        <v>8.0000000000000002E-3</v>
      </c>
      <c r="AN169" s="25">
        <v>1.1100000000000001</v>
      </c>
      <c r="AO169" s="25">
        <v>3.2</v>
      </c>
      <c r="AP169" s="25">
        <v>286</v>
      </c>
      <c r="AQ169" s="25">
        <v>1.4</v>
      </c>
      <c r="AR169" s="25">
        <v>534.79999999999995</v>
      </c>
      <c r="AS169" s="24" t="s">
        <v>147</v>
      </c>
    </row>
    <row r="170" spans="1:45">
      <c r="A170" s="24" t="s">
        <v>465</v>
      </c>
      <c r="B170" s="28">
        <v>41068</v>
      </c>
      <c r="C170" s="24" t="s">
        <v>105</v>
      </c>
      <c r="D170" s="24">
        <v>6803346</v>
      </c>
      <c r="E170" s="24">
        <v>589904</v>
      </c>
      <c r="F170" s="24">
        <v>1470</v>
      </c>
      <c r="G170" s="24" t="s">
        <v>466</v>
      </c>
      <c r="H170" s="24">
        <v>1509</v>
      </c>
      <c r="I170" s="24">
        <v>0.57999999999999996</v>
      </c>
      <c r="J170" s="25">
        <v>98.6</v>
      </c>
      <c r="K170" s="25">
        <v>8.4</v>
      </c>
      <c r="L170" s="24">
        <v>1</v>
      </c>
      <c r="M170" s="24">
        <v>458.1</v>
      </c>
      <c r="N170" s="24">
        <v>0.2</v>
      </c>
      <c r="O170" s="24">
        <v>0.06</v>
      </c>
      <c r="P170" s="24">
        <v>0.94</v>
      </c>
      <c r="Q170" s="24">
        <v>6.1</v>
      </c>
      <c r="R170" s="24">
        <v>22.8</v>
      </c>
      <c r="S170" s="24">
        <v>59.67</v>
      </c>
      <c r="T170" s="24">
        <v>2.69</v>
      </c>
      <c r="U170" s="24">
        <v>2.2999999999999998</v>
      </c>
      <c r="V170" s="24">
        <v>32</v>
      </c>
      <c r="W170" s="24">
        <v>0.06</v>
      </c>
      <c r="X170" s="24">
        <v>18.600000000000001</v>
      </c>
      <c r="Y170" s="24">
        <v>0.11</v>
      </c>
      <c r="Z170" s="24">
        <v>170</v>
      </c>
      <c r="AA170" s="24">
        <v>6.39</v>
      </c>
      <c r="AB170" s="24">
        <v>5.0000000000000001E-3</v>
      </c>
      <c r="AC170" s="24">
        <v>39.200000000000003</v>
      </c>
      <c r="AD170" s="24">
        <v>0.13900000000000001</v>
      </c>
      <c r="AE170" s="24">
        <v>29.45</v>
      </c>
      <c r="AF170" s="24">
        <v>0.09</v>
      </c>
      <c r="AG170" s="25">
        <v>15.76</v>
      </c>
      <c r="AH170" s="24">
        <v>1</v>
      </c>
      <c r="AI170" s="24">
        <v>4</v>
      </c>
      <c r="AJ170" s="24">
        <v>67</v>
      </c>
      <c r="AK170" s="24">
        <v>0.12</v>
      </c>
      <c r="AL170" s="24">
        <v>0.4</v>
      </c>
      <c r="AM170" s="24">
        <v>8.9999999999999993E-3</v>
      </c>
      <c r="AN170" s="24">
        <v>0.26</v>
      </c>
      <c r="AO170" s="24">
        <v>1.1000000000000001</v>
      </c>
      <c r="AP170" s="24">
        <v>36</v>
      </c>
      <c r="AQ170" s="24">
        <v>0.3</v>
      </c>
      <c r="AR170" s="24">
        <v>185.1</v>
      </c>
      <c r="AS170" s="24" t="s">
        <v>147</v>
      </c>
    </row>
    <row r="171" spans="1:45">
      <c r="A171" s="24" t="s">
        <v>467</v>
      </c>
      <c r="B171" s="28">
        <v>41068</v>
      </c>
      <c r="C171" s="24" t="s">
        <v>105</v>
      </c>
      <c r="D171" s="24">
        <v>6803387</v>
      </c>
      <c r="E171" s="24">
        <v>589996</v>
      </c>
      <c r="F171" s="24">
        <v>1471</v>
      </c>
      <c r="G171" s="24" t="s">
        <v>468</v>
      </c>
      <c r="H171" s="24">
        <v>1152</v>
      </c>
      <c r="I171" s="24">
        <v>1.27</v>
      </c>
      <c r="J171" s="24">
        <v>72.3</v>
      </c>
      <c r="K171" s="24">
        <v>2.1</v>
      </c>
      <c r="L171" s="24">
        <v>1</v>
      </c>
      <c r="M171" s="24">
        <v>196.4</v>
      </c>
      <c r="N171" s="24">
        <v>0.15</v>
      </c>
      <c r="O171" s="24">
        <v>7.0000000000000007E-2</v>
      </c>
      <c r="P171" s="24">
        <v>0.42</v>
      </c>
      <c r="Q171" s="24">
        <v>10.8</v>
      </c>
      <c r="R171" s="24">
        <v>60.9</v>
      </c>
      <c r="S171" s="24">
        <v>30.46</v>
      </c>
      <c r="T171" s="24">
        <v>3.76</v>
      </c>
      <c r="U171" s="24">
        <v>5</v>
      </c>
      <c r="V171" s="24">
        <v>35</v>
      </c>
      <c r="W171" s="24">
        <v>0.04</v>
      </c>
      <c r="X171" s="24">
        <v>10.3</v>
      </c>
      <c r="Y171" s="24">
        <v>0.37</v>
      </c>
      <c r="Z171" s="24">
        <v>381</v>
      </c>
      <c r="AA171" s="24">
        <v>4.53</v>
      </c>
      <c r="AB171" s="24">
        <v>4.0000000000000001E-3</v>
      </c>
      <c r="AC171" s="24">
        <v>40.9</v>
      </c>
      <c r="AD171" s="24">
        <v>6.8000000000000005E-2</v>
      </c>
      <c r="AE171" s="24">
        <v>13.89</v>
      </c>
      <c r="AF171" s="24">
        <v>0.04</v>
      </c>
      <c r="AG171" s="24">
        <v>4.71</v>
      </c>
      <c r="AH171" s="24">
        <v>3.2</v>
      </c>
      <c r="AI171" s="24">
        <v>1.4</v>
      </c>
      <c r="AJ171" s="24">
        <v>23.3</v>
      </c>
      <c r="AK171" s="24">
        <v>0.05</v>
      </c>
      <c r="AL171" s="24">
        <v>1.7</v>
      </c>
      <c r="AM171" s="25">
        <v>6.6000000000000003E-2</v>
      </c>
      <c r="AN171" s="24">
        <v>0.16</v>
      </c>
      <c r="AO171" s="24">
        <v>0.5</v>
      </c>
      <c r="AP171" s="24">
        <v>65</v>
      </c>
      <c r="AQ171" s="24">
        <v>0.4</v>
      </c>
      <c r="AR171" s="24">
        <v>83.1</v>
      </c>
      <c r="AS171" s="24" t="s">
        <v>147</v>
      </c>
    </row>
    <row r="172" spans="1:45">
      <c r="A172" s="24" t="s">
        <v>469</v>
      </c>
      <c r="B172" s="28">
        <v>41068</v>
      </c>
      <c r="C172" s="24" t="s">
        <v>105</v>
      </c>
      <c r="D172" s="24">
        <v>6803493</v>
      </c>
      <c r="E172" s="24">
        <v>590012</v>
      </c>
      <c r="F172" s="24">
        <v>1465</v>
      </c>
      <c r="G172" s="24" t="s">
        <v>470</v>
      </c>
      <c r="H172" s="25">
        <v>7572</v>
      </c>
      <c r="I172" s="24">
        <v>1.6</v>
      </c>
      <c r="J172" s="24">
        <v>48.5</v>
      </c>
      <c r="K172" s="25">
        <v>8.6999999999999993</v>
      </c>
      <c r="L172" s="24">
        <v>1</v>
      </c>
      <c r="M172" s="25">
        <v>1259.8</v>
      </c>
      <c r="N172" s="24">
        <v>0.2</v>
      </c>
      <c r="O172" s="24">
        <v>0.05</v>
      </c>
      <c r="P172" s="24">
        <v>0.28999999999999998</v>
      </c>
      <c r="Q172" s="24">
        <v>5.9</v>
      </c>
      <c r="R172" s="24">
        <v>45.5</v>
      </c>
      <c r="S172" s="24">
        <v>29.01</v>
      </c>
      <c r="T172" s="24">
        <v>2.88</v>
      </c>
      <c r="U172" s="24">
        <v>3.4</v>
      </c>
      <c r="V172" s="25">
        <v>136</v>
      </c>
      <c r="W172" s="24">
        <v>0.08</v>
      </c>
      <c r="X172" s="24">
        <v>18.3</v>
      </c>
      <c r="Y172" s="24">
        <v>0.26</v>
      </c>
      <c r="Z172" s="24">
        <v>169</v>
      </c>
      <c r="AA172" s="24">
        <v>5.99</v>
      </c>
      <c r="AB172" s="24">
        <v>3.0000000000000001E-3</v>
      </c>
      <c r="AC172" s="24">
        <v>29.7</v>
      </c>
      <c r="AD172" s="24">
        <v>0.06</v>
      </c>
      <c r="AE172" s="24">
        <v>18.97</v>
      </c>
      <c r="AF172" s="25">
        <v>0.13</v>
      </c>
      <c r="AG172" s="24">
        <v>10.86</v>
      </c>
      <c r="AH172" s="24">
        <v>2.8</v>
      </c>
      <c r="AI172" s="24">
        <v>5.6</v>
      </c>
      <c r="AJ172" s="24">
        <v>42.2</v>
      </c>
      <c r="AK172" s="24">
        <v>0.11</v>
      </c>
      <c r="AL172" s="24">
        <v>3.4</v>
      </c>
      <c r="AM172" s="24">
        <v>3.7999999999999999E-2</v>
      </c>
      <c r="AN172" s="24">
        <v>0.2</v>
      </c>
      <c r="AO172" s="24">
        <v>0.9</v>
      </c>
      <c r="AP172" s="24">
        <v>61</v>
      </c>
      <c r="AQ172" s="24">
        <v>0.4</v>
      </c>
      <c r="AR172" s="24">
        <v>75.3</v>
      </c>
      <c r="AS172" s="24" t="s">
        <v>147</v>
      </c>
    </row>
    <row r="173" spans="1:45">
      <c r="A173" s="24" t="s">
        <v>471</v>
      </c>
      <c r="B173" s="28">
        <v>41068</v>
      </c>
      <c r="C173" s="24" t="s">
        <v>105</v>
      </c>
      <c r="D173" s="24">
        <v>6803479</v>
      </c>
      <c r="E173" s="24">
        <v>589910</v>
      </c>
      <c r="F173" s="24">
        <v>1475</v>
      </c>
      <c r="G173" s="24" t="s">
        <v>472</v>
      </c>
      <c r="H173" s="24">
        <v>912</v>
      </c>
      <c r="I173" s="24">
        <v>0.53</v>
      </c>
      <c r="J173" s="24">
        <v>41</v>
      </c>
      <c r="K173" s="24">
        <v>2.2000000000000002</v>
      </c>
      <c r="L173" s="24">
        <v>1</v>
      </c>
      <c r="M173" s="24">
        <v>453</v>
      </c>
      <c r="N173" s="24">
        <v>0.17</v>
      </c>
      <c r="O173" s="24">
        <v>0.04</v>
      </c>
      <c r="P173" s="24">
        <v>0.21</v>
      </c>
      <c r="Q173" s="24">
        <v>2.2999999999999998</v>
      </c>
      <c r="R173" s="24">
        <v>16.100000000000001</v>
      </c>
      <c r="S173" s="24">
        <v>15.38</v>
      </c>
      <c r="T173" s="24">
        <v>1.71</v>
      </c>
      <c r="U173" s="24">
        <v>3</v>
      </c>
      <c r="V173" s="24">
        <v>27</v>
      </c>
      <c r="W173" s="24">
        <v>7.0000000000000007E-2</v>
      </c>
      <c r="X173" s="24">
        <v>20.399999999999999</v>
      </c>
      <c r="Y173" s="24">
        <v>7.0000000000000007E-2</v>
      </c>
      <c r="Z173" s="24">
        <v>197</v>
      </c>
      <c r="AA173" s="24">
        <v>7.72</v>
      </c>
      <c r="AB173" s="24">
        <v>3.0000000000000001E-3</v>
      </c>
      <c r="AC173" s="24">
        <v>10.7</v>
      </c>
      <c r="AD173" s="24">
        <v>5.0999999999999997E-2</v>
      </c>
      <c r="AE173" s="24">
        <v>15.36</v>
      </c>
      <c r="AF173" s="24">
        <v>0.1</v>
      </c>
      <c r="AG173" s="24">
        <v>7.55</v>
      </c>
      <c r="AH173" s="24">
        <v>1</v>
      </c>
      <c r="AI173" s="24">
        <v>5</v>
      </c>
      <c r="AJ173" s="24">
        <v>56.6</v>
      </c>
      <c r="AK173" s="24">
        <v>0.09</v>
      </c>
      <c r="AL173" s="24">
        <v>2</v>
      </c>
      <c r="AM173" s="24">
        <v>2.3E-2</v>
      </c>
      <c r="AN173" s="24">
        <v>0.24</v>
      </c>
      <c r="AO173" s="24">
        <v>0.8</v>
      </c>
      <c r="AP173" s="24">
        <v>66</v>
      </c>
      <c r="AQ173" s="24">
        <v>0.3</v>
      </c>
      <c r="AR173" s="24">
        <v>50.8</v>
      </c>
      <c r="AS173" s="24" t="s">
        <v>147</v>
      </c>
    </row>
    <row r="174" spans="1:45">
      <c r="A174" s="24" t="s">
        <v>473</v>
      </c>
      <c r="B174" s="28">
        <v>41068</v>
      </c>
      <c r="C174" s="24" t="s">
        <v>105</v>
      </c>
      <c r="D174" s="24">
        <v>6803437</v>
      </c>
      <c r="E174" s="24">
        <v>589815</v>
      </c>
      <c r="G174" s="24" t="s">
        <v>474</v>
      </c>
      <c r="H174" s="25">
        <v>7545</v>
      </c>
      <c r="I174" s="24">
        <v>0.67</v>
      </c>
      <c r="J174" s="25">
        <v>125.9</v>
      </c>
      <c r="K174" s="25">
        <v>12.3</v>
      </c>
      <c r="L174" s="24">
        <v>2</v>
      </c>
      <c r="M174" s="25">
        <v>703</v>
      </c>
      <c r="N174" s="24">
        <v>0.17</v>
      </c>
      <c r="O174" s="24">
        <v>0.04</v>
      </c>
      <c r="P174" s="24">
        <v>1.03</v>
      </c>
      <c r="Q174" s="24">
        <v>1.1000000000000001</v>
      </c>
      <c r="R174" s="24">
        <v>27</v>
      </c>
      <c r="S174" s="24">
        <v>38.69</v>
      </c>
      <c r="T174" s="24">
        <v>1.85</v>
      </c>
      <c r="U174" s="24">
        <v>1.7</v>
      </c>
      <c r="V174" s="25">
        <v>2376</v>
      </c>
      <c r="W174" s="24">
        <v>0.1</v>
      </c>
      <c r="X174" s="25">
        <v>23.8</v>
      </c>
      <c r="Y174" s="24">
        <v>0.03</v>
      </c>
      <c r="Z174" s="24">
        <v>22</v>
      </c>
      <c r="AA174" s="25">
        <v>52.35</v>
      </c>
      <c r="AB174" s="24">
        <v>5.0000000000000001E-4</v>
      </c>
      <c r="AC174" s="24">
        <v>14.6</v>
      </c>
      <c r="AD174" s="25">
        <v>0.36799999999999999</v>
      </c>
      <c r="AE174" s="24">
        <v>22.83</v>
      </c>
      <c r="AF174" s="25">
        <v>0.14000000000000001</v>
      </c>
      <c r="AG174" s="25">
        <v>35.1</v>
      </c>
      <c r="AH174" s="24">
        <v>1.9</v>
      </c>
      <c r="AI174" s="25">
        <v>15.6</v>
      </c>
      <c r="AJ174" s="24">
        <v>70</v>
      </c>
      <c r="AK174" s="25">
        <v>0.21</v>
      </c>
      <c r="AL174" s="24">
        <v>1.3</v>
      </c>
      <c r="AM174" s="24">
        <v>7.0000000000000001E-3</v>
      </c>
      <c r="AN174" s="25">
        <v>0.82</v>
      </c>
      <c r="AO174" s="25">
        <v>8.6</v>
      </c>
      <c r="AP174" s="25">
        <v>236</v>
      </c>
      <c r="AQ174" s="25">
        <v>1.9</v>
      </c>
      <c r="AR174" s="24">
        <v>90.5</v>
      </c>
      <c r="AS174" s="24" t="s">
        <v>147</v>
      </c>
    </row>
    <row r="175" spans="1:45">
      <c r="A175" s="24" t="s">
        <v>475</v>
      </c>
      <c r="B175" s="28">
        <v>41069</v>
      </c>
      <c r="C175" s="24" t="s">
        <v>105</v>
      </c>
      <c r="D175" s="24">
        <v>6804203</v>
      </c>
      <c r="E175" s="24">
        <v>591392</v>
      </c>
      <c r="F175" s="24">
        <v>1163</v>
      </c>
      <c r="G175" s="24" t="s">
        <v>476</v>
      </c>
      <c r="H175" s="24">
        <v>219</v>
      </c>
      <c r="I175" s="24">
        <v>1.18</v>
      </c>
      <c r="J175" s="24">
        <v>26.5</v>
      </c>
      <c r="K175" s="24">
        <v>2.1</v>
      </c>
      <c r="L175" s="24">
        <v>2</v>
      </c>
      <c r="M175" s="24">
        <v>238.7</v>
      </c>
      <c r="N175" s="24">
        <v>0.12</v>
      </c>
      <c r="O175" s="24">
        <v>0.14000000000000001</v>
      </c>
      <c r="P175" s="24">
        <v>0.84</v>
      </c>
      <c r="Q175" s="24">
        <v>18.100000000000001</v>
      </c>
      <c r="R175" s="24">
        <v>94.9</v>
      </c>
      <c r="S175" s="24">
        <v>48.68</v>
      </c>
      <c r="T175" s="24">
        <v>3.12</v>
      </c>
      <c r="U175" s="24">
        <v>3.6</v>
      </c>
      <c r="V175" s="24">
        <v>10</v>
      </c>
      <c r="W175" s="24">
        <v>7.0000000000000007E-2</v>
      </c>
      <c r="X175" s="24">
        <v>13.1</v>
      </c>
      <c r="Y175" s="24">
        <v>0.68</v>
      </c>
      <c r="Z175" s="24">
        <v>598</v>
      </c>
      <c r="AA175" s="24">
        <v>2.09</v>
      </c>
      <c r="AB175" s="24">
        <v>4.0000000000000001E-3</v>
      </c>
      <c r="AC175" s="24">
        <v>80.7</v>
      </c>
      <c r="AD175" s="24">
        <v>6.5000000000000002E-2</v>
      </c>
      <c r="AE175" s="24">
        <v>12.18</v>
      </c>
      <c r="AF175" s="24">
        <v>0.01</v>
      </c>
      <c r="AG175" s="24">
        <v>1.66</v>
      </c>
      <c r="AH175" s="24">
        <v>3.8</v>
      </c>
      <c r="AI175" s="24">
        <v>1</v>
      </c>
      <c r="AJ175" s="24">
        <v>16.7</v>
      </c>
      <c r="AK175" s="24">
        <v>0.06</v>
      </c>
      <c r="AL175" s="24">
        <v>3.3</v>
      </c>
      <c r="AM175" s="24">
        <v>5.0999999999999997E-2</v>
      </c>
      <c r="AN175" s="24">
        <v>0.09</v>
      </c>
      <c r="AO175" s="24">
        <v>0.4</v>
      </c>
      <c r="AP175" s="24">
        <v>47</v>
      </c>
      <c r="AQ175" s="24">
        <v>0.2</v>
      </c>
      <c r="AR175" s="24">
        <v>108.4</v>
      </c>
      <c r="AS175" s="24" t="s">
        <v>147</v>
      </c>
    </row>
    <row r="176" spans="1:45">
      <c r="A176" s="24" t="s">
        <v>477</v>
      </c>
      <c r="B176" s="28">
        <v>41069</v>
      </c>
      <c r="C176" s="24" t="s">
        <v>105</v>
      </c>
      <c r="D176" s="24">
        <v>6804199</v>
      </c>
      <c r="E176" s="24">
        <v>591300</v>
      </c>
      <c r="F176" s="24">
        <v>1206</v>
      </c>
      <c r="G176" s="24" t="s">
        <v>478</v>
      </c>
      <c r="H176" s="24">
        <v>755</v>
      </c>
      <c r="I176" s="24">
        <v>0.8</v>
      </c>
      <c r="J176" s="25">
        <v>100.6</v>
      </c>
      <c r="K176" s="24">
        <v>4.3</v>
      </c>
      <c r="L176" s="24">
        <v>0.5</v>
      </c>
      <c r="M176" s="24">
        <v>478.9</v>
      </c>
      <c r="N176" s="24">
        <v>0.14000000000000001</v>
      </c>
      <c r="O176" s="24">
        <v>0.16</v>
      </c>
      <c r="P176" s="24">
        <v>2.31</v>
      </c>
      <c r="Q176" s="24">
        <v>11.2</v>
      </c>
      <c r="R176" s="24">
        <v>23.3</v>
      </c>
      <c r="S176" s="24">
        <v>27.33</v>
      </c>
      <c r="T176" s="24">
        <v>2.39</v>
      </c>
      <c r="U176" s="24">
        <v>2.7</v>
      </c>
      <c r="V176" s="24">
        <v>37</v>
      </c>
      <c r="W176" s="25">
        <v>0.12</v>
      </c>
      <c r="X176" s="24">
        <v>14.6</v>
      </c>
      <c r="Y176" s="24">
        <v>0.18</v>
      </c>
      <c r="Z176" s="24">
        <v>582</v>
      </c>
      <c r="AA176" s="24">
        <v>2.96</v>
      </c>
      <c r="AB176" s="25">
        <v>1.0999999999999999E-2</v>
      </c>
      <c r="AC176" s="24">
        <v>44.6</v>
      </c>
      <c r="AD176" s="24">
        <v>0.114</v>
      </c>
      <c r="AE176" s="24">
        <v>22.35</v>
      </c>
      <c r="AF176" s="24">
        <v>0.02</v>
      </c>
      <c r="AG176" s="24">
        <v>2.2200000000000002</v>
      </c>
      <c r="AH176" s="24">
        <v>1.9</v>
      </c>
      <c r="AI176" s="24">
        <v>0.7</v>
      </c>
      <c r="AJ176" s="24">
        <v>32</v>
      </c>
      <c r="AK176" s="24">
        <v>0.01</v>
      </c>
      <c r="AL176" s="24">
        <v>3.9</v>
      </c>
      <c r="AM176" s="24">
        <v>3.2000000000000001E-2</v>
      </c>
      <c r="AN176" s="24">
        <v>0.11</v>
      </c>
      <c r="AO176" s="24">
        <v>1.1000000000000001</v>
      </c>
      <c r="AP176" s="24">
        <v>29</v>
      </c>
      <c r="AQ176" s="24">
        <v>0.1</v>
      </c>
      <c r="AR176" s="25">
        <v>257.3</v>
      </c>
      <c r="AS176" s="24" t="s">
        <v>147</v>
      </c>
    </row>
    <row r="177" spans="1:45">
      <c r="A177" s="24" t="s">
        <v>479</v>
      </c>
      <c r="B177" s="28">
        <v>41069</v>
      </c>
      <c r="C177" s="24" t="s">
        <v>105</v>
      </c>
      <c r="D177" s="24">
        <v>6804204</v>
      </c>
      <c r="E177" s="24">
        <v>591202</v>
      </c>
      <c r="F177" s="24">
        <v>1235</v>
      </c>
      <c r="G177" s="24" t="s">
        <v>480</v>
      </c>
      <c r="H177" s="24">
        <v>371</v>
      </c>
      <c r="I177" s="24">
        <v>1.23</v>
      </c>
      <c r="J177" s="24">
        <v>29.6</v>
      </c>
      <c r="K177" s="24">
        <v>1.2</v>
      </c>
      <c r="L177" s="24">
        <v>1</v>
      </c>
      <c r="M177" s="25">
        <v>1093.5</v>
      </c>
      <c r="N177" s="24">
        <v>0.23</v>
      </c>
      <c r="O177" s="24">
        <v>0.2</v>
      </c>
      <c r="P177" s="24">
        <v>0.78</v>
      </c>
      <c r="Q177" s="24">
        <v>12.8</v>
      </c>
      <c r="R177" s="24">
        <v>77.599999999999994</v>
      </c>
      <c r="S177" s="24">
        <v>26.8</v>
      </c>
      <c r="T177" s="24">
        <v>2.63</v>
      </c>
      <c r="U177" s="24">
        <v>4.4000000000000004</v>
      </c>
      <c r="V177" s="24">
        <v>18</v>
      </c>
      <c r="W177" s="24">
        <v>0.09</v>
      </c>
      <c r="X177" s="24">
        <v>16.5</v>
      </c>
      <c r="Y177" s="24">
        <v>0.65</v>
      </c>
      <c r="Z177" s="24">
        <v>298</v>
      </c>
      <c r="AA177" s="24">
        <v>2.86</v>
      </c>
      <c r="AB177" s="24">
        <v>7.0000000000000001E-3</v>
      </c>
      <c r="AC177" s="24">
        <v>71.599999999999994</v>
      </c>
      <c r="AD177" s="24">
        <v>9.2999999999999999E-2</v>
      </c>
      <c r="AE177" s="24">
        <v>26.08</v>
      </c>
      <c r="AF177" s="24">
        <v>0.02</v>
      </c>
      <c r="AG177" s="24">
        <v>2.06</v>
      </c>
      <c r="AH177" s="24">
        <v>3</v>
      </c>
      <c r="AI177" s="24">
        <v>0.7</v>
      </c>
      <c r="AJ177" s="24">
        <v>35.5</v>
      </c>
      <c r="AK177" s="24">
        <v>0.02</v>
      </c>
      <c r="AL177" s="24">
        <v>5</v>
      </c>
      <c r="AM177" s="24">
        <v>4.2999999999999997E-2</v>
      </c>
      <c r="AN177" s="24">
        <v>0.15</v>
      </c>
      <c r="AO177" s="24">
        <v>0.8</v>
      </c>
      <c r="AP177" s="24">
        <v>45</v>
      </c>
      <c r="AQ177" s="24">
        <v>0.2</v>
      </c>
      <c r="AR177" s="24">
        <v>136.19999999999999</v>
      </c>
      <c r="AS177" s="24" t="s">
        <v>147</v>
      </c>
    </row>
    <row r="178" spans="1:45">
      <c r="A178" s="24" t="s">
        <v>481</v>
      </c>
      <c r="B178" s="28">
        <v>41069</v>
      </c>
      <c r="C178" s="24" t="s">
        <v>105</v>
      </c>
      <c r="D178" s="24">
        <v>6804201</v>
      </c>
      <c r="E178" s="24">
        <v>591104</v>
      </c>
      <c r="F178" s="24">
        <v>1268</v>
      </c>
      <c r="G178" s="24" t="s">
        <v>482</v>
      </c>
      <c r="H178" s="24">
        <v>688</v>
      </c>
      <c r="I178" s="24">
        <v>1.07</v>
      </c>
      <c r="J178" s="24">
        <v>27.7</v>
      </c>
      <c r="K178" s="24">
        <v>4.2</v>
      </c>
      <c r="L178" s="24">
        <v>2</v>
      </c>
      <c r="M178" s="25">
        <v>863.8</v>
      </c>
      <c r="N178" s="25">
        <v>1.69</v>
      </c>
      <c r="O178" s="24">
        <v>0.11</v>
      </c>
      <c r="P178" s="24">
        <v>0.77</v>
      </c>
      <c r="Q178" s="24">
        <v>12.2</v>
      </c>
      <c r="R178" s="24">
        <v>116</v>
      </c>
      <c r="S178" s="24">
        <v>31.59</v>
      </c>
      <c r="T178" s="24">
        <v>2.59</v>
      </c>
      <c r="U178" s="24">
        <v>3.3</v>
      </c>
      <c r="V178" s="24">
        <v>25</v>
      </c>
      <c r="W178" s="24">
        <v>0.1</v>
      </c>
      <c r="X178" s="24">
        <v>17.2</v>
      </c>
      <c r="Y178" s="24">
        <v>1.05</v>
      </c>
      <c r="Z178" s="24">
        <v>277</v>
      </c>
      <c r="AA178" s="24">
        <v>2.97</v>
      </c>
      <c r="AB178" s="24">
        <v>6.0000000000000001E-3</v>
      </c>
      <c r="AC178" s="24">
        <v>105.5</v>
      </c>
      <c r="AD178" s="24">
        <v>7.5999999999999998E-2</v>
      </c>
      <c r="AE178" s="24">
        <v>44.85</v>
      </c>
      <c r="AF178" s="24">
        <v>0.05</v>
      </c>
      <c r="AG178" s="24">
        <v>2.35</v>
      </c>
      <c r="AH178" s="24">
        <v>2.6</v>
      </c>
      <c r="AI178" s="24">
        <v>1.2</v>
      </c>
      <c r="AJ178" s="24">
        <v>29.2</v>
      </c>
      <c r="AK178" s="24">
        <v>0.03</v>
      </c>
      <c r="AL178" s="25">
        <v>5.6</v>
      </c>
      <c r="AM178" s="24">
        <v>2.4E-2</v>
      </c>
      <c r="AN178" s="24">
        <v>0.16</v>
      </c>
      <c r="AO178" s="24">
        <v>1</v>
      </c>
      <c r="AP178" s="24">
        <v>34</v>
      </c>
      <c r="AQ178" s="24">
        <v>0.2</v>
      </c>
      <c r="AR178" s="24">
        <v>169.6</v>
      </c>
      <c r="AS178" s="24" t="s">
        <v>147</v>
      </c>
    </row>
    <row r="179" spans="1:45">
      <c r="A179" s="24" t="s">
        <v>483</v>
      </c>
      <c r="B179" s="28">
        <v>41069</v>
      </c>
      <c r="C179" s="24" t="s">
        <v>105</v>
      </c>
      <c r="D179" s="24">
        <v>6804202</v>
      </c>
      <c r="E179" s="24">
        <v>591000</v>
      </c>
      <c r="F179" s="24">
        <v>1299</v>
      </c>
      <c r="G179" s="24" t="s">
        <v>484</v>
      </c>
      <c r="H179" s="24">
        <v>367</v>
      </c>
      <c r="I179" s="24">
        <v>0.44</v>
      </c>
      <c r="J179" s="24">
        <v>31</v>
      </c>
      <c r="K179" s="24">
        <v>2.6</v>
      </c>
      <c r="L179" s="24">
        <v>0.5</v>
      </c>
      <c r="M179" s="24">
        <v>308.7</v>
      </c>
      <c r="N179" s="24">
        <v>0.28000000000000003</v>
      </c>
      <c r="O179" s="24">
        <v>0.04</v>
      </c>
      <c r="P179" s="24">
        <v>1.28</v>
      </c>
      <c r="Q179" s="24">
        <v>5.5</v>
      </c>
      <c r="R179" s="24">
        <v>11.2</v>
      </c>
      <c r="S179" s="24">
        <v>25.13</v>
      </c>
      <c r="T179" s="24">
        <v>2.25</v>
      </c>
      <c r="U179" s="24">
        <v>1.5</v>
      </c>
      <c r="V179" s="24">
        <v>2.5</v>
      </c>
      <c r="W179" s="25">
        <v>0.12</v>
      </c>
      <c r="X179" s="25">
        <v>24.6</v>
      </c>
      <c r="Y179" s="24">
        <v>0.12</v>
      </c>
      <c r="Z179" s="24">
        <v>94</v>
      </c>
      <c r="AA179" s="24">
        <v>2.15</v>
      </c>
      <c r="AB179" s="24">
        <v>2E-3</v>
      </c>
      <c r="AC179" s="24">
        <v>35.1</v>
      </c>
      <c r="AD179" s="24">
        <v>6.5000000000000002E-2</v>
      </c>
      <c r="AE179" s="24">
        <v>19.649999999999999</v>
      </c>
      <c r="AF179" s="24">
        <v>0.03</v>
      </c>
      <c r="AG179" s="24">
        <v>1.98</v>
      </c>
      <c r="AH179" s="24">
        <v>1</v>
      </c>
      <c r="AI179" s="24">
        <v>0.8</v>
      </c>
      <c r="AJ179" s="24">
        <v>25.7</v>
      </c>
      <c r="AK179" s="24">
        <v>0.04</v>
      </c>
      <c r="AL179" s="25">
        <v>5.9</v>
      </c>
      <c r="AM179" s="24">
        <v>1.4999999999999999E-2</v>
      </c>
      <c r="AN179" s="24">
        <v>0.17</v>
      </c>
      <c r="AO179" s="24">
        <v>0.8</v>
      </c>
      <c r="AP179" s="24">
        <v>15</v>
      </c>
      <c r="AQ179" s="24">
        <v>0.1</v>
      </c>
      <c r="AR179" s="24">
        <v>184.2</v>
      </c>
      <c r="AS179" s="24" t="s">
        <v>147</v>
      </c>
    </row>
    <row r="180" spans="1:45">
      <c r="A180" s="24" t="s">
        <v>485</v>
      </c>
      <c r="B180" s="28">
        <v>41069</v>
      </c>
      <c r="C180" s="24" t="s">
        <v>105</v>
      </c>
      <c r="D180" s="24">
        <v>6804200</v>
      </c>
      <c r="E180" s="24">
        <v>590895</v>
      </c>
      <c r="F180" s="24">
        <v>1318</v>
      </c>
      <c r="G180" s="24" t="s">
        <v>486</v>
      </c>
      <c r="H180" s="24">
        <v>670</v>
      </c>
      <c r="I180" s="24">
        <v>0.39</v>
      </c>
      <c r="J180" s="24">
        <v>41.6</v>
      </c>
      <c r="K180" s="24">
        <v>0.6</v>
      </c>
      <c r="L180" s="24">
        <v>0.5</v>
      </c>
      <c r="M180" s="24">
        <v>245.2</v>
      </c>
      <c r="N180" s="24">
        <v>0.2</v>
      </c>
      <c r="O180" s="24">
        <v>0.04</v>
      </c>
      <c r="P180" s="24">
        <v>0.41</v>
      </c>
      <c r="Q180" s="24">
        <v>3.4</v>
      </c>
      <c r="R180" s="24">
        <v>19.2</v>
      </c>
      <c r="S180" s="24">
        <v>14.44</v>
      </c>
      <c r="T180" s="24">
        <v>1.82</v>
      </c>
      <c r="U180" s="24">
        <v>2.1</v>
      </c>
      <c r="V180" s="24">
        <v>18</v>
      </c>
      <c r="W180" s="24">
        <v>0.08</v>
      </c>
      <c r="X180" s="24">
        <v>17.100000000000001</v>
      </c>
      <c r="Y180" s="24">
        <v>0.06</v>
      </c>
      <c r="Z180" s="24">
        <v>51</v>
      </c>
      <c r="AA180" s="24">
        <v>4.63</v>
      </c>
      <c r="AB180" s="24">
        <v>3.0000000000000001E-3</v>
      </c>
      <c r="AC180" s="24">
        <v>24.8</v>
      </c>
      <c r="AD180" s="24">
        <v>7.2999999999999995E-2</v>
      </c>
      <c r="AE180" s="24">
        <v>30.52</v>
      </c>
      <c r="AF180" s="24">
        <v>0.06</v>
      </c>
      <c r="AG180" s="24">
        <v>3.65</v>
      </c>
      <c r="AH180" s="24">
        <v>1</v>
      </c>
      <c r="AI180" s="24">
        <v>1.7</v>
      </c>
      <c r="AJ180" s="24">
        <v>37.700000000000003</v>
      </c>
      <c r="AK180" s="24">
        <v>0.03</v>
      </c>
      <c r="AL180" s="24">
        <v>4.8</v>
      </c>
      <c r="AM180" s="24">
        <v>2.1000000000000001E-2</v>
      </c>
      <c r="AN180" s="24">
        <v>0.19</v>
      </c>
      <c r="AO180" s="24">
        <v>0.9</v>
      </c>
      <c r="AP180" s="24">
        <v>34</v>
      </c>
      <c r="AQ180" s="24">
        <v>0.4</v>
      </c>
      <c r="AR180" s="24">
        <v>97.5</v>
      </c>
      <c r="AS180" s="24" t="s">
        <v>147</v>
      </c>
    </row>
    <row r="181" spans="1:45">
      <c r="A181" s="24" t="s">
        <v>487</v>
      </c>
      <c r="B181" s="28">
        <v>41069</v>
      </c>
      <c r="C181" s="24" t="s">
        <v>105</v>
      </c>
      <c r="D181" s="24">
        <v>6804198</v>
      </c>
      <c r="E181" s="24">
        <v>590794</v>
      </c>
      <c r="F181" s="24">
        <v>1335</v>
      </c>
      <c r="G181" s="24" t="s">
        <v>488</v>
      </c>
      <c r="H181" s="24">
        <v>1576</v>
      </c>
      <c r="I181" s="24">
        <v>0.96</v>
      </c>
      <c r="J181" s="24">
        <v>66.3</v>
      </c>
      <c r="K181" s="24">
        <v>2.6</v>
      </c>
      <c r="L181" s="24">
        <v>1</v>
      </c>
      <c r="M181" s="25">
        <v>638.5</v>
      </c>
      <c r="N181" s="24">
        <v>0.34</v>
      </c>
      <c r="O181" s="24">
        <v>0.09</v>
      </c>
      <c r="P181" s="24">
        <v>1.17</v>
      </c>
      <c r="Q181" s="24">
        <v>9</v>
      </c>
      <c r="R181" s="24">
        <v>65</v>
      </c>
      <c r="S181" s="24">
        <v>34.700000000000003</v>
      </c>
      <c r="T181" s="24">
        <v>3.01</v>
      </c>
      <c r="U181" s="24">
        <v>3.1</v>
      </c>
      <c r="V181" s="24">
        <v>24</v>
      </c>
      <c r="W181" s="24">
        <v>0.09</v>
      </c>
      <c r="X181" s="24">
        <v>19.100000000000001</v>
      </c>
      <c r="Y181" s="24">
        <v>0.42</v>
      </c>
      <c r="Z181" s="24">
        <v>205</v>
      </c>
      <c r="AA181" s="24">
        <v>4.32</v>
      </c>
      <c r="AB181" s="24">
        <v>5.0000000000000001E-3</v>
      </c>
      <c r="AC181" s="24">
        <v>63.9</v>
      </c>
      <c r="AD181" s="24">
        <v>0.105</v>
      </c>
      <c r="AE181" s="24">
        <v>52.78</v>
      </c>
      <c r="AF181" s="24">
        <v>7.0000000000000007E-2</v>
      </c>
      <c r="AG181" s="24">
        <v>4.37</v>
      </c>
      <c r="AH181" s="24">
        <v>2</v>
      </c>
      <c r="AI181" s="24">
        <v>1.8</v>
      </c>
      <c r="AJ181" s="24">
        <v>61.5</v>
      </c>
      <c r="AK181" s="24">
        <v>0.11</v>
      </c>
      <c r="AL181" s="24">
        <v>3.2</v>
      </c>
      <c r="AM181" s="24">
        <v>0.02</v>
      </c>
      <c r="AN181" s="24">
        <v>0.19</v>
      </c>
      <c r="AO181" s="24">
        <v>1.3</v>
      </c>
      <c r="AP181" s="24">
        <v>45</v>
      </c>
      <c r="AQ181" s="24">
        <v>0.4</v>
      </c>
      <c r="AR181" s="24">
        <v>126.9</v>
      </c>
      <c r="AS181" s="24" t="s">
        <v>147</v>
      </c>
    </row>
    <row r="182" spans="1:45">
      <c r="A182" s="24" t="s">
        <v>489</v>
      </c>
      <c r="B182" s="28">
        <v>41069</v>
      </c>
      <c r="C182" s="24" t="s">
        <v>105</v>
      </c>
      <c r="D182" s="24">
        <v>6804204</v>
      </c>
      <c r="E182" s="24">
        <v>590698</v>
      </c>
      <c r="F182" s="24">
        <v>1356</v>
      </c>
      <c r="G182" s="24" t="s">
        <v>490</v>
      </c>
      <c r="H182" s="24">
        <v>2023</v>
      </c>
      <c r="I182" s="24">
        <v>0.64</v>
      </c>
      <c r="J182" s="24">
        <v>57.4</v>
      </c>
      <c r="K182" s="24">
        <v>6.4</v>
      </c>
      <c r="L182" s="24">
        <v>0.5</v>
      </c>
      <c r="M182" s="24">
        <v>340.2</v>
      </c>
      <c r="N182" s="25">
        <v>0.68</v>
      </c>
      <c r="O182" s="24">
        <v>0.05</v>
      </c>
      <c r="P182" s="24">
        <v>0.83</v>
      </c>
      <c r="Q182" s="24">
        <v>4</v>
      </c>
      <c r="R182" s="24">
        <v>20</v>
      </c>
      <c r="S182" s="24">
        <v>29.91</v>
      </c>
      <c r="T182" s="24">
        <v>2.67</v>
      </c>
      <c r="U182" s="24">
        <v>2.2999999999999998</v>
      </c>
      <c r="V182" s="24">
        <v>29</v>
      </c>
      <c r="W182" s="25">
        <v>0.11</v>
      </c>
      <c r="X182" s="24">
        <v>20.5</v>
      </c>
      <c r="Y182" s="24">
        <v>0.13</v>
      </c>
      <c r="Z182" s="24">
        <v>92</v>
      </c>
      <c r="AA182" s="24">
        <v>3.22</v>
      </c>
      <c r="AB182" s="24">
        <v>4.0000000000000001E-3</v>
      </c>
      <c r="AC182" s="24">
        <v>20.3</v>
      </c>
      <c r="AD182" s="24">
        <v>0.152</v>
      </c>
      <c r="AE182" s="25">
        <v>210.19</v>
      </c>
      <c r="AF182" s="25">
        <v>0.13</v>
      </c>
      <c r="AG182" s="24">
        <v>4.0599999999999996</v>
      </c>
      <c r="AH182" s="24">
        <v>1.4</v>
      </c>
      <c r="AI182" s="24">
        <v>1.8</v>
      </c>
      <c r="AJ182" s="24">
        <v>43.1</v>
      </c>
      <c r="AK182" s="24">
        <v>7.0000000000000007E-2</v>
      </c>
      <c r="AL182" s="24">
        <v>4.5999999999999996</v>
      </c>
      <c r="AM182" s="24">
        <v>1.7000000000000001E-2</v>
      </c>
      <c r="AN182" s="24">
        <v>0.31</v>
      </c>
      <c r="AO182" s="24">
        <v>1.1000000000000001</v>
      </c>
      <c r="AP182" s="24">
        <v>25</v>
      </c>
      <c r="AQ182" s="24">
        <v>0.4</v>
      </c>
      <c r="AR182" s="24">
        <v>113.5</v>
      </c>
      <c r="AS182" s="24" t="s">
        <v>147</v>
      </c>
    </row>
    <row r="183" spans="1:45">
      <c r="A183" s="24" t="s">
        <v>491</v>
      </c>
      <c r="B183" s="28">
        <v>41069</v>
      </c>
      <c r="C183" s="24" t="s">
        <v>105</v>
      </c>
      <c r="D183" s="24">
        <v>6804208</v>
      </c>
      <c r="E183" s="24">
        <v>590599</v>
      </c>
      <c r="F183" s="24">
        <v>1373</v>
      </c>
      <c r="G183" s="24" t="s">
        <v>492</v>
      </c>
      <c r="H183" s="24">
        <v>827</v>
      </c>
      <c r="I183" s="24">
        <v>1.35</v>
      </c>
      <c r="J183" s="24">
        <v>33.5</v>
      </c>
      <c r="K183" s="25">
        <v>24.1</v>
      </c>
      <c r="L183" s="24">
        <v>2</v>
      </c>
      <c r="M183" s="24">
        <v>294.7</v>
      </c>
      <c r="N183" s="24">
        <v>0.25</v>
      </c>
      <c r="O183" s="24">
        <v>0.21</v>
      </c>
      <c r="P183" s="24">
        <v>1.1000000000000001</v>
      </c>
      <c r="Q183" s="24">
        <v>15.1</v>
      </c>
      <c r="R183" s="24">
        <v>73</v>
      </c>
      <c r="S183" s="24">
        <v>39.26</v>
      </c>
      <c r="T183" s="24">
        <v>3.35</v>
      </c>
      <c r="U183" s="24">
        <v>4</v>
      </c>
      <c r="V183" s="24">
        <v>19</v>
      </c>
      <c r="W183" s="24">
        <v>0.09</v>
      </c>
      <c r="X183" s="24">
        <v>15.9</v>
      </c>
      <c r="Y183" s="24">
        <v>0.74</v>
      </c>
      <c r="Z183" s="24">
        <v>505</v>
      </c>
      <c r="AA183" s="24">
        <v>2.48</v>
      </c>
      <c r="AB183" s="24">
        <v>4.0000000000000001E-3</v>
      </c>
      <c r="AC183" s="24">
        <v>65.099999999999994</v>
      </c>
      <c r="AD183" s="24">
        <v>0.156</v>
      </c>
      <c r="AE183" s="24">
        <v>37</v>
      </c>
      <c r="AF183" s="24">
        <v>0.03</v>
      </c>
      <c r="AG183" s="24">
        <v>2.85</v>
      </c>
      <c r="AH183" s="24">
        <v>4.0999999999999996</v>
      </c>
      <c r="AI183" s="24">
        <v>1.1000000000000001</v>
      </c>
      <c r="AJ183" s="24">
        <v>34.9</v>
      </c>
      <c r="AK183" s="24">
        <v>0.06</v>
      </c>
      <c r="AL183" s="24">
        <v>3.6</v>
      </c>
      <c r="AM183" s="24">
        <v>4.9000000000000002E-2</v>
      </c>
      <c r="AN183" s="24">
        <v>0.14000000000000001</v>
      </c>
      <c r="AO183" s="24">
        <v>0.8</v>
      </c>
      <c r="AP183" s="24">
        <v>52</v>
      </c>
      <c r="AQ183" s="24">
        <v>0.3</v>
      </c>
      <c r="AR183" s="24">
        <v>103.6</v>
      </c>
      <c r="AS183" s="24" t="s">
        <v>147</v>
      </c>
    </row>
    <row r="184" spans="1:45">
      <c r="A184" s="24" t="s">
        <v>493</v>
      </c>
      <c r="B184" s="28">
        <v>41069</v>
      </c>
      <c r="C184" s="24" t="s">
        <v>105</v>
      </c>
      <c r="D184" s="24">
        <v>6804204</v>
      </c>
      <c r="E184" s="24">
        <v>590497</v>
      </c>
      <c r="F184" s="24">
        <v>1375</v>
      </c>
      <c r="G184" s="24" t="s">
        <v>494</v>
      </c>
      <c r="H184" s="24">
        <v>1047</v>
      </c>
      <c r="I184" s="24">
        <v>0.78</v>
      </c>
      <c r="J184" s="24">
        <v>55.7</v>
      </c>
      <c r="K184" s="24">
        <v>3.3</v>
      </c>
      <c r="L184" s="24">
        <v>1</v>
      </c>
      <c r="M184" s="24">
        <v>261.5</v>
      </c>
      <c r="N184" s="24">
        <v>0.25</v>
      </c>
      <c r="O184" s="24">
        <v>7.0000000000000007E-2</v>
      </c>
      <c r="P184" s="24">
        <v>1.35</v>
      </c>
      <c r="Q184" s="24">
        <v>7.3</v>
      </c>
      <c r="R184" s="24">
        <v>32.9</v>
      </c>
      <c r="S184" s="24">
        <v>30.78</v>
      </c>
      <c r="T184" s="24">
        <v>2.79</v>
      </c>
      <c r="U184" s="24">
        <v>2.4</v>
      </c>
      <c r="V184" s="24">
        <v>29</v>
      </c>
      <c r="W184" s="24">
        <v>0.08</v>
      </c>
      <c r="X184" s="24">
        <v>15.2</v>
      </c>
      <c r="Y184" s="24">
        <v>0.32</v>
      </c>
      <c r="Z184" s="24">
        <v>255</v>
      </c>
      <c r="AA184" s="24">
        <v>2.33</v>
      </c>
      <c r="AB184" s="24">
        <v>2E-3</v>
      </c>
      <c r="AC184" s="24">
        <v>34.6</v>
      </c>
      <c r="AD184" s="24">
        <v>9.5000000000000001E-2</v>
      </c>
      <c r="AE184" s="24">
        <v>46.57</v>
      </c>
      <c r="AF184" s="24">
        <v>0.04</v>
      </c>
      <c r="AG184" s="24">
        <v>3.43</v>
      </c>
      <c r="AH184" s="24">
        <v>2.2999999999999998</v>
      </c>
      <c r="AI184" s="24">
        <v>1</v>
      </c>
      <c r="AJ184" s="24">
        <v>39.1</v>
      </c>
      <c r="AK184" s="24">
        <v>0.06</v>
      </c>
      <c r="AL184" s="24">
        <v>3.5</v>
      </c>
      <c r="AM184" s="24">
        <v>2.8000000000000001E-2</v>
      </c>
      <c r="AN184" s="24">
        <v>0.14000000000000001</v>
      </c>
      <c r="AO184" s="24">
        <v>1</v>
      </c>
      <c r="AP184" s="24">
        <v>30</v>
      </c>
      <c r="AQ184" s="24">
        <v>0.2</v>
      </c>
      <c r="AR184" s="24">
        <v>177.2</v>
      </c>
      <c r="AS184" s="24" t="s">
        <v>147</v>
      </c>
    </row>
    <row r="185" spans="1:45">
      <c r="A185" s="24" t="s">
        <v>495</v>
      </c>
      <c r="B185" s="28">
        <v>41069</v>
      </c>
      <c r="C185" s="24" t="s">
        <v>105</v>
      </c>
      <c r="D185" s="24">
        <v>6804204</v>
      </c>
      <c r="E185" s="24">
        <v>590403</v>
      </c>
      <c r="F185" s="24">
        <v>1375</v>
      </c>
      <c r="G185" s="24" t="s">
        <v>496</v>
      </c>
      <c r="H185" s="24">
        <v>1127</v>
      </c>
      <c r="I185" s="24">
        <v>0.75</v>
      </c>
      <c r="J185" s="24">
        <v>43</v>
      </c>
      <c r="K185" s="24">
        <v>2.2000000000000002</v>
      </c>
      <c r="L185" s="24">
        <v>2</v>
      </c>
      <c r="M185" s="24">
        <v>233.6</v>
      </c>
      <c r="N185" s="24">
        <v>0.25</v>
      </c>
      <c r="O185" s="24">
        <v>0.13</v>
      </c>
      <c r="P185" s="24">
        <v>1.39</v>
      </c>
      <c r="Q185" s="24">
        <v>7.4</v>
      </c>
      <c r="R185" s="24">
        <v>34.6</v>
      </c>
      <c r="S185" s="24">
        <v>29.24</v>
      </c>
      <c r="T185" s="24">
        <v>2.48</v>
      </c>
      <c r="U185" s="24">
        <v>2.6</v>
      </c>
      <c r="V185" s="24">
        <v>19</v>
      </c>
      <c r="W185" s="24">
        <v>7.0000000000000007E-2</v>
      </c>
      <c r="X185" s="24">
        <v>12.9</v>
      </c>
      <c r="Y185" s="24">
        <v>0.28999999999999998</v>
      </c>
      <c r="Z185" s="24">
        <v>245</v>
      </c>
      <c r="AA185" s="24">
        <v>2.37</v>
      </c>
      <c r="AB185" s="24">
        <v>3.0000000000000001E-3</v>
      </c>
      <c r="AC185" s="24">
        <v>33.299999999999997</v>
      </c>
      <c r="AD185" s="24">
        <v>0.13</v>
      </c>
      <c r="AE185" s="24">
        <v>31</v>
      </c>
      <c r="AF185" s="24">
        <v>0.04</v>
      </c>
      <c r="AG185" s="24">
        <v>3.25</v>
      </c>
      <c r="AH185" s="24">
        <v>2.2000000000000002</v>
      </c>
      <c r="AI185" s="24">
        <v>1.1000000000000001</v>
      </c>
      <c r="AJ185" s="24">
        <v>42.8</v>
      </c>
      <c r="AK185" s="24">
        <v>0.01</v>
      </c>
      <c r="AL185" s="24">
        <v>3.4</v>
      </c>
      <c r="AM185" s="24">
        <v>3.1E-2</v>
      </c>
      <c r="AN185" s="24">
        <v>0.13</v>
      </c>
      <c r="AO185" s="24">
        <v>0.9</v>
      </c>
      <c r="AP185" s="24">
        <v>34</v>
      </c>
      <c r="AQ185" s="24">
        <v>0.2</v>
      </c>
      <c r="AR185" s="24">
        <v>122</v>
      </c>
      <c r="AS185" s="24" t="s">
        <v>147</v>
      </c>
    </row>
    <row r="186" spans="1:45">
      <c r="A186" s="24" t="s">
        <v>497</v>
      </c>
      <c r="B186" s="28">
        <v>41069</v>
      </c>
      <c r="C186" s="24" t="s">
        <v>105</v>
      </c>
      <c r="D186" s="24">
        <v>6804206</v>
      </c>
      <c r="E186" s="24">
        <v>590300</v>
      </c>
      <c r="F186" s="24">
        <v>1370</v>
      </c>
      <c r="G186" s="24" t="s">
        <v>498</v>
      </c>
      <c r="H186" s="24">
        <v>575</v>
      </c>
      <c r="I186" s="24">
        <v>0.65</v>
      </c>
      <c r="J186" s="24">
        <v>25.4</v>
      </c>
      <c r="K186" s="24">
        <v>1.2</v>
      </c>
      <c r="L186" s="24">
        <v>1</v>
      </c>
      <c r="M186" s="24">
        <v>277.3</v>
      </c>
      <c r="N186" s="24">
        <v>0.27</v>
      </c>
      <c r="O186" s="24">
        <v>0.08</v>
      </c>
      <c r="P186" s="25">
        <v>2.81</v>
      </c>
      <c r="Q186" s="24">
        <v>5.3</v>
      </c>
      <c r="R186" s="24">
        <v>24.3</v>
      </c>
      <c r="S186" s="24">
        <v>29.36</v>
      </c>
      <c r="T186" s="24">
        <v>2.23</v>
      </c>
      <c r="U186" s="24">
        <v>2.8</v>
      </c>
      <c r="V186" s="24">
        <v>15</v>
      </c>
      <c r="W186" s="25">
        <v>0.11</v>
      </c>
      <c r="X186" s="24">
        <v>19.399999999999999</v>
      </c>
      <c r="Y186" s="24">
        <v>0.19</v>
      </c>
      <c r="Z186" s="24">
        <v>185</v>
      </c>
      <c r="AA186" s="24">
        <v>2.33</v>
      </c>
      <c r="AB186" s="24">
        <v>3.0000000000000001E-3</v>
      </c>
      <c r="AC186" s="24">
        <v>24.9</v>
      </c>
      <c r="AD186" s="24">
        <v>8.5000000000000006E-2</v>
      </c>
      <c r="AE186" s="24">
        <v>25.41</v>
      </c>
      <c r="AF186" s="24">
        <v>0.04</v>
      </c>
      <c r="AG186" s="24">
        <v>2.42</v>
      </c>
      <c r="AH186" s="24">
        <v>1.4</v>
      </c>
      <c r="AI186" s="24">
        <v>1</v>
      </c>
      <c r="AJ186" s="24">
        <v>40.700000000000003</v>
      </c>
      <c r="AK186" s="24">
        <v>0.01</v>
      </c>
      <c r="AL186" s="24">
        <v>2.2000000000000002</v>
      </c>
      <c r="AM186" s="24">
        <v>2.5999999999999999E-2</v>
      </c>
      <c r="AN186" s="24">
        <v>0.21</v>
      </c>
      <c r="AO186" s="24">
        <v>0.9</v>
      </c>
      <c r="AP186" s="24">
        <v>30</v>
      </c>
      <c r="AQ186" s="24">
        <v>0.2</v>
      </c>
      <c r="AR186" s="24">
        <v>176.8</v>
      </c>
      <c r="AS186" s="24" t="s">
        <v>147</v>
      </c>
    </row>
    <row r="187" spans="1:45">
      <c r="A187" s="24" t="s">
        <v>499</v>
      </c>
      <c r="B187" s="28">
        <v>41069</v>
      </c>
      <c r="C187" s="24" t="s">
        <v>105</v>
      </c>
      <c r="D187" s="24">
        <v>6804199</v>
      </c>
      <c r="E187" s="24">
        <v>590201</v>
      </c>
      <c r="F187" s="24">
        <v>1371</v>
      </c>
      <c r="G187" s="24" t="s">
        <v>500</v>
      </c>
      <c r="H187" s="24">
        <v>547</v>
      </c>
      <c r="I187" s="24">
        <v>0.5</v>
      </c>
      <c r="J187" s="24">
        <v>32.700000000000003</v>
      </c>
      <c r="K187" s="24">
        <v>1.3</v>
      </c>
      <c r="L187" s="24">
        <v>1</v>
      </c>
      <c r="M187" s="24">
        <v>214.7</v>
      </c>
      <c r="N187" s="24">
        <v>0.27</v>
      </c>
      <c r="O187" s="24">
        <v>0.02</v>
      </c>
      <c r="P187" s="24">
        <v>0.39</v>
      </c>
      <c r="Q187" s="24">
        <v>2.1</v>
      </c>
      <c r="R187" s="24">
        <v>11.2</v>
      </c>
      <c r="S187" s="24">
        <v>21.36</v>
      </c>
      <c r="T187" s="24">
        <v>1.48</v>
      </c>
      <c r="U187" s="24">
        <v>2.4</v>
      </c>
      <c r="V187" s="24">
        <v>11</v>
      </c>
      <c r="W187" s="24">
        <v>0.06</v>
      </c>
      <c r="X187" s="24">
        <v>16.3</v>
      </c>
      <c r="Y187" s="24">
        <v>0.04</v>
      </c>
      <c r="Z187" s="24">
        <v>46</v>
      </c>
      <c r="AA187" s="24">
        <v>4.0999999999999996</v>
      </c>
      <c r="AB187" s="24">
        <v>1E-3</v>
      </c>
      <c r="AC187" s="24">
        <v>12.7</v>
      </c>
      <c r="AD187" s="24">
        <v>8.3000000000000004E-2</v>
      </c>
      <c r="AE187" s="24">
        <v>31.02</v>
      </c>
      <c r="AF187" s="24">
        <v>0.05</v>
      </c>
      <c r="AG187" s="24">
        <v>2.46</v>
      </c>
      <c r="AH187" s="24">
        <v>1.2</v>
      </c>
      <c r="AI187" s="24">
        <v>1.2</v>
      </c>
      <c r="AJ187" s="24">
        <v>48.6</v>
      </c>
      <c r="AK187" s="24">
        <v>0.08</v>
      </c>
      <c r="AL187" s="24">
        <v>4.3</v>
      </c>
      <c r="AM187" s="24">
        <v>2.3E-2</v>
      </c>
      <c r="AN187" s="24">
        <v>0.21</v>
      </c>
      <c r="AO187" s="24">
        <v>0.9</v>
      </c>
      <c r="AP187" s="24">
        <v>33</v>
      </c>
      <c r="AQ187" s="24">
        <v>0.3</v>
      </c>
      <c r="AR187" s="24">
        <v>79.099999999999994</v>
      </c>
      <c r="AS187" s="24" t="s">
        <v>147</v>
      </c>
    </row>
    <row r="188" spans="1:45">
      <c r="A188" s="24" t="s">
        <v>501</v>
      </c>
      <c r="B188" s="28">
        <v>41069</v>
      </c>
      <c r="C188" s="24" t="s">
        <v>105</v>
      </c>
      <c r="D188" s="24">
        <v>6804201</v>
      </c>
      <c r="E188" s="24">
        <v>590107</v>
      </c>
      <c r="G188" s="24" t="s">
        <v>502</v>
      </c>
      <c r="H188" s="24">
        <v>652</v>
      </c>
      <c r="I188" s="24">
        <v>0.97</v>
      </c>
      <c r="J188" s="24">
        <v>37.4</v>
      </c>
      <c r="K188" s="24">
        <v>3.2</v>
      </c>
      <c r="L188" s="24">
        <v>2</v>
      </c>
      <c r="M188" s="24">
        <v>491.7</v>
      </c>
      <c r="N188" s="24">
        <v>0.22</v>
      </c>
      <c r="O188" s="24">
        <v>7.0000000000000007E-2</v>
      </c>
      <c r="P188" s="24">
        <v>0.61</v>
      </c>
      <c r="Q188" s="24">
        <v>5.6</v>
      </c>
      <c r="R188" s="24">
        <v>24.7</v>
      </c>
      <c r="S188" s="24">
        <v>38.85</v>
      </c>
      <c r="T188" s="24">
        <v>2.23</v>
      </c>
      <c r="U188" s="24">
        <v>3.2</v>
      </c>
      <c r="V188" s="24">
        <v>47</v>
      </c>
      <c r="W188" s="24">
        <v>7.0000000000000007E-2</v>
      </c>
      <c r="X188" s="24">
        <v>19.3</v>
      </c>
      <c r="Y188" s="24">
        <v>0.33</v>
      </c>
      <c r="Z188" s="24">
        <v>263</v>
      </c>
      <c r="AA188" s="24">
        <v>6.58</v>
      </c>
      <c r="AB188" s="24">
        <v>3.0000000000000001E-3</v>
      </c>
      <c r="AC188" s="24">
        <v>24</v>
      </c>
      <c r="AD188" s="24">
        <v>0.13200000000000001</v>
      </c>
      <c r="AE188" s="24">
        <v>28.43</v>
      </c>
      <c r="AF188" s="24">
        <v>0.06</v>
      </c>
      <c r="AG188" s="24">
        <v>2.8</v>
      </c>
      <c r="AH188" s="24">
        <v>1.7</v>
      </c>
      <c r="AI188" s="24">
        <v>2.9</v>
      </c>
      <c r="AJ188" s="24">
        <v>42.3</v>
      </c>
      <c r="AK188" s="24">
        <v>0.06</v>
      </c>
      <c r="AL188" s="24">
        <v>0.6</v>
      </c>
      <c r="AM188" s="24">
        <v>0.01</v>
      </c>
      <c r="AN188" s="24">
        <v>0.23</v>
      </c>
      <c r="AO188" s="24">
        <v>2.2999999999999998</v>
      </c>
      <c r="AP188" s="24">
        <v>53</v>
      </c>
      <c r="AQ188" s="24">
        <v>0.2</v>
      </c>
      <c r="AR188" s="24">
        <v>88.3</v>
      </c>
      <c r="AS188" s="24" t="s">
        <v>147</v>
      </c>
    </row>
    <row r="189" spans="1:45">
      <c r="A189" s="24" t="s">
        <v>503</v>
      </c>
      <c r="B189" s="28">
        <v>41069</v>
      </c>
      <c r="C189" s="24" t="s">
        <v>105</v>
      </c>
      <c r="D189" s="24">
        <v>6804207</v>
      </c>
      <c r="E189" s="24">
        <v>589995</v>
      </c>
      <c r="F189" s="24">
        <v>1434</v>
      </c>
      <c r="G189" s="24" t="s">
        <v>504</v>
      </c>
      <c r="H189" s="25">
        <v>4037</v>
      </c>
      <c r="I189" s="24">
        <v>0.91</v>
      </c>
      <c r="J189" s="24">
        <v>41.6</v>
      </c>
      <c r="K189" s="24">
        <v>3.6</v>
      </c>
      <c r="L189" s="24">
        <v>2</v>
      </c>
      <c r="M189" s="24">
        <v>380.1</v>
      </c>
      <c r="N189" s="24">
        <v>0.32</v>
      </c>
      <c r="O189" s="24">
        <v>0.06</v>
      </c>
      <c r="P189" s="24">
        <v>0.34</v>
      </c>
      <c r="Q189" s="24">
        <v>2.8</v>
      </c>
      <c r="R189" s="24">
        <v>24</v>
      </c>
      <c r="S189" s="24">
        <v>25.82</v>
      </c>
      <c r="T189" s="24">
        <v>1.9</v>
      </c>
      <c r="U189" s="24">
        <v>2.4</v>
      </c>
      <c r="V189" s="25">
        <v>172</v>
      </c>
      <c r="W189" s="24">
        <v>7.0000000000000007E-2</v>
      </c>
      <c r="X189" s="24">
        <v>19.7</v>
      </c>
      <c r="Y189" s="24">
        <v>0.12</v>
      </c>
      <c r="Z189" s="24">
        <v>81</v>
      </c>
      <c r="AA189" s="24">
        <v>10.16</v>
      </c>
      <c r="AB189" s="24">
        <v>2E-3</v>
      </c>
      <c r="AC189" s="24">
        <v>16.600000000000001</v>
      </c>
      <c r="AD189" s="24">
        <v>0.19400000000000001</v>
      </c>
      <c r="AE189" s="24">
        <v>35.24</v>
      </c>
      <c r="AF189" s="24">
        <v>7.0000000000000007E-2</v>
      </c>
      <c r="AG189" s="24">
        <v>5.91</v>
      </c>
      <c r="AH189" s="24">
        <v>1.9</v>
      </c>
      <c r="AI189" s="24">
        <v>6.3</v>
      </c>
      <c r="AJ189" s="24">
        <v>51.3</v>
      </c>
      <c r="AK189" s="24">
        <v>0.13</v>
      </c>
      <c r="AL189" s="24">
        <v>2.1</v>
      </c>
      <c r="AM189" s="24">
        <v>1.7000000000000001E-2</v>
      </c>
      <c r="AN189" s="24">
        <v>0.28999999999999998</v>
      </c>
      <c r="AO189" s="24">
        <v>2.6</v>
      </c>
      <c r="AP189" s="24">
        <v>59</v>
      </c>
      <c r="AQ189" s="24">
        <v>0.4</v>
      </c>
      <c r="AR189" s="24">
        <v>58.6</v>
      </c>
      <c r="AS189" s="24" t="s">
        <v>147</v>
      </c>
    </row>
    <row r="190" spans="1:45">
      <c r="A190" s="24" t="s">
        <v>505</v>
      </c>
      <c r="B190" s="28">
        <v>41069</v>
      </c>
      <c r="C190" s="24" t="s">
        <v>105</v>
      </c>
      <c r="D190" s="24">
        <v>6804203</v>
      </c>
      <c r="E190" s="24">
        <v>589896</v>
      </c>
      <c r="F190" s="24">
        <v>1483</v>
      </c>
      <c r="G190" s="24" t="s">
        <v>506</v>
      </c>
      <c r="H190" s="26">
        <v>2392</v>
      </c>
      <c r="I190" s="24">
        <v>0.62</v>
      </c>
      <c r="J190" s="24">
        <v>40.6</v>
      </c>
      <c r="K190" s="24">
        <v>3.2</v>
      </c>
      <c r="L190" s="24">
        <v>2</v>
      </c>
      <c r="M190" s="24">
        <v>321.7</v>
      </c>
      <c r="N190" s="25">
        <v>0.51</v>
      </c>
      <c r="O190" s="24">
        <v>0.06</v>
      </c>
      <c r="P190" s="24">
        <v>0.4</v>
      </c>
      <c r="Q190" s="24">
        <v>2.4</v>
      </c>
      <c r="R190" s="24">
        <v>23.9</v>
      </c>
      <c r="S190" s="24">
        <v>22.72</v>
      </c>
      <c r="T190" s="24">
        <v>2.02</v>
      </c>
      <c r="U190" s="24">
        <v>3.1</v>
      </c>
      <c r="V190" s="25">
        <v>136</v>
      </c>
      <c r="W190" s="24">
        <v>7.0000000000000007E-2</v>
      </c>
      <c r="X190" s="24">
        <v>16.2</v>
      </c>
      <c r="Y190" s="24">
        <v>0.11</v>
      </c>
      <c r="Z190" s="24">
        <v>70</v>
      </c>
      <c r="AA190" s="24">
        <v>15.57</v>
      </c>
      <c r="AB190" s="24">
        <v>1E-3</v>
      </c>
      <c r="AC190" s="24">
        <v>16.2</v>
      </c>
      <c r="AD190" s="25">
        <v>0.24399999999999999</v>
      </c>
      <c r="AE190" s="24">
        <v>52.07</v>
      </c>
      <c r="AF190" s="24">
        <v>0.06</v>
      </c>
      <c r="AG190" s="24">
        <v>6</v>
      </c>
      <c r="AH190" s="24">
        <v>1.8</v>
      </c>
      <c r="AI190" s="25">
        <v>7.7</v>
      </c>
      <c r="AJ190" s="24">
        <v>48.7</v>
      </c>
      <c r="AK190" s="25">
        <v>0.19</v>
      </c>
      <c r="AL190" s="24">
        <v>4.3</v>
      </c>
      <c r="AM190" s="24">
        <v>2.5999999999999999E-2</v>
      </c>
      <c r="AN190" s="24">
        <v>0.36</v>
      </c>
      <c r="AO190" s="24">
        <v>2.5</v>
      </c>
      <c r="AP190" s="24">
        <v>88</v>
      </c>
      <c r="AQ190" s="24">
        <v>0.4</v>
      </c>
      <c r="AR190" s="24">
        <v>72.7</v>
      </c>
      <c r="AS190" s="24" t="s">
        <v>147</v>
      </c>
    </row>
    <row r="191" spans="1:45">
      <c r="A191" s="24" t="s">
        <v>507</v>
      </c>
      <c r="B191" s="28">
        <v>41069</v>
      </c>
      <c r="C191" s="24" t="s">
        <v>105</v>
      </c>
      <c r="D191" s="24">
        <v>6804209</v>
      </c>
      <c r="E191" s="24">
        <v>589807</v>
      </c>
      <c r="F191" s="24">
        <v>1531</v>
      </c>
      <c r="G191" s="24" t="s">
        <v>508</v>
      </c>
      <c r="H191" s="26">
        <v>2447</v>
      </c>
      <c r="I191" s="24">
        <v>0.51</v>
      </c>
      <c r="J191" s="24">
        <v>63.1</v>
      </c>
      <c r="K191" s="24">
        <v>3.7</v>
      </c>
      <c r="L191" s="24">
        <v>1</v>
      </c>
      <c r="M191" s="24">
        <v>233.3</v>
      </c>
      <c r="N191" s="25">
        <v>1.74</v>
      </c>
      <c r="O191" s="24">
        <v>0.06</v>
      </c>
      <c r="P191" s="24">
        <v>0.6</v>
      </c>
      <c r="Q191" s="24">
        <v>4.2</v>
      </c>
      <c r="R191" s="24">
        <v>13.9</v>
      </c>
      <c r="S191" s="24">
        <v>38.450000000000003</v>
      </c>
      <c r="T191" s="24">
        <v>1.8</v>
      </c>
      <c r="U191" s="24">
        <v>1.5</v>
      </c>
      <c r="V191" s="24">
        <v>116</v>
      </c>
      <c r="W191" s="24">
        <v>0.08</v>
      </c>
      <c r="X191" s="24">
        <v>21.5</v>
      </c>
      <c r="Y191" s="24">
        <v>0.09</v>
      </c>
      <c r="Z191" s="24">
        <v>153</v>
      </c>
      <c r="AA191" s="24">
        <v>7.63</v>
      </c>
      <c r="AB191" s="24">
        <v>2E-3</v>
      </c>
      <c r="AC191" s="24">
        <v>24.7</v>
      </c>
      <c r="AD191" s="24">
        <v>0.1</v>
      </c>
      <c r="AE191" s="25">
        <v>180.5</v>
      </c>
      <c r="AF191" s="24">
        <v>7.0000000000000007E-2</v>
      </c>
      <c r="AG191" s="24">
        <v>7.12</v>
      </c>
      <c r="AH191" s="24">
        <v>1.4</v>
      </c>
      <c r="AI191" s="24">
        <v>3.8</v>
      </c>
      <c r="AJ191" s="24">
        <v>57.3</v>
      </c>
      <c r="AK191" s="24">
        <v>0.08</v>
      </c>
      <c r="AL191" s="24">
        <v>2.5</v>
      </c>
      <c r="AM191" s="24">
        <v>0.01</v>
      </c>
      <c r="AN191" s="24">
        <v>0.31</v>
      </c>
      <c r="AO191" s="24">
        <v>2.2000000000000002</v>
      </c>
      <c r="AP191" s="24">
        <v>40</v>
      </c>
      <c r="AQ191" s="24">
        <v>0.3</v>
      </c>
      <c r="AR191" s="24">
        <v>133.4</v>
      </c>
      <c r="AS191" s="24" t="s">
        <v>147</v>
      </c>
    </row>
    <row r="192" spans="1:45">
      <c r="A192" s="24" t="s">
        <v>509</v>
      </c>
      <c r="B192" s="28">
        <v>41069</v>
      </c>
      <c r="C192" s="24" t="s">
        <v>105</v>
      </c>
      <c r="D192" s="24">
        <v>6804202</v>
      </c>
      <c r="E192" s="24">
        <v>589702</v>
      </c>
      <c r="G192" s="24" t="s">
        <v>510</v>
      </c>
      <c r="H192" s="24">
        <v>219</v>
      </c>
      <c r="I192" s="24">
        <v>0.51</v>
      </c>
      <c r="J192" s="24">
        <v>55.9</v>
      </c>
      <c r="K192" s="24">
        <v>2.2999999999999998</v>
      </c>
      <c r="L192" s="24">
        <v>2</v>
      </c>
      <c r="M192" s="24">
        <v>160.69999999999999</v>
      </c>
      <c r="N192" s="24">
        <v>0.43</v>
      </c>
      <c r="O192" s="24">
        <v>0.02</v>
      </c>
      <c r="P192" s="24">
        <v>0.37</v>
      </c>
      <c r="Q192" s="24">
        <v>9</v>
      </c>
      <c r="R192" s="24">
        <v>26.7</v>
      </c>
      <c r="S192" s="24">
        <v>61.36</v>
      </c>
      <c r="T192" s="25">
        <v>5.86</v>
      </c>
      <c r="U192" s="24">
        <v>3.5</v>
      </c>
      <c r="V192" s="24">
        <v>24</v>
      </c>
      <c r="W192" s="24">
        <v>0.06</v>
      </c>
      <c r="X192" s="24">
        <v>14.4</v>
      </c>
      <c r="Y192" s="24">
        <v>0.04</v>
      </c>
      <c r="Z192" s="24">
        <v>200</v>
      </c>
      <c r="AA192" s="24">
        <v>3.47</v>
      </c>
      <c r="AB192" s="24">
        <v>5.0000000000000001E-4</v>
      </c>
      <c r="AC192" s="24">
        <v>67.400000000000006</v>
      </c>
      <c r="AD192" s="24">
        <v>8.5000000000000006E-2</v>
      </c>
      <c r="AE192" s="24">
        <v>40.79</v>
      </c>
      <c r="AF192" s="24">
        <v>0.01</v>
      </c>
      <c r="AG192" s="24">
        <v>2.1</v>
      </c>
      <c r="AH192" s="24">
        <v>4.7</v>
      </c>
      <c r="AI192" s="24">
        <v>0.8</v>
      </c>
      <c r="AJ192" s="24">
        <v>17.399999999999999</v>
      </c>
      <c r="AK192" s="25">
        <v>0.18</v>
      </c>
      <c r="AL192" s="25">
        <v>6.2</v>
      </c>
      <c r="AM192" s="24">
        <v>1.7000000000000001E-2</v>
      </c>
      <c r="AN192" s="24">
        <v>0.15</v>
      </c>
      <c r="AO192" s="24">
        <v>0.8</v>
      </c>
      <c r="AP192" s="24">
        <v>65</v>
      </c>
      <c r="AQ192" s="24">
        <v>0.6</v>
      </c>
      <c r="AR192" s="24">
        <v>149.19999999999999</v>
      </c>
      <c r="AS192" s="24" t="s">
        <v>147</v>
      </c>
    </row>
    <row r="193" spans="1:45">
      <c r="A193" s="24" t="s">
        <v>511</v>
      </c>
      <c r="B193" s="28">
        <v>41069</v>
      </c>
      <c r="C193" s="24" t="s">
        <v>105</v>
      </c>
      <c r="D193" s="24">
        <v>6804189</v>
      </c>
      <c r="E193" s="24">
        <v>589624</v>
      </c>
      <c r="F193" s="24">
        <v>1575</v>
      </c>
      <c r="G193" s="24" t="s">
        <v>512</v>
      </c>
      <c r="H193" s="24">
        <v>381</v>
      </c>
      <c r="I193" s="24">
        <v>1.57</v>
      </c>
      <c r="J193" s="24">
        <v>56.2</v>
      </c>
      <c r="K193" s="24">
        <v>6.9</v>
      </c>
      <c r="L193" s="24">
        <v>0.5</v>
      </c>
      <c r="M193" s="24">
        <v>248.3</v>
      </c>
      <c r="N193" s="24">
        <v>0.12</v>
      </c>
      <c r="O193" s="25">
        <v>0.99</v>
      </c>
      <c r="P193" s="24">
        <v>0.27</v>
      </c>
      <c r="Q193" s="24">
        <v>33.299999999999997</v>
      </c>
      <c r="R193" s="24">
        <v>34.4</v>
      </c>
      <c r="S193" s="25">
        <v>75.64</v>
      </c>
      <c r="T193" s="25">
        <v>6.53</v>
      </c>
      <c r="U193" s="25">
        <v>6.3</v>
      </c>
      <c r="V193" s="25">
        <v>182</v>
      </c>
      <c r="W193" s="24">
        <v>0.04</v>
      </c>
      <c r="X193" s="24">
        <v>12.1</v>
      </c>
      <c r="Y193" s="24">
        <v>0.71</v>
      </c>
      <c r="Z193" s="24">
        <v>818</v>
      </c>
      <c r="AA193" s="24">
        <v>1.1599999999999999</v>
      </c>
      <c r="AB193" s="24">
        <v>5.0000000000000001E-4</v>
      </c>
      <c r="AC193" s="24">
        <v>51.4</v>
      </c>
      <c r="AD193" s="24">
        <v>0.14099999999999999</v>
      </c>
      <c r="AE193" s="24">
        <v>7.81</v>
      </c>
      <c r="AF193" s="24">
        <v>0.04</v>
      </c>
      <c r="AG193" s="24">
        <v>1.1299999999999999</v>
      </c>
      <c r="AH193" s="25">
        <v>27.6</v>
      </c>
      <c r="AI193" s="24">
        <v>0.9</v>
      </c>
      <c r="AJ193" s="24">
        <v>38.200000000000003</v>
      </c>
      <c r="AK193" s="24">
        <v>0.01</v>
      </c>
      <c r="AL193" s="24">
        <v>1.7</v>
      </c>
      <c r="AM193" s="24">
        <v>4.0000000000000001E-3</v>
      </c>
      <c r="AN193" s="24">
        <v>0.11</v>
      </c>
      <c r="AO193" s="24">
        <v>0.8</v>
      </c>
      <c r="AP193" s="25">
        <v>175</v>
      </c>
      <c r="AQ193" s="25">
        <v>0.7</v>
      </c>
      <c r="AR193" s="24">
        <v>109.9</v>
      </c>
      <c r="AS193" s="24" t="s">
        <v>147</v>
      </c>
    </row>
    <row r="194" spans="1:45">
      <c r="A194" s="24" t="s">
        <v>513</v>
      </c>
      <c r="B194" s="28">
        <v>41070</v>
      </c>
      <c r="C194" s="24" t="s">
        <v>105</v>
      </c>
      <c r="D194" s="24">
        <v>6805582</v>
      </c>
      <c r="E194" s="24">
        <v>589800</v>
      </c>
      <c r="F194" s="24">
        <v>1656</v>
      </c>
      <c r="G194" s="24" t="s">
        <v>514</v>
      </c>
      <c r="H194" s="24">
        <v>281</v>
      </c>
      <c r="I194" s="24">
        <v>0.82</v>
      </c>
      <c r="J194" s="24">
        <v>17.5</v>
      </c>
      <c r="K194" s="24">
        <v>2.1</v>
      </c>
      <c r="L194" s="24">
        <v>1</v>
      </c>
      <c r="M194" s="24">
        <v>126.7</v>
      </c>
      <c r="N194" s="24">
        <v>0.32</v>
      </c>
      <c r="O194" s="24">
        <v>0.09</v>
      </c>
      <c r="P194" s="24">
        <v>0.57999999999999996</v>
      </c>
      <c r="Q194" s="24">
        <v>4.2</v>
      </c>
      <c r="R194" s="24">
        <v>18.899999999999999</v>
      </c>
      <c r="S194" s="24">
        <v>29.81</v>
      </c>
      <c r="T194" s="24">
        <v>2.09</v>
      </c>
      <c r="U194" s="24">
        <v>3.4</v>
      </c>
      <c r="V194" s="24">
        <v>38</v>
      </c>
      <c r="W194" s="24">
        <v>0.06</v>
      </c>
      <c r="X194" s="24">
        <v>13.5</v>
      </c>
      <c r="Y194" s="24">
        <v>0.17</v>
      </c>
      <c r="Z194" s="24">
        <v>101</v>
      </c>
      <c r="AA194" s="24">
        <v>2.31</v>
      </c>
      <c r="AB194" s="24">
        <v>4.0000000000000001E-3</v>
      </c>
      <c r="AC194" s="24">
        <v>25.5</v>
      </c>
      <c r="AD194" s="24">
        <v>0.10299999999999999</v>
      </c>
      <c r="AE194" s="24">
        <v>18.23</v>
      </c>
      <c r="AF194" s="24">
        <v>7.0000000000000007E-2</v>
      </c>
      <c r="AG194" s="24">
        <v>1.1000000000000001</v>
      </c>
      <c r="AH194" s="24">
        <v>0.5</v>
      </c>
      <c r="AI194" s="24">
        <v>0.6</v>
      </c>
      <c r="AJ194" s="24">
        <v>22.4</v>
      </c>
      <c r="AK194" s="24">
        <v>0.06</v>
      </c>
      <c r="AL194" s="24">
        <v>0.1</v>
      </c>
      <c r="AM194" s="24">
        <v>6.0000000000000001E-3</v>
      </c>
      <c r="AN194" s="24">
        <v>0.14000000000000001</v>
      </c>
      <c r="AO194" s="24">
        <v>1.1000000000000001</v>
      </c>
      <c r="AP194" s="24">
        <v>35</v>
      </c>
      <c r="AQ194" s="24">
        <v>0.1</v>
      </c>
      <c r="AR194" s="24">
        <v>120.8</v>
      </c>
      <c r="AS194" s="24" t="s">
        <v>147</v>
      </c>
    </row>
    <row r="195" spans="1:45">
      <c r="A195" s="24" t="s">
        <v>515</v>
      </c>
      <c r="B195" s="28">
        <v>41070</v>
      </c>
      <c r="C195" s="24" t="s">
        <v>105</v>
      </c>
      <c r="D195" s="24">
        <v>6805599</v>
      </c>
      <c r="E195" s="24">
        <v>589896</v>
      </c>
      <c r="G195" s="24" t="s">
        <v>516</v>
      </c>
      <c r="H195" s="24">
        <v>142</v>
      </c>
      <c r="I195" s="24">
        <v>1.39</v>
      </c>
      <c r="J195" s="24">
        <v>30.7</v>
      </c>
      <c r="K195" s="24">
        <v>2.5</v>
      </c>
      <c r="L195" s="24">
        <v>0.5</v>
      </c>
      <c r="M195" s="24">
        <v>156.69999999999999</v>
      </c>
      <c r="N195" s="24">
        <v>0.32</v>
      </c>
      <c r="O195" s="24">
        <v>0.06</v>
      </c>
      <c r="P195" s="24">
        <v>0.4</v>
      </c>
      <c r="Q195" s="24">
        <v>4.5</v>
      </c>
      <c r="R195" s="24">
        <v>21.8</v>
      </c>
      <c r="S195" s="24">
        <v>43.51</v>
      </c>
      <c r="T195" s="24">
        <v>3.15</v>
      </c>
      <c r="U195" s="24">
        <v>3.5</v>
      </c>
      <c r="V195" s="24">
        <v>30</v>
      </c>
      <c r="W195" s="24">
        <v>0.06</v>
      </c>
      <c r="X195" s="24">
        <v>15.1</v>
      </c>
      <c r="Y195" s="24">
        <v>0.53</v>
      </c>
      <c r="Z195" s="24">
        <v>127</v>
      </c>
      <c r="AA195" s="24">
        <v>5</v>
      </c>
      <c r="AB195" s="24">
        <v>1E-3</v>
      </c>
      <c r="AC195" s="24">
        <v>19.7</v>
      </c>
      <c r="AD195" s="24">
        <v>0.17299999999999999</v>
      </c>
      <c r="AE195" s="24">
        <v>17.440000000000001</v>
      </c>
      <c r="AF195" s="24">
        <v>0.02</v>
      </c>
      <c r="AG195" s="24">
        <v>2.14</v>
      </c>
      <c r="AH195" s="24">
        <v>1.4</v>
      </c>
      <c r="AI195" s="24">
        <v>1.1000000000000001</v>
      </c>
      <c r="AJ195" s="24">
        <v>9.1</v>
      </c>
      <c r="AK195" s="24">
        <v>0.1</v>
      </c>
      <c r="AL195" s="24">
        <v>2.7</v>
      </c>
      <c r="AM195" s="24">
        <v>8.9999999999999993E-3</v>
      </c>
      <c r="AN195" s="24">
        <v>0.18</v>
      </c>
      <c r="AO195" s="24">
        <v>2.7</v>
      </c>
      <c r="AP195" s="24">
        <v>35</v>
      </c>
      <c r="AQ195" s="24">
        <v>0.05</v>
      </c>
      <c r="AR195" s="24">
        <v>74.599999999999994</v>
      </c>
      <c r="AS195" s="24" t="s">
        <v>147</v>
      </c>
    </row>
    <row r="196" spans="1:45">
      <c r="A196" s="24" t="s">
        <v>517</v>
      </c>
      <c r="B196" s="28">
        <v>41070</v>
      </c>
      <c r="C196" s="24" t="s">
        <v>105</v>
      </c>
      <c r="D196" s="24">
        <v>6805546</v>
      </c>
      <c r="E196" s="24">
        <v>589984</v>
      </c>
      <c r="F196" s="24">
        <v>1634</v>
      </c>
      <c r="G196" s="24" t="s">
        <v>518</v>
      </c>
      <c r="H196" s="24">
        <v>350</v>
      </c>
      <c r="I196" s="24">
        <v>1.29</v>
      </c>
      <c r="J196" s="24">
        <v>15.1</v>
      </c>
      <c r="K196" s="24">
        <v>4.7</v>
      </c>
      <c r="L196" s="24">
        <v>2</v>
      </c>
      <c r="M196" s="24">
        <v>162.1</v>
      </c>
      <c r="N196" s="24">
        <v>0.26</v>
      </c>
      <c r="O196" s="24">
        <v>0.11</v>
      </c>
      <c r="P196" s="24">
        <v>0.32</v>
      </c>
      <c r="Q196" s="24">
        <v>4.9000000000000004</v>
      </c>
      <c r="R196" s="24">
        <v>23.1</v>
      </c>
      <c r="S196" s="24">
        <v>30.99</v>
      </c>
      <c r="T196" s="24">
        <v>2.9</v>
      </c>
      <c r="U196" s="24">
        <v>3.2</v>
      </c>
      <c r="V196" s="24">
        <v>50</v>
      </c>
      <c r="W196" s="24">
        <v>0.06</v>
      </c>
      <c r="X196" s="24">
        <v>17.899999999999999</v>
      </c>
      <c r="Y196" s="24">
        <v>0.31</v>
      </c>
      <c r="Z196" s="24">
        <v>105</v>
      </c>
      <c r="AA196" s="24">
        <v>2.5</v>
      </c>
      <c r="AB196" s="24">
        <v>4.0000000000000001E-3</v>
      </c>
      <c r="AC196" s="24">
        <v>20.5</v>
      </c>
      <c r="AD196" s="24">
        <v>7.4999999999999997E-2</v>
      </c>
      <c r="AE196" s="24">
        <v>26.06</v>
      </c>
      <c r="AF196" s="24">
        <v>0.04</v>
      </c>
      <c r="AG196" s="24">
        <v>1.77</v>
      </c>
      <c r="AH196" s="24">
        <v>2</v>
      </c>
      <c r="AI196" s="24">
        <v>1.4</v>
      </c>
      <c r="AJ196" s="24">
        <v>23.1</v>
      </c>
      <c r="AK196" s="24">
        <v>0.09</v>
      </c>
      <c r="AL196" s="25">
        <v>5.7</v>
      </c>
      <c r="AM196" s="24">
        <v>2.9000000000000001E-2</v>
      </c>
      <c r="AN196" s="24">
        <v>0.14000000000000001</v>
      </c>
      <c r="AO196" s="24">
        <v>1.3</v>
      </c>
      <c r="AP196" s="24">
        <v>38</v>
      </c>
      <c r="AQ196" s="24">
        <v>0.2</v>
      </c>
      <c r="AR196" s="24">
        <v>84</v>
      </c>
      <c r="AS196" s="24" t="s">
        <v>147</v>
      </c>
    </row>
    <row r="197" spans="1:45">
      <c r="A197" s="24" t="s">
        <v>519</v>
      </c>
      <c r="B197" s="28">
        <v>41070</v>
      </c>
      <c r="C197" s="24" t="s">
        <v>105</v>
      </c>
      <c r="D197" s="24">
        <v>6805556</v>
      </c>
      <c r="E197" s="24">
        <v>590090</v>
      </c>
      <c r="G197" s="24" t="s">
        <v>520</v>
      </c>
      <c r="H197" s="24">
        <v>269</v>
      </c>
      <c r="I197" s="24">
        <v>1.1599999999999999</v>
      </c>
      <c r="J197" s="24">
        <v>14.5</v>
      </c>
      <c r="K197" s="24">
        <v>3.4</v>
      </c>
      <c r="L197" s="24">
        <v>1</v>
      </c>
      <c r="M197" s="24">
        <v>211.6</v>
      </c>
      <c r="N197" s="24">
        <v>0.26</v>
      </c>
      <c r="O197" s="24">
        <v>0.19</v>
      </c>
      <c r="P197" s="24">
        <v>0.48</v>
      </c>
      <c r="Q197" s="24">
        <v>5.7</v>
      </c>
      <c r="R197" s="24">
        <v>23.8</v>
      </c>
      <c r="S197" s="24">
        <v>34.08</v>
      </c>
      <c r="T197" s="24">
        <v>2.38</v>
      </c>
      <c r="U197" s="24">
        <v>3.3</v>
      </c>
      <c r="V197" s="24">
        <v>42</v>
      </c>
      <c r="W197" s="24">
        <v>0.06</v>
      </c>
      <c r="X197" s="24">
        <v>20.6</v>
      </c>
      <c r="Y197" s="24">
        <v>0.41</v>
      </c>
      <c r="Z197" s="24">
        <v>148</v>
      </c>
      <c r="AA197" s="24">
        <v>1.93</v>
      </c>
      <c r="AB197" s="24">
        <v>5.0000000000000001E-3</v>
      </c>
      <c r="AC197" s="24">
        <v>22</v>
      </c>
      <c r="AD197" s="24">
        <v>0.10199999999999999</v>
      </c>
      <c r="AE197" s="24">
        <v>20.48</v>
      </c>
      <c r="AF197" s="24">
        <v>0.03</v>
      </c>
      <c r="AG197" s="24">
        <v>1.67</v>
      </c>
      <c r="AH197" s="24">
        <v>2.6</v>
      </c>
      <c r="AI197" s="24">
        <v>0.6</v>
      </c>
      <c r="AJ197" s="24">
        <v>27.2</v>
      </c>
      <c r="AK197" s="24">
        <v>0.01</v>
      </c>
      <c r="AL197" s="24">
        <v>4.0999999999999996</v>
      </c>
      <c r="AM197" s="24">
        <v>0.04</v>
      </c>
      <c r="AN197" s="24">
        <v>0.13</v>
      </c>
      <c r="AO197" s="24">
        <v>1.8</v>
      </c>
      <c r="AP197" s="24">
        <v>39</v>
      </c>
      <c r="AQ197" s="24">
        <v>0.2</v>
      </c>
      <c r="AR197" s="24">
        <v>77.2</v>
      </c>
      <c r="AS197" s="24" t="s">
        <v>147</v>
      </c>
    </row>
    <row r="198" spans="1:45">
      <c r="A198" s="24" t="s">
        <v>521</v>
      </c>
      <c r="B198" s="28">
        <v>41070</v>
      </c>
      <c r="C198" s="24" t="s">
        <v>105</v>
      </c>
      <c r="D198" s="24">
        <v>6805547</v>
      </c>
      <c r="E198" s="24">
        <v>590193</v>
      </c>
      <c r="F198" s="24">
        <v>1596</v>
      </c>
      <c r="G198" s="24" t="s">
        <v>522</v>
      </c>
      <c r="H198" s="24">
        <v>409</v>
      </c>
      <c r="I198" s="24">
        <v>1.05</v>
      </c>
      <c r="J198" s="24">
        <v>15.4</v>
      </c>
      <c r="K198" s="24">
        <v>3.8</v>
      </c>
      <c r="L198" s="24">
        <v>0.5</v>
      </c>
      <c r="M198" s="24">
        <v>393.9</v>
      </c>
      <c r="N198" s="24">
        <v>0.27</v>
      </c>
      <c r="O198" s="24">
        <v>0.09</v>
      </c>
      <c r="P198" s="24">
        <v>0.5</v>
      </c>
      <c r="Q198" s="24">
        <v>4.9000000000000004</v>
      </c>
      <c r="R198" s="24">
        <v>17.100000000000001</v>
      </c>
      <c r="S198" s="24">
        <v>57.13</v>
      </c>
      <c r="T198" s="24">
        <v>2.59</v>
      </c>
      <c r="U198" s="24">
        <v>2.6</v>
      </c>
      <c r="V198" s="24">
        <v>33</v>
      </c>
      <c r="W198" s="24">
        <v>0.06</v>
      </c>
      <c r="X198" s="24">
        <v>18.2</v>
      </c>
      <c r="Y198" s="24">
        <v>0.3</v>
      </c>
      <c r="Z198" s="24">
        <v>92</v>
      </c>
      <c r="AA198" s="24">
        <v>2.78</v>
      </c>
      <c r="AB198" s="24">
        <v>4.0000000000000001E-3</v>
      </c>
      <c r="AC198" s="24">
        <v>31.8</v>
      </c>
      <c r="AD198" s="24">
        <v>0.10100000000000001</v>
      </c>
      <c r="AE198" s="24">
        <v>42.22</v>
      </c>
      <c r="AF198" s="24">
        <v>0.06</v>
      </c>
      <c r="AG198" s="24">
        <v>2.64</v>
      </c>
      <c r="AH198" s="24">
        <v>1.7</v>
      </c>
      <c r="AI198" s="24">
        <v>0.8</v>
      </c>
      <c r="AJ198" s="24">
        <v>52.1</v>
      </c>
      <c r="AK198" s="24">
        <v>0.01</v>
      </c>
      <c r="AL198" s="24">
        <v>4.5</v>
      </c>
      <c r="AM198" s="24">
        <v>1.7000000000000001E-2</v>
      </c>
      <c r="AN198" s="24">
        <v>0.15</v>
      </c>
      <c r="AO198" s="24">
        <v>2</v>
      </c>
      <c r="AP198" s="24">
        <v>29</v>
      </c>
      <c r="AQ198" s="24">
        <v>0.1</v>
      </c>
      <c r="AR198" s="24">
        <v>156</v>
      </c>
      <c r="AS198" s="24" t="s">
        <v>147</v>
      </c>
    </row>
    <row r="199" spans="1:45">
      <c r="A199" s="24" t="s">
        <v>523</v>
      </c>
      <c r="B199" s="28">
        <v>41070</v>
      </c>
      <c r="C199" s="24" t="s">
        <v>105</v>
      </c>
      <c r="D199" s="24">
        <v>6805578</v>
      </c>
      <c r="E199" s="24">
        <v>590296</v>
      </c>
      <c r="F199" s="24">
        <v>1573</v>
      </c>
      <c r="G199" s="24" t="s">
        <v>524</v>
      </c>
      <c r="H199" s="24">
        <v>356</v>
      </c>
      <c r="I199" s="24">
        <v>1.1499999999999999</v>
      </c>
      <c r="J199" s="24">
        <v>27.8</v>
      </c>
      <c r="K199" s="24">
        <v>2</v>
      </c>
      <c r="L199" s="24">
        <v>2</v>
      </c>
      <c r="M199" s="24">
        <v>139.6</v>
      </c>
      <c r="N199" s="24">
        <v>0.22</v>
      </c>
      <c r="O199" s="24">
        <v>0.1</v>
      </c>
      <c r="P199" s="24">
        <v>0.69</v>
      </c>
      <c r="Q199" s="24">
        <v>6.7</v>
      </c>
      <c r="R199" s="24">
        <v>22</v>
      </c>
      <c r="S199" s="24">
        <v>38.18</v>
      </c>
      <c r="T199" s="24">
        <v>2.75</v>
      </c>
      <c r="U199" s="24">
        <v>3.2</v>
      </c>
      <c r="V199" s="24">
        <v>29</v>
      </c>
      <c r="W199" s="24">
        <v>7.0000000000000007E-2</v>
      </c>
      <c r="X199" s="24">
        <v>16.600000000000001</v>
      </c>
      <c r="Y199" s="24">
        <v>0.34</v>
      </c>
      <c r="Z199" s="24">
        <v>158</v>
      </c>
      <c r="AA199" s="24">
        <v>2</v>
      </c>
      <c r="AB199" s="24">
        <v>4.0000000000000001E-3</v>
      </c>
      <c r="AC199" s="24">
        <v>29</v>
      </c>
      <c r="AD199" s="24">
        <v>7.9000000000000001E-2</v>
      </c>
      <c r="AE199" s="24">
        <v>28.93</v>
      </c>
      <c r="AF199" s="24">
        <v>0.04</v>
      </c>
      <c r="AG199" s="24">
        <v>1.83</v>
      </c>
      <c r="AH199" s="24">
        <v>1.9</v>
      </c>
      <c r="AI199" s="24">
        <v>0.9</v>
      </c>
      <c r="AJ199" s="24">
        <v>29.8</v>
      </c>
      <c r="AK199" s="24">
        <v>0.05</v>
      </c>
      <c r="AL199" s="24">
        <v>5</v>
      </c>
      <c r="AM199" s="24">
        <v>3.5999999999999997E-2</v>
      </c>
      <c r="AN199" s="24">
        <v>0.12</v>
      </c>
      <c r="AO199" s="24">
        <v>1.9</v>
      </c>
      <c r="AP199" s="24">
        <v>35</v>
      </c>
      <c r="AQ199" s="24">
        <v>0.2</v>
      </c>
      <c r="AR199" s="24">
        <v>113.2</v>
      </c>
      <c r="AS199" s="24" t="s">
        <v>147</v>
      </c>
    </row>
    <row r="200" spans="1:45">
      <c r="A200" s="24" t="s">
        <v>525</v>
      </c>
      <c r="B200" s="28">
        <v>41070</v>
      </c>
      <c r="C200" s="24" t="s">
        <v>105</v>
      </c>
      <c r="D200" s="24">
        <v>6805601</v>
      </c>
      <c r="E200" s="24">
        <v>590397</v>
      </c>
      <c r="F200" s="24">
        <v>1528</v>
      </c>
      <c r="G200" s="24" t="s">
        <v>526</v>
      </c>
      <c r="H200" s="24">
        <v>249</v>
      </c>
      <c r="I200" s="24">
        <v>1.0900000000000001</v>
      </c>
      <c r="J200" s="24">
        <v>18.899999999999999</v>
      </c>
      <c r="K200" s="24">
        <v>4.3</v>
      </c>
      <c r="L200" s="24">
        <v>2</v>
      </c>
      <c r="M200" s="24">
        <v>120.3</v>
      </c>
      <c r="N200" s="24">
        <v>0.23</v>
      </c>
      <c r="O200" s="24">
        <v>0.15</v>
      </c>
      <c r="P200" s="24">
        <v>0.78</v>
      </c>
      <c r="Q200" s="24">
        <v>5.9</v>
      </c>
      <c r="R200" s="24">
        <v>31.2</v>
      </c>
      <c r="S200" s="24">
        <v>25</v>
      </c>
      <c r="T200" s="24">
        <v>2.92</v>
      </c>
      <c r="U200" s="24">
        <v>3.8</v>
      </c>
      <c r="V200" s="24">
        <v>44</v>
      </c>
      <c r="W200" s="24">
        <v>7.0000000000000007E-2</v>
      </c>
      <c r="X200" s="24">
        <v>15.4</v>
      </c>
      <c r="Y200" s="24">
        <v>0.33</v>
      </c>
      <c r="Z200" s="24">
        <v>191</v>
      </c>
      <c r="AA200" s="24">
        <v>1.93</v>
      </c>
      <c r="AB200" s="24">
        <v>4.0000000000000001E-3</v>
      </c>
      <c r="AC200" s="24">
        <v>24.5</v>
      </c>
      <c r="AD200" s="24">
        <v>0.121</v>
      </c>
      <c r="AE200" s="24">
        <v>23.43</v>
      </c>
      <c r="AF200" s="24">
        <v>0.03</v>
      </c>
      <c r="AG200" s="24">
        <v>1.1299999999999999</v>
      </c>
      <c r="AH200" s="24">
        <v>2</v>
      </c>
      <c r="AI200" s="24">
        <v>0.7</v>
      </c>
      <c r="AJ200" s="24">
        <v>22.1</v>
      </c>
      <c r="AK200" s="24">
        <v>0.05</v>
      </c>
      <c r="AL200" s="24">
        <v>2.7</v>
      </c>
      <c r="AM200" s="24">
        <v>4.2999999999999997E-2</v>
      </c>
      <c r="AN200" s="24">
        <v>0.1</v>
      </c>
      <c r="AO200" s="24">
        <v>1.2</v>
      </c>
      <c r="AP200" s="24">
        <v>46</v>
      </c>
      <c r="AQ200" s="24">
        <v>0.4</v>
      </c>
      <c r="AR200" s="24">
        <v>99.7</v>
      </c>
      <c r="AS200" s="24" t="s">
        <v>147</v>
      </c>
    </row>
    <row r="201" spans="1:45">
      <c r="A201" s="24" t="s">
        <v>527</v>
      </c>
      <c r="B201" s="28">
        <v>41070</v>
      </c>
      <c r="C201" s="24" t="s">
        <v>105</v>
      </c>
      <c r="D201" s="24">
        <v>6805593</v>
      </c>
      <c r="E201" s="24">
        <v>590501</v>
      </c>
      <c r="F201" s="24">
        <v>1468</v>
      </c>
      <c r="G201" s="24" t="s">
        <v>528</v>
      </c>
      <c r="H201" s="24">
        <v>560</v>
      </c>
      <c r="I201" s="24">
        <v>1.2</v>
      </c>
      <c r="J201" s="24">
        <v>31.7</v>
      </c>
      <c r="K201" s="24">
        <v>2.5</v>
      </c>
      <c r="L201" s="24">
        <v>2</v>
      </c>
      <c r="M201" s="24">
        <v>143.80000000000001</v>
      </c>
      <c r="N201" s="24">
        <v>0.32</v>
      </c>
      <c r="O201" s="24">
        <v>0.14000000000000001</v>
      </c>
      <c r="P201" s="24">
        <v>0.78</v>
      </c>
      <c r="Q201" s="24">
        <v>6.4</v>
      </c>
      <c r="R201" s="24">
        <v>25.5</v>
      </c>
      <c r="S201" s="24">
        <v>33.36</v>
      </c>
      <c r="T201" s="24">
        <v>2.67</v>
      </c>
      <c r="U201" s="24">
        <v>3.6</v>
      </c>
      <c r="V201" s="24">
        <v>29</v>
      </c>
      <c r="W201" s="24">
        <v>0.08</v>
      </c>
      <c r="X201" s="24">
        <v>14.7</v>
      </c>
      <c r="Y201" s="24">
        <v>0.38</v>
      </c>
      <c r="Z201" s="24">
        <v>170</v>
      </c>
      <c r="AA201" s="24">
        <v>2.08</v>
      </c>
      <c r="AB201" s="24">
        <v>4.0000000000000001E-3</v>
      </c>
      <c r="AC201" s="24">
        <v>26.1</v>
      </c>
      <c r="AD201" s="24">
        <v>9.7000000000000003E-2</v>
      </c>
      <c r="AE201" s="24">
        <v>33.33</v>
      </c>
      <c r="AF201" s="24">
        <v>0.04</v>
      </c>
      <c r="AG201" s="24">
        <v>1.28</v>
      </c>
      <c r="AH201" s="24">
        <v>2</v>
      </c>
      <c r="AI201" s="24">
        <v>0.5</v>
      </c>
      <c r="AJ201" s="24">
        <v>25.6</v>
      </c>
      <c r="AK201" s="24">
        <v>0.04</v>
      </c>
      <c r="AL201" s="24">
        <v>2.5</v>
      </c>
      <c r="AM201" s="24">
        <v>3.5999999999999997E-2</v>
      </c>
      <c r="AN201" s="24">
        <v>0.13</v>
      </c>
      <c r="AO201" s="24">
        <v>1.3</v>
      </c>
      <c r="AP201" s="24">
        <v>39</v>
      </c>
      <c r="AQ201" s="24">
        <v>0.2</v>
      </c>
      <c r="AR201" s="24">
        <v>98.8</v>
      </c>
      <c r="AS201" s="24" t="s">
        <v>147</v>
      </c>
    </row>
    <row r="202" spans="1:45">
      <c r="A202" s="24" t="s">
        <v>529</v>
      </c>
      <c r="B202" s="28">
        <v>41070</v>
      </c>
      <c r="C202" s="24" t="s">
        <v>105</v>
      </c>
      <c r="D202" s="24">
        <v>6805503</v>
      </c>
      <c r="E202" s="24">
        <v>590493</v>
      </c>
      <c r="G202" s="24" t="s">
        <v>530</v>
      </c>
      <c r="H202" s="24">
        <v>443</v>
      </c>
      <c r="I202" s="24">
        <v>0.68</v>
      </c>
      <c r="J202" s="24">
        <v>40.1</v>
      </c>
      <c r="K202" s="24">
        <v>4</v>
      </c>
      <c r="L202" s="24">
        <v>1</v>
      </c>
      <c r="M202" s="24">
        <v>127.7</v>
      </c>
      <c r="N202" s="24">
        <v>0.3</v>
      </c>
      <c r="O202" s="24">
        <v>7.0000000000000007E-2</v>
      </c>
      <c r="P202" s="24">
        <v>0.48</v>
      </c>
      <c r="Q202" s="24">
        <v>4.8</v>
      </c>
      <c r="R202" s="24">
        <v>18.5</v>
      </c>
      <c r="S202" s="24">
        <v>24.71</v>
      </c>
      <c r="T202" s="24">
        <v>2.36</v>
      </c>
      <c r="U202" s="24">
        <v>3.7</v>
      </c>
      <c r="V202" s="24">
        <v>14</v>
      </c>
      <c r="W202" s="24">
        <v>0.09</v>
      </c>
      <c r="X202" s="24">
        <v>18.8</v>
      </c>
      <c r="Y202" s="24">
        <v>0.16</v>
      </c>
      <c r="Z202" s="24">
        <v>131</v>
      </c>
      <c r="AA202" s="24">
        <v>2.6</v>
      </c>
      <c r="AB202" s="24">
        <v>4.0000000000000001E-3</v>
      </c>
      <c r="AC202" s="24">
        <v>25.7</v>
      </c>
      <c r="AD202" s="24">
        <v>7.5999999999999998E-2</v>
      </c>
      <c r="AE202" s="24">
        <v>29.95</v>
      </c>
      <c r="AF202" s="24">
        <v>0.06</v>
      </c>
      <c r="AG202" s="24">
        <v>2.12</v>
      </c>
      <c r="AH202" s="24">
        <v>1.1000000000000001</v>
      </c>
      <c r="AI202" s="24">
        <v>0.7</v>
      </c>
      <c r="AJ202" s="24">
        <v>32.5</v>
      </c>
      <c r="AK202" s="24">
        <v>0.05</v>
      </c>
      <c r="AL202" s="24">
        <v>0.9</v>
      </c>
      <c r="AM202" s="24">
        <v>2.9000000000000001E-2</v>
      </c>
      <c r="AN202" s="24">
        <v>0.13</v>
      </c>
      <c r="AO202" s="24">
        <v>1.1000000000000001</v>
      </c>
      <c r="AP202" s="24">
        <v>35</v>
      </c>
      <c r="AQ202" s="24">
        <v>0.2</v>
      </c>
      <c r="AR202" s="24">
        <v>127.1</v>
      </c>
      <c r="AS202" s="24" t="s">
        <v>147</v>
      </c>
    </row>
    <row r="203" spans="1:45">
      <c r="A203" s="24" t="s">
        <v>531</v>
      </c>
      <c r="B203" s="28">
        <v>41070</v>
      </c>
      <c r="C203" s="24" t="s">
        <v>105</v>
      </c>
      <c r="D203" s="24">
        <v>6805401</v>
      </c>
      <c r="E203" s="24">
        <v>590497</v>
      </c>
      <c r="F203" s="24">
        <v>1457</v>
      </c>
      <c r="G203" s="24" t="s">
        <v>532</v>
      </c>
      <c r="H203" s="24">
        <v>409</v>
      </c>
      <c r="I203" s="24">
        <v>0.74</v>
      </c>
      <c r="J203" s="24">
        <v>23.6</v>
      </c>
      <c r="K203" s="24">
        <v>2.5</v>
      </c>
      <c r="L203" s="24">
        <v>2</v>
      </c>
      <c r="M203" s="24">
        <v>178.8</v>
      </c>
      <c r="N203" s="25">
        <v>0.55000000000000004</v>
      </c>
      <c r="O203" s="24">
        <v>0.13</v>
      </c>
      <c r="P203" s="24">
        <v>0.56999999999999995</v>
      </c>
      <c r="Q203" s="24">
        <v>4.5999999999999996</v>
      </c>
      <c r="R203" s="24">
        <v>20.7</v>
      </c>
      <c r="S203" s="24">
        <v>24.5</v>
      </c>
      <c r="T203" s="24">
        <v>2.37</v>
      </c>
      <c r="U203" s="24">
        <v>3.2</v>
      </c>
      <c r="V203" s="24">
        <v>22</v>
      </c>
      <c r="W203" s="24">
        <v>0.09</v>
      </c>
      <c r="X203" s="24">
        <v>17.600000000000001</v>
      </c>
      <c r="Y203" s="24">
        <v>0.23</v>
      </c>
      <c r="Z203" s="24">
        <v>107</v>
      </c>
      <c r="AA203" s="24">
        <v>2.2000000000000002</v>
      </c>
      <c r="AB203" s="24">
        <v>6.0000000000000001E-3</v>
      </c>
      <c r="AC203" s="24">
        <v>20.5</v>
      </c>
      <c r="AD203" s="24">
        <v>0.111</v>
      </c>
      <c r="AE203" s="24">
        <v>26.98</v>
      </c>
      <c r="AF203" s="24">
        <v>0.05</v>
      </c>
      <c r="AG203" s="24">
        <v>1.37</v>
      </c>
      <c r="AH203" s="24">
        <v>1.3</v>
      </c>
      <c r="AI203" s="24">
        <v>0.6</v>
      </c>
      <c r="AJ203" s="24">
        <v>30.3</v>
      </c>
      <c r="AK203" s="24">
        <v>0.02</v>
      </c>
      <c r="AL203" s="24">
        <v>1.5</v>
      </c>
      <c r="AM203" s="24">
        <v>3.2000000000000001E-2</v>
      </c>
      <c r="AN203" s="24">
        <v>0.12</v>
      </c>
      <c r="AO203" s="24">
        <v>1.1000000000000001</v>
      </c>
      <c r="AP203" s="24">
        <v>39</v>
      </c>
      <c r="AQ203" s="24">
        <v>0.3</v>
      </c>
      <c r="AR203" s="24">
        <v>103.5</v>
      </c>
      <c r="AS203" s="24" t="s">
        <v>147</v>
      </c>
    </row>
    <row r="204" spans="1:45">
      <c r="A204" s="24" t="s">
        <v>533</v>
      </c>
      <c r="B204" s="28">
        <v>41070</v>
      </c>
      <c r="C204" s="24" t="s">
        <v>105</v>
      </c>
      <c r="D204" s="24">
        <v>6805198</v>
      </c>
      <c r="E204" s="24">
        <v>590505</v>
      </c>
      <c r="F204" s="24">
        <v>1491</v>
      </c>
      <c r="G204" s="24" t="s">
        <v>534</v>
      </c>
      <c r="H204" s="24">
        <v>788</v>
      </c>
      <c r="I204" s="24">
        <v>0.94</v>
      </c>
      <c r="J204" s="24">
        <v>30.6</v>
      </c>
      <c r="K204" s="24">
        <v>1.8</v>
      </c>
      <c r="L204" s="24">
        <v>2</v>
      </c>
      <c r="M204" s="24">
        <v>180.4</v>
      </c>
      <c r="N204" s="24">
        <v>0.2</v>
      </c>
      <c r="O204" s="24">
        <v>0.06</v>
      </c>
      <c r="P204" s="24">
        <v>0.87</v>
      </c>
      <c r="Q204" s="24">
        <v>5.9</v>
      </c>
      <c r="R204" s="24">
        <v>13.6</v>
      </c>
      <c r="S204" s="25">
        <v>72.58</v>
      </c>
      <c r="T204" s="24">
        <v>2.41</v>
      </c>
      <c r="U204" s="24">
        <v>1.8</v>
      </c>
      <c r="V204" s="24">
        <v>39</v>
      </c>
      <c r="W204" s="25">
        <v>0.14000000000000001</v>
      </c>
      <c r="X204" s="25">
        <v>25.7</v>
      </c>
      <c r="Y204" s="24">
        <v>0.08</v>
      </c>
      <c r="Z204" s="24">
        <v>95</v>
      </c>
      <c r="AA204" s="24">
        <v>2.98</v>
      </c>
      <c r="AB204" s="24">
        <v>1E-3</v>
      </c>
      <c r="AC204" s="24">
        <v>33.4</v>
      </c>
      <c r="AD204" s="24">
        <v>0.121</v>
      </c>
      <c r="AE204" s="24">
        <v>30.18</v>
      </c>
      <c r="AF204" s="24">
        <v>7.0000000000000007E-2</v>
      </c>
      <c r="AG204" s="24">
        <v>1.99</v>
      </c>
      <c r="AH204" s="24">
        <v>1.5</v>
      </c>
      <c r="AI204" s="24">
        <v>2.1</v>
      </c>
      <c r="AJ204" s="24">
        <v>66.900000000000006</v>
      </c>
      <c r="AK204" s="24">
        <v>0.02</v>
      </c>
      <c r="AL204" s="24">
        <v>5.4</v>
      </c>
      <c r="AM204" s="24">
        <v>7.0000000000000001E-3</v>
      </c>
      <c r="AN204" s="24">
        <v>0.31</v>
      </c>
      <c r="AO204" s="24">
        <v>1.7</v>
      </c>
      <c r="AP204" s="24">
        <v>24</v>
      </c>
      <c r="AQ204" s="24">
        <v>0.1</v>
      </c>
      <c r="AR204" s="24">
        <v>210.5</v>
      </c>
      <c r="AS204" s="24" t="s">
        <v>147</v>
      </c>
    </row>
    <row r="205" spans="1:45">
      <c r="A205" s="24" t="s">
        <v>535</v>
      </c>
      <c r="B205" s="28">
        <v>41070</v>
      </c>
      <c r="C205" s="24" t="s">
        <v>105</v>
      </c>
      <c r="D205" s="24">
        <v>6805092</v>
      </c>
      <c r="E205" s="24">
        <v>590512</v>
      </c>
      <c r="F205" s="24">
        <v>1469</v>
      </c>
      <c r="G205" s="24" t="s">
        <v>536</v>
      </c>
      <c r="H205" s="24">
        <v>742</v>
      </c>
      <c r="I205" s="24">
        <v>0.63</v>
      </c>
      <c r="J205" s="24">
        <v>46.5</v>
      </c>
      <c r="K205" s="24">
        <v>2.9</v>
      </c>
      <c r="L205" s="24">
        <v>1</v>
      </c>
      <c r="M205" s="24">
        <v>113.9</v>
      </c>
      <c r="N205" s="24">
        <v>0.25</v>
      </c>
      <c r="O205" s="24">
        <v>7.0000000000000007E-2</v>
      </c>
      <c r="P205" s="24">
        <v>1.04</v>
      </c>
      <c r="Q205" s="24">
        <v>5.8</v>
      </c>
      <c r="R205" s="24">
        <v>13.9</v>
      </c>
      <c r="S205" s="24">
        <v>29.19</v>
      </c>
      <c r="T205" s="24">
        <v>2.4900000000000002</v>
      </c>
      <c r="U205" s="24">
        <v>2.2999999999999998</v>
      </c>
      <c r="V205" s="24">
        <v>29</v>
      </c>
      <c r="W205" s="25">
        <v>0.12</v>
      </c>
      <c r="X205" s="25">
        <v>27.2</v>
      </c>
      <c r="Y205" s="24">
        <v>0.13</v>
      </c>
      <c r="Z205" s="24">
        <v>177</v>
      </c>
      <c r="AA205" s="24">
        <v>2.4</v>
      </c>
      <c r="AB205" s="24">
        <v>2E-3</v>
      </c>
      <c r="AC205" s="24">
        <v>30.6</v>
      </c>
      <c r="AD205" s="24">
        <v>0.08</v>
      </c>
      <c r="AE205" s="24">
        <v>22.93</v>
      </c>
      <c r="AF205" s="24">
        <v>0.06</v>
      </c>
      <c r="AG205" s="24">
        <v>1.95</v>
      </c>
      <c r="AH205" s="24">
        <v>1</v>
      </c>
      <c r="AI205" s="24">
        <v>0.8</v>
      </c>
      <c r="AJ205" s="24">
        <v>23.8</v>
      </c>
      <c r="AK205" s="24">
        <v>0.03</v>
      </c>
      <c r="AL205" s="24">
        <v>1.5</v>
      </c>
      <c r="AM205" s="24">
        <v>1.7000000000000001E-2</v>
      </c>
      <c r="AN205" s="24">
        <v>0.14000000000000001</v>
      </c>
      <c r="AO205" s="24">
        <v>1.1000000000000001</v>
      </c>
      <c r="AP205" s="24">
        <v>24</v>
      </c>
      <c r="AQ205" s="24">
        <v>0.1</v>
      </c>
      <c r="AR205" s="24">
        <v>170.5</v>
      </c>
      <c r="AS205" s="24" t="s">
        <v>147</v>
      </c>
    </row>
    <row r="206" spans="1:45">
      <c r="A206" s="24" t="s">
        <v>537</v>
      </c>
      <c r="B206" s="28">
        <v>41070</v>
      </c>
      <c r="C206" s="24" t="s">
        <v>105</v>
      </c>
      <c r="D206" s="24">
        <v>6805097</v>
      </c>
      <c r="E206" s="24">
        <v>590608</v>
      </c>
      <c r="F206" s="24">
        <v>1475</v>
      </c>
      <c r="G206" s="24" t="s">
        <v>538</v>
      </c>
      <c r="H206" s="24">
        <v>751</v>
      </c>
      <c r="I206" s="24">
        <v>0.87</v>
      </c>
      <c r="J206" s="24">
        <v>30.8</v>
      </c>
      <c r="K206" s="24">
        <v>1.9</v>
      </c>
      <c r="L206" s="24">
        <v>0.5</v>
      </c>
      <c r="M206" s="24">
        <v>125.2</v>
      </c>
      <c r="N206" s="24">
        <v>0.23</v>
      </c>
      <c r="O206" s="24">
        <v>7.0000000000000007E-2</v>
      </c>
      <c r="P206" s="24">
        <v>1.1000000000000001</v>
      </c>
      <c r="Q206" s="24">
        <v>6</v>
      </c>
      <c r="R206" s="24">
        <v>21.9</v>
      </c>
      <c r="S206" s="24">
        <v>25.35</v>
      </c>
      <c r="T206" s="24">
        <v>2.2599999999999998</v>
      </c>
      <c r="U206" s="24">
        <v>3.2</v>
      </c>
      <c r="V206" s="24">
        <v>29</v>
      </c>
      <c r="W206" s="24">
        <v>0.1</v>
      </c>
      <c r="X206" s="25">
        <v>27</v>
      </c>
      <c r="Y206" s="24">
        <v>0.25</v>
      </c>
      <c r="Z206" s="24">
        <v>183</v>
      </c>
      <c r="AA206" s="24">
        <v>2.37</v>
      </c>
      <c r="AB206" s="24">
        <v>2E-3</v>
      </c>
      <c r="AC206" s="24">
        <v>26.3</v>
      </c>
      <c r="AD206" s="24">
        <v>6.7000000000000004E-2</v>
      </c>
      <c r="AE206" s="24">
        <v>21.53</v>
      </c>
      <c r="AF206" s="24">
        <v>0.05</v>
      </c>
      <c r="AG206" s="24">
        <v>1.94</v>
      </c>
      <c r="AH206" s="24">
        <v>1.6</v>
      </c>
      <c r="AI206" s="24">
        <v>0.7</v>
      </c>
      <c r="AJ206" s="24">
        <v>27.8</v>
      </c>
      <c r="AK206" s="24">
        <v>0.02</v>
      </c>
      <c r="AL206" s="24">
        <v>3.4</v>
      </c>
      <c r="AM206" s="24">
        <v>2.5999999999999999E-2</v>
      </c>
      <c r="AN206" s="24">
        <v>0.14000000000000001</v>
      </c>
      <c r="AO206" s="24">
        <v>1.2</v>
      </c>
      <c r="AP206" s="24">
        <v>32</v>
      </c>
      <c r="AQ206" s="24">
        <v>0.1</v>
      </c>
      <c r="AR206" s="24">
        <v>128.4</v>
      </c>
      <c r="AS206" s="24" t="s">
        <v>147</v>
      </c>
    </row>
    <row r="207" spans="1:45">
      <c r="A207" s="24" t="s">
        <v>539</v>
      </c>
      <c r="B207" s="28">
        <v>41070</v>
      </c>
      <c r="C207" s="24" t="s">
        <v>105</v>
      </c>
      <c r="D207" s="24">
        <v>6805101</v>
      </c>
      <c r="E207" s="24">
        <v>590704</v>
      </c>
      <c r="F207" s="24">
        <v>1460</v>
      </c>
      <c r="G207" s="24" t="s">
        <v>540</v>
      </c>
      <c r="H207" s="24">
        <v>175</v>
      </c>
      <c r="I207" s="24">
        <v>0.5</v>
      </c>
      <c r="J207" s="24">
        <v>41.2</v>
      </c>
      <c r="K207" s="24">
        <v>1.2</v>
      </c>
      <c r="L207" s="24">
        <v>0.5</v>
      </c>
      <c r="M207" s="24">
        <v>44.8</v>
      </c>
      <c r="N207" s="24">
        <v>0.08</v>
      </c>
      <c r="O207" s="24">
        <v>0.04</v>
      </c>
      <c r="P207" s="24">
        <v>0.11</v>
      </c>
      <c r="Q207" s="24">
        <v>1.6</v>
      </c>
      <c r="R207" s="24">
        <v>5.5</v>
      </c>
      <c r="S207" s="24">
        <v>13.66</v>
      </c>
      <c r="T207" s="24">
        <v>1.18</v>
      </c>
      <c r="U207" s="24">
        <v>2.7</v>
      </c>
      <c r="V207" s="24">
        <v>19</v>
      </c>
      <c r="W207" s="24">
        <v>0.03</v>
      </c>
      <c r="X207" s="24">
        <v>5.4</v>
      </c>
      <c r="Y207" s="24">
        <v>0.03</v>
      </c>
      <c r="Z207" s="24">
        <v>35</v>
      </c>
      <c r="AA207" s="24">
        <v>1.2</v>
      </c>
      <c r="AB207" s="25">
        <v>2.1999999999999999E-2</v>
      </c>
      <c r="AC207" s="24">
        <v>5.9</v>
      </c>
      <c r="AD207" s="24">
        <v>3.9E-2</v>
      </c>
      <c r="AE207" s="24">
        <v>4.66</v>
      </c>
      <c r="AF207" s="24">
        <v>0.01</v>
      </c>
      <c r="AG207" s="24">
        <v>1.3</v>
      </c>
      <c r="AH207" s="24">
        <v>0.6</v>
      </c>
      <c r="AI207" s="24">
        <v>0.4</v>
      </c>
      <c r="AJ207" s="24">
        <v>8.9</v>
      </c>
      <c r="AK207" s="24">
        <v>0.01</v>
      </c>
      <c r="AL207" s="24">
        <v>0.3</v>
      </c>
      <c r="AM207" s="24">
        <v>2.8000000000000001E-2</v>
      </c>
      <c r="AN207" s="24">
        <v>7.0000000000000007E-2</v>
      </c>
      <c r="AO207" s="24">
        <v>0.4</v>
      </c>
      <c r="AP207" s="24">
        <v>22</v>
      </c>
      <c r="AQ207" s="24">
        <v>0.05</v>
      </c>
      <c r="AR207" s="24">
        <v>29</v>
      </c>
      <c r="AS207" s="24" t="s">
        <v>147</v>
      </c>
    </row>
    <row r="208" spans="1:45">
      <c r="A208" s="24" t="s">
        <v>541</v>
      </c>
      <c r="B208" s="28">
        <v>41070</v>
      </c>
      <c r="C208" s="24" t="s">
        <v>105</v>
      </c>
      <c r="D208" s="24">
        <v>6805203</v>
      </c>
      <c r="E208" s="24">
        <v>590599</v>
      </c>
      <c r="F208" s="24">
        <v>1476</v>
      </c>
      <c r="G208" s="24" t="s">
        <v>542</v>
      </c>
      <c r="H208" s="24">
        <v>1154</v>
      </c>
      <c r="I208" s="24">
        <v>1.45</v>
      </c>
      <c r="J208" s="24">
        <v>15.3</v>
      </c>
      <c r="K208" s="24">
        <v>3.6</v>
      </c>
      <c r="L208" s="24">
        <v>1</v>
      </c>
      <c r="M208" s="24">
        <v>122.7</v>
      </c>
      <c r="N208" s="24">
        <v>0.21</v>
      </c>
      <c r="O208" s="24">
        <v>7.0000000000000007E-2</v>
      </c>
      <c r="P208" s="24">
        <v>1.24</v>
      </c>
      <c r="Q208" s="24">
        <v>9.4</v>
      </c>
      <c r="R208" s="24">
        <v>27</v>
      </c>
      <c r="S208" s="24">
        <v>29.21</v>
      </c>
      <c r="T208" s="24">
        <v>2.44</v>
      </c>
      <c r="U208" s="24">
        <v>3.6</v>
      </c>
      <c r="V208" s="24">
        <v>45</v>
      </c>
      <c r="W208" s="24">
        <v>0.09</v>
      </c>
      <c r="X208" s="24">
        <v>20.100000000000001</v>
      </c>
      <c r="Y208" s="24">
        <v>0.33</v>
      </c>
      <c r="Z208" s="24">
        <v>210</v>
      </c>
      <c r="AA208" s="24">
        <v>1.9</v>
      </c>
      <c r="AB208" s="24">
        <v>3.0000000000000001E-3</v>
      </c>
      <c r="AC208" s="24">
        <v>32.799999999999997</v>
      </c>
      <c r="AD208" s="24">
        <v>4.1000000000000002E-2</v>
      </c>
      <c r="AE208" s="24">
        <v>16.399999999999999</v>
      </c>
      <c r="AF208" s="24">
        <v>0.03</v>
      </c>
      <c r="AG208" s="24">
        <v>1.91</v>
      </c>
      <c r="AH208" s="24">
        <v>2.8</v>
      </c>
      <c r="AI208" s="24">
        <v>0.9</v>
      </c>
      <c r="AJ208" s="24">
        <v>15.9</v>
      </c>
      <c r="AK208" s="24">
        <v>0.04</v>
      </c>
      <c r="AL208" s="25">
        <v>7.1</v>
      </c>
      <c r="AM208" s="24">
        <v>3.5000000000000003E-2</v>
      </c>
      <c r="AN208" s="24">
        <v>0.21</v>
      </c>
      <c r="AO208" s="24">
        <v>1.2</v>
      </c>
      <c r="AP208" s="24">
        <v>39</v>
      </c>
      <c r="AQ208" s="24">
        <v>0.2</v>
      </c>
      <c r="AR208" s="24">
        <v>124.7</v>
      </c>
      <c r="AS208" s="24" t="s">
        <v>147</v>
      </c>
    </row>
    <row r="209" spans="1:45">
      <c r="A209" s="24" t="s">
        <v>543</v>
      </c>
      <c r="B209" s="28">
        <v>41070</v>
      </c>
      <c r="C209" s="24" t="s">
        <v>105</v>
      </c>
      <c r="D209" s="24">
        <v>6805308</v>
      </c>
      <c r="E209" s="24">
        <v>590423</v>
      </c>
      <c r="F209" s="24">
        <v>1488</v>
      </c>
      <c r="G209" s="24" t="s">
        <v>544</v>
      </c>
      <c r="H209" s="24">
        <v>604</v>
      </c>
      <c r="I209" s="24">
        <v>0.87</v>
      </c>
      <c r="J209" s="24">
        <v>28.5</v>
      </c>
      <c r="K209" s="24">
        <v>1.5</v>
      </c>
      <c r="L209" s="24">
        <v>1</v>
      </c>
      <c r="M209" s="24">
        <v>146.4</v>
      </c>
      <c r="N209" s="25">
        <v>1.49</v>
      </c>
      <c r="O209" s="24">
        <v>7.0000000000000007E-2</v>
      </c>
      <c r="P209" s="24">
        <v>0.3</v>
      </c>
      <c r="Q209" s="24">
        <v>3.5</v>
      </c>
      <c r="R209" s="24">
        <v>18.5</v>
      </c>
      <c r="S209" s="24">
        <v>21.71</v>
      </c>
      <c r="T209" s="24">
        <v>2.06</v>
      </c>
      <c r="U209" s="24">
        <v>3.4</v>
      </c>
      <c r="V209" s="24">
        <v>25</v>
      </c>
      <c r="W209" s="24">
        <v>0.09</v>
      </c>
      <c r="X209" s="24">
        <v>18.899999999999999</v>
      </c>
      <c r="Y209" s="24">
        <v>0.23</v>
      </c>
      <c r="Z209" s="24">
        <v>91</v>
      </c>
      <c r="AA209" s="24">
        <v>2.17</v>
      </c>
      <c r="AB209" s="24">
        <v>4.0000000000000001E-3</v>
      </c>
      <c r="AC209" s="24">
        <v>16.2</v>
      </c>
      <c r="AD209" s="24">
        <v>5.8999999999999997E-2</v>
      </c>
      <c r="AE209" s="25">
        <v>77.22</v>
      </c>
      <c r="AF209" s="24">
        <v>7.0000000000000007E-2</v>
      </c>
      <c r="AG209" s="24">
        <v>1.05</v>
      </c>
      <c r="AH209" s="24">
        <v>1.2</v>
      </c>
      <c r="AI209" s="24">
        <v>0.7</v>
      </c>
      <c r="AJ209" s="24">
        <v>29.2</v>
      </c>
      <c r="AK209" s="24">
        <v>0.04</v>
      </c>
      <c r="AL209" s="24">
        <v>0.9</v>
      </c>
      <c r="AM209" s="24">
        <v>2.5999999999999999E-2</v>
      </c>
      <c r="AN209" s="24">
        <v>0.18</v>
      </c>
      <c r="AO209" s="24">
        <v>1</v>
      </c>
      <c r="AP209" s="24">
        <v>34</v>
      </c>
      <c r="AQ209" s="24">
        <v>0.2</v>
      </c>
      <c r="AR209" s="24">
        <v>76.099999999999994</v>
      </c>
      <c r="AS209" s="24" t="s">
        <v>147</v>
      </c>
    </row>
    <row r="210" spans="1:45">
      <c r="A210" s="24" t="s">
        <v>545</v>
      </c>
      <c r="B210" s="28">
        <v>41070</v>
      </c>
      <c r="C210" s="24" t="s">
        <v>105</v>
      </c>
      <c r="D210" s="24">
        <v>6805398</v>
      </c>
      <c r="E210" s="24">
        <v>590395</v>
      </c>
      <c r="F210" s="24">
        <v>1504</v>
      </c>
      <c r="G210" s="24" t="s">
        <v>546</v>
      </c>
      <c r="H210" s="24">
        <v>160</v>
      </c>
      <c r="I210" s="24">
        <v>0.89</v>
      </c>
      <c r="J210" s="24">
        <v>12.6</v>
      </c>
      <c r="K210" s="24">
        <v>1.4</v>
      </c>
      <c r="L210" s="24">
        <v>1</v>
      </c>
      <c r="M210" s="24">
        <v>107.3</v>
      </c>
      <c r="N210" s="24">
        <v>0.34</v>
      </c>
      <c r="O210" s="24">
        <v>0.08</v>
      </c>
      <c r="P210" s="24">
        <v>0.38</v>
      </c>
      <c r="Q210" s="24">
        <v>4.3</v>
      </c>
      <c r="R210" s="24">
        <v>22.1</v>
      </c>
      <c r="S210" s="24">
        <v>19.5</v>
      </c>
      <c r="T210" s="24">
        <v>2.16</v>
      </c>
      <c r="U210" s="24">
        <v>3.9</v>
      </c>
      <c r="V210" s="24">
        <v>16</v>
      </c>
      <c r="W210" s="24">
        <v>0.06</v>
      </c>
      <c r="X210" s="24">
        <v>16.600000000000001</v>
      </c>
      <c r="Y210" s="24">
        <v>0.18</v>
      </c>
      <c r="Z210" s="24">
        <v>180</v>
      </c>
      <c r="AA210" s="24">
        <v>1.94</v>
      </c>
      <c r="AB210" s="24">
        <v>3.0000000000000001E-3</v>
      </c>
      <c r="AC210" s="24">
        <v>17.3</v>
      </c>
      <c r="AD210" s="24">
        <v>5.6000000000000001E-2</v>
      </c>
      <c r="AE210" s="24">
        <v>22.01</v>
      </c>
      <c r="AF210" s="24">
        <v>0.04</v>
      </c>
      <c r="AG210" s="24">
        <v>1.02</v>
      </c>
      <c r="AH210" s="24">
        <v>0.9</v>
      </c>
      <c r="AI210" s="24">
        <v>0.7</v>
      </c>
      <c r="AJ210" s="24">
        <v>19.5</v>
      </c>
      <c r="AK210" s="24">
        <v>0.04</v>
      </c>
      <c r="AL210" s="24">
        <v>0.4</v>
      </c>
      <c r="AM210" s="24">
        <v>2.4E-2</v>
      </c>
      <c r="AN210" s="24">
        <v>0.15</v>
      </c>
      <c r="AO210" s="24">
        <v>0.9</v>
      </c>
      <c r="AP210" s="24">
        <v>40</v>
      </c>
      <c r="AQ210" s="24">
        <v>0.2</v>
      </c>
      <c r="AR210" s="24">
        <v>80.8</v>
      </c>
      <c r="AS210" s="24" t="s">
        <v>147</v>
      </c>
    </row>
    <row r="211" spans="1:45">
      <c r="A211" s="24" t="s">
        <v>547</v>
      </c>
      <c r="B211" s="28">
        <v>41070</v>
      </c>
      <c r="C211" s="24" t="s">
        <v>105</v>
      </c>
      <c r="D211" s="24">
        <v>6805403</v>
      </c>
      <c r="E211" s="24">
        <v>590298</v>
      </c>
      <c r="F211" s="24">
        <v>1544</v>
      </c>
      <c r="G211" s="24" t="s">
        <v>548</v>
      </c>
      <c r="H211" s="24">
        <v>307</v>
      </c>
      <c r="I211" s="24">
        <v>1.1200000000000001</v>
      </c>
      <c r="J211" s="24">
        <v>17.2</v>
      </c>
      <c r="K211" s="24">
        <v>2.8</v>
      </c>
      <c r="L211" s="24">
        <v>2</v>
      </c>
      <c r="M211" s="24">
        <v>182.3</v>
      </c>
      <c r="N211" s="24">
        <v>0.32</v>
      </c>
      <c r="O211" s="24">
        <v>0.12</v>
      </c>
      <c r="P211" s="24">
        <v>0.56999999999999995</v>
      </c>
      <c r="Q211" s="24">
        <v>4.9000000000000004</v>
      </c>
      <c r="R211" s="24">
        <v>24.5</v>
      </c>
      <c r="S211" s="24">
        <v>25.71</v>
      </c>
      <c r="T211" s="24">
        <v>2.38</v>
      </c>
      <c r="U211" s="24">
        <v>4</v>
      </c>
      <c r="V211" s="24">
        <v>33</v>
      </c>
      <c r="W211" s="24">
        <v>0.08</v>
      </c>
      <c r="X211" s="24">
        <v>15.7</v>
      </c>
      <c r="Y211" s="24">
        <v>0.28999999999999998</v>
      </c>
      <c r="Z211" s="24">
        <v>160</v>
      </c>
      <c r="AA211" s="24">
        <v>2.06</v>
      </c>
      <c r="AB211" s="24">
        <v>5.0000000000000001E-3</v>
      </c>
      <c r="AC211" s="24">
        <v>20.399999999999999</v>
      </c>
      <c r="AD211" s="24">
        <v>8.5999999999999993E-2</v>
      </c>
      <c r="AE211" s="24">
        <v>20.28</v>
      </c>
      <c r="AF211" s="24">
        <v>7.0000000000000007E-2</v>
      </c>
      <c r="AG211" s="24">
        <v>0.98</v>
      </c>
      <c r="AH211" s="24">
        <v>1</v>
      </c>
      <c r="AI211" s="24">
        <v>1.3</v>
      </c>
      <c r="AJ211" s="24">
        <v>21</v>
      </c>
      <c r="AK211" s="24">
        <v>0.05</v>
      </c>
      <c r="AL211" s="24">
        <v>0.4</v>
      </c>
      <c r="AM211" s="24">
        <v>2.1000000000000001E-2</v>
      </c>
      <c r="AN211" s="24">
        <v>0.14000000000000001</v>
      </c>
      <c r="AO211" s="24">
        <v>1.1000000000000001</v>
      </c>
      <c r="AP211" s="24">
        <v>42</v>
      </c>
      <c r="AQ211" s="24">
        <v>0.2</v>
      </c>
      <c r="AR211" s="24">
        <v>82.3</v>
      </c>
      <c r="AS211" s="24" t="s">
        <v>147</v>
      </c>
    </row>
    <row r="212" spans="1:45">
      <c r="A212" s="24" t="s">
        <v>549</v>
      </c>
      <c r="B212" s="28">
        <v>41070</v>
      </c>
      <c r="C212" s="24" t="s">
        <v>105</v>
      </c>
      <c r="D212" s="24">
        <v>6805402</v>
      </c>
      <c r="E212" s="24">
        <v>590199</v>
      </c>
      <c r="F212" s="24">
        <v>1571</v>
      </c>
      <c r="G212" s="24" t="s">
        <v>550</v>
      </c>
      <c r="H212" s="24">
        <v>342</v>
      </c>
      <c r="I212" s="24">
        <v>0.96</v>
      </c>
      <c r="J212" s="24">
        <v>19.8</v>
      </c>
      <c r="K212" s="24">
        <v>3.3</v>
      </c>
      <c r="L212" s="24">
        <v>1</v>
      </c>
      <c r="M212" s="24">
        <v>160.6</v>
      </c>
      <c r="N212" s="24">
        <v>0.32</v>
      </c>
      <c r="O212" s="24">
        <v>0.11</v>
      </c>
      <c r="P212" s="24">
        <v>0.86</v>
      </c>
      <c r="Q212" s="24">
        <v>6.5</v>
      </c>
      <c r="R212" s="24">
        <v>22.6</v>
      </c>
      <c r="S212" s="24">
        <v>25.4</v>
      </c>
      <c r="T212" s="24">
        <v>2.62</v>
      </c>
      <c r="U212" s="24">
        <v>3.8</v>
      </c>
      <c r="V212" s="24">
        <v>22</v>
      </c>
      <c r="W212" s="24">
        <v>7.0000000000000007E-2</v>
      </c>
      <c r="X212" s="24">
        <v>18.100000000000001</v>
      </c>
      <c r="Y212" s="24">
        <v>0.26</v>
      </c>
      <c r="Z212" s="24">
        <v>177</v>
      </c>
      <c r="AA212" s="24">
        <v>2.5099999999999998</v>
      </c>
      <c r="AB212" s="24">
        <v>3.0000000000000001E-3</v>
      </c>
      <c r="AC212" s="24">
        <v>24.8</v>
      </c>
      <c r="AD212" s="24">
        <v>6.0999999999999999E-2</v>
      </c>
      <c r="AE212" s="24">
        <v>22.86</v>
      </c>
      <c r="AF212" s="24">
        <v>0.03</v>
      </c>
      <c r="AG212" s="24">
        <v>1.32</v>
      </c>
      <c r="AH212" s="24">
        <v>1.9</v>
      </c>
      <c r="AI212" s="24">
        <v>0.6</v>
      </c>
      <c r="AJ212" s="24">
        <v>24</v>
      </c>
      <c r="AK212" s="24">
        <v>0.01</v>
      </c>
      <c r="AL212" s="24">
        <v>4.3</v>
      </c>
      <c r="AM212" s="24">
        <v>4.5999999999999999E-2</v>
      </c>
      <c r="AN212" s="24">
        <v>0.15</v>
      </c>
      <c r="AO212" s="24">
        <v>1.1000000000000001</v>
      </c>
      <c r="AP212" s="24">
        <v>43</v>
      </c>
      <c r="AQ212" s="24">
        <v>0.2</v>
      </c>
      <c r="AR212" s="24">
        <v>114.5</v>
      </c>
      <c r="AS212" s="24" t="s">
        <v>147</v>
      </c>
    </row>
    <row r="213" spans="1:45">
      <c r="A213" s="24" t="s">
        <v>551</v>
      </c>
      <c r="B213" s="28">
        <v>41070</v>
      </c>
      <c r="C213" s="24" t="s">
        <v>105</v>
      </c>
      <c r="D213" s="24">
        <v>6805396</v>
      </c>
      <c r="E213" s="24">
        <v>590092</v>
      </c>
      <c r="F213" s="24">
        <v>1587</v>
      </c>
      <c r="G213" s="24" t="s">
        <v>552</v>
      </c>
      <c r="H213" s="24">
        <v>214</v>
      </c>
      <c r="I213" s="24">
        <v>1.1399999999999999</v>
      </c>
      <c r="J213" s="24">
        <v>21.4</v>
      </c>
      <c r="K213" s="26">
        <v>7.3</v>
      </c>
      <c r="L213" s="24">
        <v>1</v>
      </c>
      <c r="M213" s="24">
        <v>181.2</v>
      </c>
      <c r="N213" s="24">
        <v>0.27</v>
      </c>
      <c r="O213" s="24">
        <v>0.1</v>
      </c>
      <c r="P213" s="24">
        <v>0.54</v>
      </c>
      <c r="Q213" s="24">
        <v>7.3</v>
      </c>
      <c r="R213" s="24">
        <v>24.9</v>
      </c>
      <c r="S213" s="24">
        <v>29.29</v>
      </c>
      <c r="T213" s="24">
        <v>2.52</v>
      </c>
      <c r="U213" s="24">
        <v>3.9</v>
      </c>
      <c r="V213" s="24">
        <v>20</v>
      </c>
      <c r="W213" s="24">
        <v>7.0000000000000007E-2</v>
      </c>
      <c r="X213" s="24">
        <v>18.899999999999999</v>
      </c>
      <c r="Y213" s="24">
        <v>0.26</v>
      </c>
      <c r="Z213" s="24">
        <v>201</v>
      </c>
      <c r="AA213" s="24">
        <v>2.19</v>
      </c>
      <c r="AB213" s="24">
        <v>4.0000000000000001E-3</v>
      </c>
      <c r="AC213" s="24">
        <v>31</v>
      </c>
      <c r="AD213" s="24">
        <v>7.5999999999999998E-2</v>
      </c>
      <c r="AE213" s="24">
        <v>23.51</v>
      </c>
      <c r="AF213" s="24">
        <v>0.05</v>
      </c>
      <c r="AG213" s="24">
        <v>1.35</v>
      </c>
      <c r="AH213" s="24">
        <v>1.1000000000000001</v>
      </c>
      <c r="AI213" s="24">
        <v>0.5</v>
      </c>
      <c r="AJ213" s="24">
        <v>24.1</v>
      </c>
      <c r="AK213" s="24">
        <v>0.01</v>
      </c>
      <c r="AL213" s="24">
        <v>0.6</v>
      </c>
      <c r="AM213" s="24">
        <v>0.02</v>
      </c>
      <c r="AN213" s="24">
        <v>0.17</v>
      </c>
      <c r="AO213" s="24">
        <v>1.2</v>
      </c>
      <c r="AP213" s="24">
        <v>44</v>
      </c>
      <c r="AQ213" s="24">
        <v>0.2</v>
      </c>
      <c r="AR213" s="24">
        <v>132.1</v>
      </c>
      <c r="AS213" s="24" t="s">
        <v>147</v>
      </c>
    </row>
    <row r="214" spans="1:45">
      <c r="A214" s="24" t="s">
        <v>553</v>
      </c>
      <c r="B214" s="28">
        <v>41070</v>
      </c>
      <c r="C214" s="24" t="s">
        <v>105</v>
      </c>
      <c r="D214" s="24">
        <v>6805396</v>
      </c>
      <c r="E214" s="24">
        <v>589999</v>
      </c>
      <c r="F214" s="24">
        <v>1605</v>
      </c>
      <c r="G214" s="24" t="s">
        <v>554</v>
      </c>
      <c r="H214" s="24">
        <v>218</v>
      </c>
      <c r="I214" s="24">
        <v>1.04</v>
      </c>
      <c r="J214" s="24">
        <v>18.2</v>
      </c>
      <c r="K214" s="25">
        <v>11.6</v>
      </c>
      <c r="L214" s="24">
        <v>1</v>
      </c>
      <c r="M214" s="24">
        <v>148.30000000000001</v>
      </c>
      <c r="N214" s="24">
        <v>0.25</v>
      </c>
      <c r="O214" s="24">
        <v>0.1</v>
      </c>
      <c r="P214" s="24">
        <v>0.53</v>
      </c>
      <c r="Q214" s="24">
        <v>5.4</v>
      </c>
      <c r="R214" s="24">
        <v>22</v>
      </c>
      <c r="S214" s="24">
        <v>26.18</v>
      </c>
      <c r="T214" s="24">
        <v>2.36</v>
      </c>
      <c r="U214" s="24">
        <v>3.6</v>
      </c>
      <c r="V214" s="24">
        <v>25</v>
      </c>
      <c r="W214" s="24">
        <v>7.0000000000000007E-2</v>
      </c>
      <c r="X214" s="24">
        <v>19</v>
      </c>
      <c r="Y214" s="24">
        <v>0.24</v>
      </c>
      <c r="Z214" s="24">
        <v>133</v>
      </c>
      <c r="AA214" s="24">
        <v>2.1800000000000002</v>
      </c>
      <c r="AB214" s="24">
        <v>4.0000000000000001E-3</v>
      </c>
      <c r="AC214" s="24">
        <v>24.3</v>
      </c>
      <c r="AD214" s="24">
        <v>0.06</v>
      </c>
      <c r="AE214" s="24">
        <v>21.88</v>
      </c>
      <c r="AF214" s="24">
        <v>0.04</v>
      </c>
      <c r="AG214" s="24">
        <v>1.39</v>
      </c>
      <c r="AH214" s="24">
        <v>1.1000000000000001</v>
      </c>
      <c r="AI214" s="24">
        <v>1</v>
      </c>
      <c r="AJ214" s="24">
        <v>19.899999999999999</v>
      </c>
      <c r="AK214" s="24">
        <v>0.01</v>
      </c>
      <c r="AL214" s="24">
        <v>0.8</v>
      </c>
      <c r="AM214" s="24">
        <v>1.9E-2</v>
      </c>
      <c r="AN214" s="24">
        <v>0.14000000000000001</v>
      </c>
      <c r="AO214" s="24">
        <v>1</v>
      </c>
      <c r="AP214" s="24">
        <v>40</v>
      </c>
      <c r="AQ214" s="24">
        <v>0.2</v>
      </c>
      <c r="AR214" s="24">
        <v>111.9</v>
      </c>
      <c r="AS214" s="24" t="s">
        <v>147</v>
      </c>
    </row>
    <row r="215" spans="1:45">
      <c r="A215" s="24" t="s">
        <v>555</v>
      </c>
      <c r="B215" s="28">
        <v>41070</v>
      </c>
      <c r="C215" s="24" t="s">
        <v>105</v>
      </c>
      <c r="D215" s="24">
        <v>6805399</v>
      </c>
      <c r="E215" s="24">
        <v>589896</v>
      </c>
      <c r="G215" s="24" t="s">
        <v>556</v>
      </c>
      <c r="H215" s="24">
        <v>286</v>
      </c>
      <c r="I215" s="24">
        <v>1.01</v>
      </c>
      <c r="J215" s="24">
        <v>20.399999999999999</v>
      </c>
      <c r="K215" s="24">
        <v>2.1</v>
      </c>
      <c r="L215" s="24">
        <v>2</v>
      </c>
      <c r="M215" s="24">
        <v>137.80000000000001</v>
      </c>
      <c r="N215" s="24">
        <v>0.3</v>
      </c>
      <c r="O215" s="24">
        <v>0.08</v>
      </c>
      <c r="P215" s="24">
        <v>0.76</v>
      </c>
      <c r="Q215" s="24">
        <v>7.1</v>
      </c>
      <c r="R215" s="24">
        <v>22.7</v>
      </c>
      <c r="S215" s="24">
        <v>31.61</v>
      </c>
      <c r="T215" s="24">
        <v>2.71</v>
      </c>
      <c r="U215" s="24">
        <v>3.7</v>
      </c>
      <c r="V215" s="24">
        <v>39</v>
      </c>
      <c r="W215" s="24">
        <v>0.08</v>
      </c>
      <c r="X215" s="24">
        <v>17.8</v>
      </c>
      <c r="Y215" s="24">
        <v>0.28999999999999998</v>
      </c>
      <c r="Z215" s="24">
        <v>189</v>
      </c>
      <c r="AA215" s="24">
        <v>2.25</v>
      </c>
      <c r="AB215" s="24">
        <v>3.0000000000000001E-3</v>
      </c>
      <c r="AC215" s="24">
        <v>28.5</v>
      </c>
      <c r="AD215" s="24">
        <v>8.2000000000000003E-2</v>
      </c>
      <c r="AE215" s="24">
        <v>23.03</v>
      </c>
      <c r="AF215" s="24">
        <v>0.05</v>
      </c>
      <c r="AG215" s="24">
        <v>1.64</v>
      </c>
      <c r="AH215" s="24">
        <v>0.7</v>
      </c>
      <c r="AI215" s="24">
        <v>0.8</v>
      </c>
      <c r="AJ215" s="24">
        <v>21</v>
      </c>
      <c r="AK215" s="24">
        <v>0.05</v>
      </c>
      <c r="AL215" s="24">
        <v>0.4</v>
      </c>
      <c r="AM215" s="24">
        <v>1.4999999999999999E-2</v>
      </c>
      <c r="AN215" s="24">
        <v>0.18</v>
      </c>
      <c r="AO215" s="24">
        <v>1.3</v>
      </c>
      <c r="AP215" s="24">
        <v>39</v>
      </c>
      <c r="AQ215" s="24">
        <v>0.2</v>
      </c>
      <c r="AR215" s="24">
        <v>136.19999999999999</v>
      </c>
      <c r="AS215" s="24" t="s">
        <v>147</v>
      </c>
    </row>
    <row r="216" spans="1:45">
      <c r="A216" s="24" t="s">
        <v>557</v>
      </c>
      <c r="B216" s="28">
        <v>41070</v>
      </c>
      <c r="C216" s="24" t="s">
        <v>105</v>
      </c>
      <c r="D216" s="24">
        <v>6805012</v>
      </c>
      <c r="E216" s="24">
        <v>589887</v>
      </c>
      <c r="G216" s="24" t="s">
        <v>559</v>
      </c>
      <c r="H216" s="25">
        <v>4658</v>
      </c>
      <c r="I216" s="24">
        <v>0.43</v>
      </c>
      <c r="J216" s="25">
        <v>349.2</v>
      </c>
      <c r="K216" s="25">
        <v>13</v>
      </c>
      <c r="L216" s="24">
        <v>0.5</v>
      </c>
      <c r="M216" s="24">
        <v>300.60000000000002</v>
      </c>
      <c r="N216" s="25">
        <v>1.27</v>
      </c>
      <c r="O216" s="24">
        <v>0.04</v>
      </c>
      <c r="P216" s="24">
        <v>1.76</v>
      </c>
      <c r="Q216" s="24">
        <v>0.7</v>
      </c>
      <c r="R216" s="24">
        <v>9.6</v>
      </c>
      <c r="S216" s="24">
        <v>43.75</v>
      </c>
      <c r="T216" s="24">
        <v>2.5099999999999998</v>
      </c>
      <c r="U216" s="24">
        <v>1.2</v>
      </c>
      <c r="V216" s="24">
        <v>62</v>
      </c>
      <c r="W216" s="25">
        <v>0.2</v>
      </c>
      <c r="X216" s="24">
        <v>13.5</v>
      </c>
      <c r="Y216" s="24">
        <v>0.03</v>
      </c>
      <c r="Z216" s="24">
        <v>19</v>
      </c>
      <c r="AA216" s="24">
        <v>3.36</v>
      </c>
      <c r="AB216" s="24">
        <v>3.0000000000000001E-3</v>
      </c>
      <c r="AC216" s="24">
        <v>4.7</v>
      </c>
      <c r="AD216" s="24">
        <v>0.11700000000000001</v>
      </c>
      <c r="AE216" s="25">
        <v>336.08</v>
      </c>
      <c r="AF216" s="25">
        <v>0.57999999999999996</v>
      </c>
      <c r="AG216" s="24">
        <v>5.85</v>
      </c>
      <c r="AH216" s="24">
        <v>2.9</v>
      </c>
      <c r="AI216" s="24">
        <v>2.2999999999999998</v>
      </c>
      <c r="AJ216" s="25">
        <v>192.4</v>
      </c>
      <c r="AK216" s="24">
        <v>0.11</v>
      </c>
      <c r="AL216" s="24">
        <v>3.7</v>
      </c>
      <c r="AM216" s="24">
        <v>1E-3</v>
      </c>
      <c r="AN216" s="24">
        <v>0.28999999999999998</v>
      </c>
      <c r="AO216" s="24">
        <v>1.9</v>
      </c>
      <c r="AP216" s="24">
        <v>12</v>
      </c>
      <c r="AQ216" s="24">
        <v>0.5</v>
      </c>
      <c r="AR216" s="24">
        <v>38</v>
      </c>
      <c r="AS216" s="24" t="s">
        <v>558</v>
      </c>
    </row>
    <row r="217" spans="1:45">
      <c r="A217" s="24" t="s">
        <v>560</v>
      </c>
      <c r="B217" s="28">
        <v>41070</v>
      </c>
      <c r="C217" s="24" t="s">
        <v>105</v>
      </c>
      <c r="D217" s="24">
        <v>6804798</v>
      </c>
      <c r="E217" s="24">
        <v>589900</v>
      </c>
      <c r="F217" s="24">
        <v>1567</v>
      </c>
      <c r="G217" s="24" t="s">
        <v>561</v>
      </c>
      <c r="H217" s="24">
        <v>959</v>
      </c>
      <c r="I217" s="24">
        <v>0.88</v>
      </c>
      <c r="J217" s="24">
        <v>34.799999999999997</v>
      </c>
      <c r="K217" s="25">
        <v>9.4</v>
      </c>
      <c r="L217" s="24">
        <v>2</v>
      </c>
      <c r="M217" s="24">
        <v>220.1</v>
      </c>
      <c r="N217" s="24">
        <v>0.28000000000000003</v>
      </c>
      <c r="O217" s="24">
        <v>0.09</v>
      </c>
      <c r="P217" s="24">
        <v>0.52</v>
      </c>
      <c r="Q217" s="24">
        <v>14</v>
      </c>
      <c r="R217" s="24">
        <v>18.5</v>
      </c>
      <c r="S217" s="25">
        <v>93.72</v>
      </c>
      <c r="T217" s="24">
        <v>2.68</v>
      </c>
      <c r="U217" s="24">
        <v>2.8</v>
      </c>
      <c r="V217" s="24">
        <v>49</v>
      </c>
      <c r="W217" s="24">
        <v>0.08</v>
      </c>
      <c r="X217" s="24">
        <v>20.8</v>
      </c>
      <c r="Y217" s="24">
        <v>0.38</v>
      </c>
      <c r="Z217" s="25">
        <v>1102</v>
      </c>
      <c r="AA217" s="24">
        <v>1.49</v>
      </c>
      <c r="AB217" s="24">
        <v>5.0000000000000001E-4</v>
      </c>
      <c r="AC217" s="24">
        <v>55.3</v>
      </c>
      <c r="AD217" s="24">
        <v>0.06</v>
      </c>
      <c r="AE217" s="24">
        <v>21.9</v>
      </c>
      <c r="AF217" s="24">
        <v>0.03</v>
      </c>
      <c r="AG217" s="24">
        <v>2.35</v>
      </c>
      <c r="AH217" s="24">
        <v>1.4</v>
      </c>
      <c r="AI217" s="24">
        <v>0.8</v>
      </c>
      <c r="AJ217" s="24">
        <v>11.2</v>
      </c>
      <c r="AK217" s="24">
        <v>0.1</v>
      </c>
      <c r="AL217" s="24">
        <v>3</v>
      </c>
      <c r="AM217" s="24">
        <v>3.0000000000000001E-3</v>
      </c>
      <c r="AN217" s="24">
        <v>0.12</v>
      </c>
      <c r="AO217" s="24">
        <v>0.8</v>
      </c>
      <c r="AP217" s="24">
        <v>19</v>
      </c>
      <c r="AQ217" s="24">
        <v>0.1</v>
      </c>
      <c r="AR217" s="24">
        <v>161.30000000000001</v>
      </c>
      <c r="AS217" s="24" t="s">
        <v>558</v>
      </c>
    </row>
    <row r="218" spans="1:45">
      <c r="A218" s="24" t="s">
        <v>562</v>
      </c>
      <c r="B218" s="28">
        <v>41071</v>
      </c>
      <c r="C218" s="24" t="s">
        <v>105</v>
      </c>
      <c r="D218" s="24">
        <v>6802195</v>
      </c>
      <c r="E218" s="24">
        <v>588800</v>
      </c>
      <c r="F218" s="24">
        <v>1059</v>
      </c>
      <c r="G218" s="24" t="s">
        <v>563</v>
      </c>
      <c r="H218" s="24">
        <v>162</v>
      </c>
      <c r="I218" s="24">
        <v>1.23</v>
      </c>
      <c r="J218" s="24">
        <v>38</v>
      </c>
      <c r="K218" s="24">
        <v>3.4</v>
      </c>
      <c r="L218" s="24">
        <v>3</v>
      </c>
      <c r="M218" s="24">
        <v>120.5</v>
      </c>
      <c r="N218" s="24">
        <v>0.11</v>
      </c>
      <c r="O218" s="24">
        <v>0.25</v>
      </c>
      <c r="P218" s="24">
        <v>2.17</v>
      </c>
      <c r="Q218" s="24">
        <v>30.5</v>
      </c>
      <c r="R218" s="24">
        <v>204</v>
      </c>
      <c r="S218" s="24">
        <v>37.1</v>
      </c>
      <c r="T218" s="24">
        <v>3.25</v>
      </c>
      <c r="U218" s="24">
        <v>3</v>
      </c>
      <c r="V218" s="24">
        <v>21</v>
      </c>
      <c r="W218" s="24">
        <v>7.0000000000000007E-2</v>
      </c>
      <c r="X218" s="24">
        <v>11.4</v>
      </c>
      <c r="Y218" s="25">
        <v>2.35</v>
      </c>
      <c r="Z218" s="24">
        <v>415</v>
      </c>
      <c r="AA218" s="24">
        <v>4.25</v>
      </c>
      <c r="AB218" s="24">
        <v>5.0000000000000001E-3</v>
      </c>
      <c r="AC218" s="25">
        <v>298.7</v>
      </c>
      <c r="AD218" s="24">
        <v>5.7000000000000002E-2</v>
      </c>
      <c r="AE218" s="24">
        <v>9.81</v>
      </c>
      <c r="AF218" s="24">
        <v>0.01</v>
      </c>
      <c r="AG218" s="24">
        <v>2.78</v>
      </c>
      <c r="AH218" s="24">
        <v>4.4000000000000004</v>
      </c>
      <c r="AI218" s="24">
        <v>1.6</v>
      </c>
      <c r="AJ218" s="24">
        <v>27.2</v>
      </c>
      <c r="AK218" s="24">
        <v>0.04</v>
      </c>
      <c r="AL218" s="24">
        <v>3.6</v>
      </c>
      <c r="AM218" s="25">
        <v>6.0999999999999999E-2</v>
      </c>
      <c r="AN218" s="24">
        <v>0.12</v>
      </c>
      <c r="AO218" s="24">
        <v>1</v>
      </c>
      <c r="AP218" s="24">
        <v>59</v>
      </c>
      <c r="AQ218" s="24">
        <v>0.05</v>
      </c>
      <c r="AR218" s="24">
        <v>164.3</v>
      </c>
      <c r="AS218" s="24" t="s">
        <v>558</v>
      </c>
    </row>
    <row r="219" spans="1:45">
      <c r="A219" s="24" t="s">
        <v>564</v>
      </c>
      <c r="B219" s="28">
        <v>41071</v>
      </c>
      <c r="C219" s="24" t="s">
        <v>105</v>
      </c>
      <c r="D219" s="24">
        <v>6802201</v>
      </c>
      <c r="E219" s="24">
        <v>588902</v>
      </c>
      <c r="F219" s="24">
        <v>1103</v>
      </c>
      <c r="G219" s="24" t="s">
        <v>565</v>
      </c>
      <c r="H219" s="24">
        <v>789</v>
      </c>
      <c r="I219" s="24">
        <v>0.73</v>
      </c>
      <c r="J219" s="24">
        <v>25.9</v>
      </c>
      <c r="K219" s="25">
        <v>38.200000000000003</v>
      </c>
      <c r="L219" s="24">
        <v>2</v>
      </c>
      <c r="M219" s="24">
        <v>89.1</v>
      </c>
      <c r="N219" s="24">
        <v>0.22</v>
      </c>
      <c r="O219" s="24">
        <v>0.24</v>
      </c>
      <c r="P219" s="24">
        <v>2.0499999999999998</v>
      </c>
      <c r="Q219" s="24">
        <v>13.5</v>
      </c>
      <c r="R219" s="24">
        <v>64.3</v>
      </c>
      <c r="S219" s="24">
        <v>31.37</v>
      </c>
      <c r="T219" s="24">
        <v>2.4500000000000002</v>
      </c>
      <c r="U219" s="24">
        <v>2.5</v>
      </c>
      <c r="V219" s="24">
        <v>19</v>
      </c>
      <c r="W219" s="24">
        <v>0.08</v>
      </c>
      <c r="X219" s="24">
        <v>16.5</v>
      </c>
      <c r="Y219" s="24">
        <v>0.71</v>
      </c>
      <c r="Z219" s="24">
        <v>179</v>
      </c>
      <c r="AA219" s="24">
        <v>4.12</v>
      </c>
      <c r="AB219" s="24">
        <v>3.0000000000000001E-3</v>
      </c>
      <c r="AC219" s="24">
        <v>97.5</v>
      </c>
      <c r="AD219" s="24">
        <v>0.154</v>
      </c>
      <c r="AE219" s="24">
        <v>18.48</v>
      </c>
      <c r="AF219" s="24">
        <v>0.01</v>
      </c>
      <c r="AG219" s="24">
        <v>2.5</v>
      </c>
      <c r="AH219" s="24">
        <v>2.4</v>
      </c>
      <c r="AI219" s="24">
        <v>1.7</v>
      </c>
      <c r="AJ219" s="24">
        <v>28.3</v>
      </c>
      <c r="AK219" s="24">
        <v>0.04</v>
      </c>
      <c r="AL219" s="25">
        <v>7.1</v>
      </c>
      <c r="AM219" s="24">
        <v>3.6999999999999998E-2</v>
      </c>
      <c r="AN219" s="24">
        <v>0.13</v>
      </c>
      <c r="AO219" s="24">
        <v>1.2</v>
      </c>
      <c r="AP219" s="24">
        <v>34</v>
      </c>
      <c r="AQ219" s="24">
        <v>0.2</v>
      </c>
      <c r="AR219" s="24">
        <v>159</v>
      </c>
      <c r="AS219" s="24" t="s">
        <v>558</v>
      </c>
    </row>
    <row r="220" spans="1:45">
      <c r="A220" s="24" t="s">
        <v>566</v>
      </c>
      <c r="B220" s="28">
        <v>41071</v>
      </c>
      <c r="C220" s="24" t="s">
        <v>105</v>
      </c>
      <c r="D220" s="24">
        <v>6802205</v>
      </c>
      <c r="E220" s="24">
        <v>588998</v>
      </c>
      <c r="F220" s="24">
        <v>1144</v>
      </c>
      <c r="G220" s="24" t="s">
        <v>567</v>
      </c>
      <c r="H220" s="24">
        <v>147</v>
      </c>
      <c r="I220" s="24">
        <v>1.21</v>
      </c>
      <c r="J220" s="24">
        <v>31</v>
      </c>
      <c r="K220" s="24">
        <v>4.5</v>
      </c>
      <c r="L220" s="25">
        <v>12</v>
      </c>
      <c r="M220" s="24">
        <v>137.30000000000001</v>
      </c>
      <c r="N220" s="24">
        <v>0.08</v>
      </c>
      <c r="O220" s="24">
        <v>0.13</v>
      </c>
      <c r="P220" s="24">
        <v>0.59</v>
      </c>
      <c r="Q220" s="25">
        <v>59.2</v>
      </c>
      <c r="R220" s="25">
        <v>525.5</v>
      </c>
      <c r="S220" s="24">
        <v>44.63</v>
      </c>
      <c r="T220" s="24">
        <v>3.54</v>
      </c>
      <c r="U220" s="24">
        <v>2.5</v>
      </c>
      <c r="V220" s="24">
        <v>44</v>
      </c>
      <c r="W220" s="24">
        <v>0.05</v>
      </c>
      <c r="X220" s="24">
        <v>9.3000000000000007</v>
      </c>
      <c r="Y220" s="25">
        <v>5.86</v>
      </c>
      <c r="Z220" s="24">
        <v>584</v>
      </c>
      <c r="AA220" s="24">
        <v>2.89</v>
      </c>
      <c r="AB220" s="24">
        <v>4.0000000000000001E-3</v>
      </c>
      <c r="AC220" s="25">
        <v>749</v>
      </c>
      <c r="AD220" s="24">
        <v>2.5000000000000001E-2</v>
      </c>
      <c r="AE220" s="24">
        <v>8.14</v>
      </c>
      <c r="AF220" s="24">
        <v>0.01</v>
      </c>
      <c r="AG220" s="24">
        <v>3.18</v>
      </c>
      <c r="AH220" s="25">
        <v>7.8</v>
      </c>
      <c r="AI220" s="24">
        <v>0.9</v>
      </c>
      <c r="AJ220" s="24">
        <v>12.5</v>
      </c>
      <c r="AK220" s="24">
        <v>0.03</v>
      </c>
      <c r="AL220" s="24">
        <v>2.8</v>
      </c>
      <c r="AM220" s="24">
        <v>1.6E-2</v>
      </c>
      <c r="AN220" s="24">
        <v>0.1</v>
      </c>
      <c r="AO220" s="24">
        <v>1</v>
      </c>
      <c r="AP220" s="24">
        <v>73</v>
      </c>
      <c r="AQ220" s="24">
        <v>0.05</v>
      </c>
      <c r="AR220" s="24">
        <v>86.3</v>
      </c>
      <c r="AS220" s="24" t="s">
        <v>558</v>
      </c>
    </row>
    <row r="221" spans="1:45">
      <c r="A221" s="24" t="s">
        <v>568</v>
      </c>
      <c r="B221" s="28">
        <v>41071</v>
      </c>
      <c r="C221" s="24" t="s">
        <v>105</v>
      </c>
      <c r="D221" s="24">
        <v>6802209</v>
      </c>
      <c r="E221" s="24">
        <v>589097</v>
      </c>
      <c r="F221" s="24">
        <v>1175</v>
      </c>
      <c r="G221" s="24" t="s">
        <v>569</v>
      </c>
      <c r="H221" s="24">
        <v>58</v>
      </c>
      <c r="I221" s="24">
        <v>1.43</v>
      </c>
      <c r="J221" s="25">
        <v>92</v>
      </c>
      <c r="K221" s="24">
        <v>1.5</v>
      </c>
      <c r="L221" s="24">
        <v>3</v>
      </c>
      <c r="M221" s="24">
        <v>293.2</v>
      </c>
      <c r="N221" s="24">
        <v>0.1</v>
      </c>
      <c r="O221" s="24">
        <v>0.21</v>
      </c>
      <c r="P221" s="24">
        <v>0.61</v>
      </c>
      <c r="Q221" s="25">
        <v>45</v>
      </c>
      <c r="R221" s="24">
        <v>263.8</v>
      </c>
      <c r="S221" s="24">
        <v>23.91</v>
      </c>
      <c r="T221" s="24">
        <v>3.88</v>
      </c>
      <c r="U221" s="24">
        <v>3.1</v>
      </c>
      <c r="V221" s="24">
        <v>5</v>
      </c>
      <c r="W221" s="24">
        <v>0.05</v>
      </c>
      <c r="X221" s="24">
        <v>11.1</v>
      </c>
      <c r="Y221" s="25">
        <v>3.6</v>
      </c>
      <c r="Z221" s="24">
        <v>390</v>
      </c>
      <c r="AA221" s="24">
        <v>3.71</v>
      </c>
      <c r="AB221" s="24">
        <v>5.0000000000000001E-3</v>
      </c>
      <c r="AC221" s="25">
        <v>344.8</v>
      </c>
      <c r="AD221" s="24">
        <v>0.02</v>
      </c>
      <c r="AE221" s="24">
        <v>8.6</v>
      </c>
      <c r="AF221" s="24">
        <v>0.01</v>
      </c>
      <c r="AG221" s="24">
        <v>11.18</v>
      </c>
      <c r="AH221" s="24">
        <v>3.7</v>
      </c>
      <c r="AI221" s="24">
        <v>1</v>
      </c>
      <c r="AJ221" s="24">
        <v>17</v>
      </c>
      <c r="AK221" s="24">
        <v>0.03</v>
      </c>
      <c r="AL221" s="24">
        <v>3.1</v>
      </c>
      <c r="AM221" s="24">
        <v>3.9E-2</v>
      </c>
      <c r="AN221" s="24">
        <v>0.11</v>
      </c>
      <c r="AO221" s="24">
        <v>0.5</v>
      </c>
      <c r="AP221" s="24">
        <v>65</v>
      </c>
      <c r="AQ221" s="24">
        <v>0.2</v>
      </c>
      <c r="AR221" s="24">
        <v>139.19999999999999</v>
      </c>
      <c r="AS221" s="24" t="s">
        <v>558</v>
      </c>
    </row>
    <row r="222" spans="1:45">
      <c r="A222" s="24" t="s">
        <v>570</v>
      </c>
      <c r="B222" s="28">
        <v>41071</v>
      </c>
      <c r="C222" s="24" t="s">
        <v>105</v>
      </c>
      <c r="D222" s="24">
        <v>6802156</v>
      </c>
      <c r="E222" s="24">
        <v>589189</v>
      </c>
      <c r="F222" s="24">
        <v>1196</v>
      </c>
      <c r="G222" s="24" t="s">
        <v>571</v>
      </c>
      <c r="H222" s="24">
        <v>45</v>
      </c>
      <c r="I222" s="24">
        <v>1.41</v>
      </c>
      <c r="J222" s="24">
        <v>40.6</v>
      </c>
      <c r="K222" s="24">
        <v>2.9</v>
      </c>
      <c r="L222" s="24">
        <v>4</v>
      </c>
      <c r="M222" s="24">
        <v>139</v>
      </c>
      <c r="N222" s="24">
        <v>0.1</v>
      </c>
      <c r="O222" s="24">
        <v>0.15</v>
      </c>
      <c r="P222" s="24">
        <v>0.45</v>
      </c>
      <c r="Q222" s="25">
        <v>71</v>
      </c>
      <c r="R222" s="25">
        <v>576.20000000000005</v>
      </c>
      <c r="S222" s="24">
        <v>22.03</v>
      </c>
      <c r="T222" s="25">
        <v>5.14</v>
      </c>
      <c r="U222" s="24">
        <v>3.8</v>
      </c>
      <c r="V222" s="24">
        <v>7</v>
      </c>
      <c r="W222" s="24">
        <v>0.04</v>
      </c>
      <c r="X222" s="24">
        <v>6.9</v>
      </c>
      <c r="Y222" s="25">
        <v>3.35</v>
      </c>
      <c r="Z222" s="25">
        <v>979</v>
      </c>
      <c r="AA222" s="24">
        <v>1.62</v>
      </c>
      <c r="AB222" s="24">
        <v>5.0000000000000001E-3</v>
      </c>
      <c r="AC222" s="25">
        <v>670.4</v>
      </c>
      <c r="AD222" s="24">
        <v>6.5000000000000002E-2</v>
      </c>
      <c r="AE222" s="24">
        <v>5.41</v>
      </c>
      <c r="AF222" s="24">
        <v>0.01</v>
      </c>
      <c r="AG222" s="24">
        <v>7.7</v>
      </c>
      <c r="AH222" s="24">
        <v>5.2</v>
      </c>
      <c r="AI222" s="24">
        <v>0.2</v>
      </c>
      <c r="AJ222" s="24">
        <v>11.4</v>
      </c>
      <c r="AK222" s="24">
        <v>0.04</v>
      </c>
      <c r="AL222" s="24">
        <v>2</v>
      </c>
      <c r="AM222" s="24">
        <v>3.6999999999999998E-2</v>
      </c>
      <c r="AN222" s="24">
        <v>0.06</v>
      </c>
      <c r="AO222" s="24">
        <v>0.4</v>
      </c>
      <c r="AP222" s="24">
        <v>83</v>
      </c>
      <c r="AQ222" s="24">
        <v>0.2</v>
      </c>
      <c r="AR222" s="24">
        <v>88.2</v>
      </c>
      <c r="AS222" s="24" t="s">
        <v>558</v>
      </c>
    </row>
    <row r="223" spans="1:45">
      <c r="A223" s="24" t="s">
        <v>572</v>
      </c>
      <c r="B223" s="28">
        <v>41071</v>
      </c>
      <c r="C223" s="24" t="s">
        <v>105</v>
      </c>
      <c r="D223" s="24">
        <v>6802119</v>
      </c>
      <c r="E223" s="24">
        <v>589279</v>
      </c>
      <c r="F223" s="24">
        <v>1229</v>
      </c>
      <c r="G223" s="24" t="s">
        <v>573</v>
      </c>
      <c r="H223" s="24">
        <v>28</v>
      </c>
      <c r="I223" s="24">
        <v>1.26</v>
      </c>
      <c r="J223" s="24">
        <v>13.6</v>
      </c>
      <c r="K223" s="24">
        <v>1</v>
      </c>
      <c r="L223" s="24">
        <v>4</v>
      </c>
      <c r="M223" s="24">
        <v>150.6</v>
      </c>
      <c r="N223" s="24">
        <v>0.11</v>
      </c>
      <c r="O223" s="24">
        <v>0.13</v>
      </c>
      <c r="P223" s="24">
        <v>0.55000000000000004</v>
      </c>
      <c r="Q223" s="24">
        <v>34.299999999999997</v>
      </c>
      <c r="R223" s="25">
        <v>318.39999999999998</v>
      </c>
      <c r="S223" s="24">
        <v>18.809999999999999</v>
      </c>
      <c r="T223" s="24">
        <v>3.45</v>
      </c>
      <c r="U223" s="24">
        <v>4.3</v>
      </c>
      <c r="V223" s="24">
        <v>5</v>
      </c>
      <c r="W223" s="24">
        <v>0.03</v>
      </c>
      <c r="X223" s="24">
        <v>8.3000000000000007</v>
      </c>
      <c r="Y223" s="24">
        <v>2.0699999999999998</v>
      </c>
      <c r="Z223" s="24">
        <v>434</v>
      </c>
      <c r="AA223" s="24">
        <v>1.27</v>
      </c>
      <c r="AB223" s="24">
        <v>7.0000000000000001E-3</v>
      </c>
      <c r="AC223" s="24">
        <v>224.6</v>
      </c>
      <c r="AD223" s="24">
        <v>3.4000000000000002E-2</v>
      </c>
      <c r="AE223" s="24">
        <v>5.9</v>
      </c>
      <c r="AF223" s="24">
        <v>0.01</v>
      </c>
      <c r="AG223" s="24">
        <v>1.49</v>
      </c>
      <c r="AH223" s="24">
        <v>3.8</v>
      </c>
      <c r="AI223" s="24">
        <v>0.2</v>
      </c>
      <c r="AJ223" s="24">
        <v>11.6</v>
      </c>
      <c r="AK223" s="24">
        <v>0.02</v>
      </c>
      <c r="AL223" s="24">
        <v>2.2999999999999998</v>
      </c>
      <c r="AM223" s="25">
        <v>6.7000000000000004E-2</v>
      </c>
      <c r="AN223" s="24">
        <v>7.0000000000000007E-2</v>
      </c>
      <c r="AO223" s="24">
        <v>0.4</v>
      </c>
      <c r="AP223" s="24">
        <v>68</v>
      </c>
      <c r="AQ223" s="24">
        <v>0.2</v>
      </c>
      <c r="AR223" s="24">
        <v>68.900000000000006</v>
      </c>
      <c r="AS223" s="24" t="s">
        <v>558</v>
      </c>
    </row>
    <row r="224" spans="1:45">
      <c r="A224" s="24" t="s">
        <v>574</v>
      </c>
      <c r="B224" s="28">
        <v>41071</v>
      </c>
      <c r="C224" s="24" t="s">
        <v>105</v>
      </c>
      <c r="D224" s="24">
        <v>6802056</v>
      </c>
      <c r="E224" s="24">
        <v>589367</v>
      </c>
      <c r="F224" s="24">
        <v>1266</v>
      </c>
      <c r="G224" s="24" t="s">
        <v>575</v>
      </c>
      <c r="H224" s="24">
        <v>36</v>
      </c>
      <c r="I224" s="25">
        <v>1.95</v>
      </c>
      <c r="J224" s="24">
        <v>19.399999999999999</v>
      </c>
      <c r="K224" s="24">
        <v>5.5</v>
      </c>
      <c r="L224" s="25">
        <v>8</v>
      </c>
      <c r="M224" s="24">
        <v>85.5</v>
      </c>
      <c r="N224" s="24">
        <v>0.08</v>
      </c>
      <c r="O224" s="24">
        <v>0.2</v>
      </c>
      <c r="P224" s="24">
        <v>0.15</v>
      </c>
      <c r="Q224" s="25">
        <v>43.3</v>
      </c>
      <c r="R224" s="25">
        <v>473.8</v>
      </c>
      <c r="S224" s="24">
        <v>63.03</v>
      </c>
      <c r="T224" s="24">
        <v>4.25</v>
      </c>
      <c r="U224" s="24">
        <v>4.7</v>
      </c>
      <c r="V224" s="24">
        <v>11</v>
      </c>
      <c r="W224" s="24">
        <v>0.04</v>
      </c>
      <c r="X224" s="24">
        <v>6</v>
      </c>
      <c r="Y224" s="25">
        <v>3.8</v>
      </c>
      <c r="Z224" s="24">
        <v>421</v>
      </c>
      <c r="AA224" s="24">
        <v>1.29</v>
      </c>
      <c r="AB224" s="24">
        <v>4.0000000000000001E-3</v>
      </c>
      <c r="AC224" s="25">
        <v>450.3</v>
      </c>
      <c r="AD224" s="24">
        <v>4.3999999999999997E-2</v>
      </c>
      <c r="AE224" s="24">
        <v>5.3</v>
      </c>
      <c r="AF224" s="24">
        <v>0.01</v>
      </c>
      <c r="AG224" s="24">
        <v>1.85</v>
      </c>
      <c r="AH224" s="24">
        <v>5.0999999999999996</v>
      </c>
      <c r="AI224" s="24">
        <v>0.2</v>
      </c>
      <c r="AJ224" s="24">
        <v>19.7</v>
      </c>
      <c r="AK224" s="24">
        <v>0.03</v>
      </c>
      <c r="AL224" s="24">
        <v>1.9</v>
      </c>
      <c r="AM224" s="25">
        <v>8.3000000000000004E-2</v>
      </c>
      <c r="AN224" s="24">
        <v>7.0000000000000007E-2</v>
      </c>
      <c r="AO224" s="24">
        <v>0.3</v>
      </c>
      <c r="AP224" s="24">
        <v>91</v>
      </c>
      <c r="AQ224" s="24">
        <v>0.2</v>
      </c>
      <c r="AR224" s="24">
        <v>48.3</v>
      </c>
      <c r="AS224" s="24" t="s">
        <v>558</v>
      </c>
    </row>
    <row r="225" spans="1:45">
      <c r="A225" s="24" t="s">
        <v>576</v>
      </c>
      <c r="B225" s="28">
        <v>41071</v>
      </c>
      <c r="C225" s="24" t="s">
        <v>105</v>
      </c>
      <c r="D225" s="24">
        <v>6802030</v>
      </c>
      <c r="E225" s="24">
        <v>589472</v>
      </c>
      <c r="F225" s="24">
        <v>1293</v>
      </c>
      <c r="G225" s="24" t="s">
        <v>577</v>
      </c>
      <c r="H225" s="24">
        <v>33</v>
      </c>
      <c r="I225" s="25">
        <v>2.39</v>
      </c>
      <c r="J225" s="24">
        <v>16.399999999999999</v>
      </c>
      <c r="K225" s="24">
        <v>0.2</v>
      </c>
      <c r="L225" s="24">
        <v>3</v>
      </c>
      <c r="M225" s="24">
        <v>89.4</v>
      </c>
      <c r="N225" s="24">
        <v>7.0000000000000007E-2</v>
      </c>
      <c r="O225" s="25">
        <v>0.63</v>
      </c>
      <c r="P225" s="24">
        <v>0.16</v>
      </c>
      <c r="Q225" s="25">
        <v>41.3</v>
      </c>
      <c r="R225" s="25">
        <v>310.2</v>
      </c>
      <c r="S225" s="24">
        <v>46.18</v>
      </c>
      <c r="T225" s="25">
        <v>4.58</v>
      </c>
      <c r="U225" s="24">
        <v>5.2</v>
      </c>
      <c r="V225" s="24">
        <v>19</v>
      </c>
      <c r="W225" s="24">
        <v>7.0000000000000007E-2</v>
      </c>
      <c r="X225" s="24">
        <v>5</v>
      </c>
      <c r="Y225" s="24">
        <v>2.04</v>
      </c>
      <c r="Z225" s="24">
        <v>757</v>
      </c>
      <c r="AA225" s="24">
        <v>0.56000000000000005</v>
      </c>
      <c r="AB225" s="24">
        <v>8.9999999999999993E-3</v>
      </c>
      <c r="AC225" s="24">
        <v>249.4</v>
      </c>
      <c r="AD225" s="24">
        <v>1.7999999999999999E-2</v>
      </c>
      <c r="AE225" s="24">
        <v>4.46</v>
      </c>
      <c r="AF225" s="24">
        <v>0.01</v>
      </c>
      <c r="AG225" s="24">
        <v>1.34</v>
      </c>
      <c r="AH225" s="25">
        <v>9.1999999999999993</v>
      </c>
      <c r="AI225" s="24">
        <v>0.3</v>
      </c>
      <c r="AJ225" s="24">
        <v>22.3</v>
      </c>
      <c r="AK225" s="24">
        <v>0.01</v>
      </c>
      <c r="AL225" s="24">
        <v>1.5</v>
      </c>
      <c r="AM225" s="25">
        <v>0.42699999999999999</v>
      </c>
      <c r="AN225" s="24">
        <v>0.2</v>
      </c>
      <c r="AO225" s="24">
        <v>0.3</v>
      </c>
      <c r="AP225" s="24">
        <v>90</v>
      </c>
      <c r="AQ225" s="24">
        <v>0.2</v>
      </c>
      <c r="AR225" s="24">
        <v>62</v>
      </c>
      <c r="AS225" s="24" t="s">
        <v>558</v>
      </c>
    </row>
    <row r="226" spans="1:45">
      <c r="A226" s="24" t="s">
        <v>578</v>
      </c>
      <c r="B226" s="28">
        <v>41071</v>
      </c>
      <c r="C226" s="24" t="s">
        <v>105</v>
      </c>
      <c r="D226" s="24">
        <v>6802057</v>
      </c>
      <c r="E226" s="24">
        <v>589581</v>
      </c>
      <c r="F226" s="24">
        <v>1321</v>
      </c>
      <c r="G226" s="24" t="s">
        <v>579</v>
      </c>
      <c r="H226" s="24">
        <v>28</v>
      </c>
      <c r="I226" s="24">
        <v>1.32</v>
      </c>
      <c r="J226" s="24">
        <v>9.1</v>
      </c>
      <c r="K226" s="24">
        <v>2.5</v>
      </c>
      <c r="L226" s="25">
        <v>6</v>
      </c>
      <c r="M226" s="24">
        <v>120</v>
      </c>
      <c r="N226" s="24">
        <v>0.1</v>
      </c>
      <c r="O226" s="24">
        <v>0.25</v>
      </c>
      <c r="P226" s="24">
        <v>0.19</v>
      </c>
      <c r="Q226" s="25">
        <v>54</v>
      </c>
      <c r="R226" s="25">
        <v>422.4</v>
      </c>
      <c r="S226" s="24">
        <v>17.04</v>
      </c>
      <c r="T226" s="24">
        <v>4.29</v>
      </c>
      <c r="U226" s="24">
        <v>3.7</v>
      </c>
      <c r="V226" s="24">
        <v>13</v>
      </c>
      <c r="W226" s="24">
        <v>0.03</v>
      </c>
      <c r="X226" s="24">
        <v>5.9</v>
      </c>
      <c r="Y226" s="25">
        <v>4.37</v>
      </c>
      <c r="Z226" s="24">
        <v>821</v>
      </c>
      <c r="AA226" s="24">
        <v>0.79</v>
      </c>
      <c r="AB226" s="24">
        <v>6.0000000000000001E-3</v>
      </c>
      <c r="AC226" s="25">
        <v>392.8</v>
      </c>
      <c r="AD226" s="24">
        <v>4.3999999999999997E-2</v>
      </c>
      <c r="AE226" s="24">
        <v>5.57</v>
      </c>
      <c r="AF226" s="24">
        <v>0.03</v>
      </c>
      <c r="AG226" s="24">
        <v>1.2</v>
      </c>
      <c r="AH226" s="24">
        <v>5.2</v>
      </c>
      <c r="AI226" s="24">
        <v>0.2</v>
      </c>
      <c r="AJ226" s="24">
        <v>12.5</v>
      </c>
      <c r="AK226" s="24">
        <v>0.04</v>
      </c>
      <c r="AL226" s="24">
        <v>1.2</v>
      </c>
      <c r="AM226" s="24">
        <v>4.2000000000000003E-2</v>
      </c>
      <c r="AN226" s="24">
        <v>0.03</v>
      </c>
      <c r="AO226" s="24">
        <v>0.3</v>
      </c>
      <c r="AP226" s="24">
        <v>58</v>
      </c>
      <c r="AQ226" s="24">
        <v>0.1</v>
      </c>
      <c r="AR226" s="24">
        <v>50.6</v>
      </c>
      <c r="AS226" s="24" t="s">
        <v>558</v>
      </c>
    </row>
    <row r="227" spans="1:45">
      <c r="A227" s="24" t="s">
        <v>580</v>
      </c>
      <c r="B227" s="28">
        <v>41071</v>
      </c>
      <c r="C227" s="24" t="s">
        <v>105</v>
      </c>
      <c r="D227" s="24">
        <v>6802053</v>
      </c>
      <c r="E227" s="24">
        <v>589684</v>
      </c>
      <c r="F227" s="24">
        <v>1350</v>
      </c>
      <c r="G227" s="24" t="s">
        <v>581</v>
      </c>
      <c r="H227" s="24">
        <v>33</v>
      </c>
      <c r="I227" s="24">
        <v>1.0900000000000001</v>
      </c>
      <c r="J227" s="24">
        <v>11.6</v>
      </c>
      <c r="K227" s="25">
        <v>33.299999999999997</v>
      </c>
      <c r="L227" s="25">
        <v>7</v>
      </c>
      <c r="M227" s="24">
        <v>94.1</v>
      </c>
      <c r="N227" s="24">
        <v>0.09</v>
      </c>
      <c r="O227" s="24">
        <v>0.19</v>
      </c>
      <c r="P227" s="24">
        <v>0.23</v>
      </c>
      <c r="Q227" s="25">
        <v>61.9</v>
      </c>
      <c r="R227" s="25">
        <v>628.1</v>
      </c>
      <c r="S227" s="24">
        <v>21.09</v>
      </c>
      <c r="T227" s="25">
        <v>4.82</v>
      </c>
      <c r="U227" s="24">
        <v>2.5</v>
      </c>
      <c r="V227" s="24">
        <v>19</v>
      </c>
      <c r="W227" s="24">
        <v>0.03</v>
      </c>
      <c r="X227" s="24">
        <v>8.3000000000000007</v>
      </c>
      <c r="Y227" s="25">
        <v>3.48</v>
      </c>
      <c r="Z227" s="25">
        <v>1458</v>
      </c>
      <c r="AA227" s="24">
        <v>0.63</v>
      </c>
      <c r="AB227" s="24">
        <v>7.0000000000000001E-3</v>
      </c>
      <c r="AC227" s="25">
        <v>506.5</v>
      </c>
      <c r="AD227" s="24">
        <v>3.1E-2</v>
      </c>
      <c r="AE227" s="24">
        <v>5.15</v>
      </c>
      <c r="AF227" s="24">
        <v>0.02</v>
      </c>
      <c r="AG227" s="24">
        <v>3.1</v>
      </c>
      <c r="AH227" s="25">
        <v>15.8</v>
      </c>
      <c r="AI227" s="24">
        <v>0.05</v>
      </c>
      <c r="AJ227" s="24">
        <v>10.4</v>
      </c>
      <c r="AK227" s="24">
        <v>0.03</v>
      </c>
      <c r="AL227" s="24">
        <v>2.1</v>
      </c>
      <c r="AM227" s="24">
        <v>3.5000000000000003E-2</v>
      </c>
      <c r="AN227" s="24">
        <v>0.04</v>
      </c>
      <c r="AO227" s="24">
        <v>0.4</v>
      </c>
      <c r="AP227" s="24">
        <v>40</v>
      </c>
      <c r="AQ227" s="24">
        <v>0.2</v>
      </c>
      <c r="AR227" s="24">
        <v>35.1</v>
      </c>
      <c r="AS227" s="24" t="s">
        <v>558</v>
      </c>
    </row>
    <row r="228" spans="1:45">
      <c r="A228" s="24" t="s">
        <v>582</v>
      </c>
      <c r="B228" s="28">
        <v>41071</v>
      </c>
      <c r="C228" s="24" t="s">
        <v>105</v>
      </c>
      <c r="D228" s="24">
        <v>6802040</v>
      </c>
      <c r="E228" s="24">
        <v>589797</v>
      </c>
      <c r="F228" s="24">
        <v>1382</v>
      </c>
      <c r="G228" s="24" t="s">
        <v>583</v>
      </c>
      <c r="H228" s="24">
        <v>19</v>
      </c>
      <c r="I228" s="24">
        <v>1.58</v>
      </c>
      <c r="J228" s="24">
        <v>17.7</v>
      </c>
      <c r="K228" s="24">
        <v>2.1</v>
      </c>
      <c r="L228" s="25">
        <v>5</v>
      </c>
      <c r="M228" s="24">
        <v>105.9</v>
      </c>
      <c r="N228" s="24">
        <v>0.05</v>
      </c>
      <c r="O228" s="24">
        <v>0.26</v>
      </c>
      <c r="P228" s="24">
        <v>0.12</v>
      </c>
      <c r="Q228" s="25">
        <v>44.9</v>
      </c>
      <c r="R228" s="25">
        <v>597.6</v>
      </c>
      <c r="S228" s="24">
        <v>18.739999999999998</v>
      </c>
      <c r="T228" s="24">
        <v>4.18</v>
      </c>
      <c r="U228" s="24">
        <v>4.5</v>
      </c>
      <c r="V228" s="24">
        <v>13</v>
      </c>
      <c r="W228" s="24">
        <v>0.02</v>
      </c>
      <c r="X228" s="24">
        <v>4.2</v>
      </c>
      <c r="Y228" s="25">
        <v>3.06</v>
      </c>
      <c r="Z228" s="24">
        <v>568</v>
      </c>
      <c r="AA228" s="24">
        <v>0.6</v>
      </c>
      <c r="AB228" s="24">
        <v>4.0000000000000001E-3</v>
      </c>
      <c r="AC228" s="25">
        <v>377</v>
      </c>
      <c r="AD228" s="24">
        <v>1.2E-2</v>
      </c>
      <c r="AE228" s="24">
        <v>3.32</v>
      </c>
      <c r="AF228" s="24">
        <v>0.01</v>
      </c>
      <c r="AG228" s="24">
        <v>1.54</v>
      </c>
      <c r="AH228" s="24">
        <v>4.5999999999999996</v>
      </c>
      <c r="AI228" s="24">
        <v>0.05</v>
      </c>
      <c r="AJ228" s="24">
        <v>9.6</v>
      </c>
      <c r="AK228" s="24">
        <v>0.01</v>
      </c>
      <c r="AL228" s="24">
        <v>1.1000000000000001</v>
      </c>
      <c r="AM228" s="25">
        <v>9.8000000000000004E-2</v>
      </c>
      <c r="AN228" s="24">
        <v>0.04</v>
      </c>
      <c r="AO228" s="24">
        <v>0.2</v>
      </c>
      <c r="AP228" s="24">
        <v>80</v>
      </c>
      <c r="AQ228" s="24">
        <v>0.05</v>
      </c>
      <c r="AR228" s="24">
        <v>38.799999999999997</v>
      </c>
      <c r="AS228" s="24" t="s">
        <v>558</v>
      </c>
    </row>
    <row r="229" spans="1:45">
      <c r="A229" s="24" t="s">
        <v>584</v>
      </c>
      <c r="B229" s="28">
        <v>41071</v>
      </c>
      <c r="C229" s="24" t="s">
        <v>105</v>
      </c>
      <c r="D229" s="24">
        <v>6802010</v>
      </c>
      <c r="E229" s="24">
        <v>589896</v>
      </c>
      <c r="F229" s="24">
        <v>1417</v>
      </c>
      <c r="G229" s="24" t="s">
        <v>585</v>
      </c>
      <c r="H229" s="24">
        <v>28</v>
      </c>
      <c r="I229" s="24">
        <v>1.45</v>
      </c>
      <c r="J229" s="24">
        <v>25.4</v>
      </c>
      <c r="K229" s="24">
        <v>1.9</v>
      </c>
      <c r="L229" s="25">
        <v>10</v>
      </c>
      <c r="M229" s="24">
        <v>114.7</v>
      </c>
      <c r="N229" s="24">
        <v>0.11</v>
      </c>
      <c r="O229" s="24">
        <v>0.12</v>
      </c>
      <c r="P229" s="24">
        <v>0.18</v>
      </c>
      <c r="Q229" s="25">
        <v>47.9</v>
      </c>
      <c r="R229" s="25">
        <v>472.8</v>
      </c>
      <c r="S229" s="24">
        <v>17.14</v>
      </c>
      <c r="T229" s="24">
        <v>4.26</v>
      </c>
      <c r="U229" s="24">
        <v>3.8</v>
      </c>
      <c r="V229" s="24">
        <v>16</v>
      </c>
      <c r="W229" s="24">
        <v>0.04</v>
      </c>
      <c r="X229" s="24">
        <v>7</v>
      </c>
      <c r="Y229" s="25">
        <v>2.81</v>
      </c>
      <c r="Z229" s="24">
        <v>596</v>
      </c>
      <c r="AA229" s="24">
        <v>0.74</v>
      </c>
      <c r="AB229" s="24">
        <v>8.0000000000000002E-3</v>
      </c>
      <c r="AC229" s="25">
        <v>401.5</v>
      </c>
      <c r="AD229" s="24">
        <v>3.1E-2</v>
      </c>
      <c r="AE229" s="24">
        <v>5.32</v>
      </c>
      <c r="AF229" s="24">
        <v>0.01</v>
      </c>
      <c r="AG229" s="24">
        <v>2.23</v>
      </c>
      <c r="AH229" s="24">
        <v>4.3</v>
      </c>
      <c r="AI229" s="24">
        <v>0.05</v>
      </c>
      <c r="AJ229" s="24">
        <v>10.7</v>
      </c>
      <c r="AK229" s="24">
        <v>0.03</v>
      </c>
      <c r="AL229" s="24">
        <v>1.9</v>
      </c>
      <c r="AM229" s="24">
        <v>4.4999999999999998E-2</v>
      </c>
      <c r="AN229" s="24">
        <v>7.0000000000000007E-2</v>
      </c>
      <c r="AO229" s="24">
        <v>0.4</v>
      </c>
      <c r="AP229" s="24">
        <v>60</v>
      </c>
      <c r="AQ229" s="24">
        <v>0.3</v>
      </c>
      <c r="AR229" s="24">
        <v>41.7</v>
      </c>
      <c r="AS229" s="24" t="s">
        <v>558</v>
      </c>
    </row>
    <row r="230" spans="1:45">
      <c r="A230" s="24" t="s">
        <v>586</v>
      </c>
      <c r="B230" s="28">
        <v>41071</v>
      </c>
      <c r="C230" s="24" t="s">
        <v>105</v>
      </c>
      <c r="D230" s="24">
        <v>6801990</v>
      </c>
      <c r="E230" s="24">
        <v>589993</v>
      </c>
      <c r="F230" s="24">
        <v>1444</v>
      </c>
      <c r="G230" s="24" t="s">
        <v>587</v>
      </c>
      <c r="H230" s="24">
        <v>22</v>
      </c>
      <c r="I230" s="24">
        <v>0.45</v>
      </c>
      <c r="J230" s="24">
        <v>28.6</v>
      </c>
      <c r="K230" s="24">
        <v>2.9</v>
      </c>
      <c r="L230" s="25">
        <v>106</v>
      </c>
      <c r="M230" s="24">
        <v>10.4</v>
      </c>
      <c r="N230" s="24">
        <v>0.01</v>
      </c>
      <c r="O230" s="24">
        <v>0.02</v>
      </c>
      <c r="P230" s="24">
        <v>0.03</v>
      </c>
      <c r="Q230" s="25">
        <v>139</v>
      </c>
      <c r="R230" s="25">
        <v>1111.5999999999999</v>
      </c>
      <c r="S230" s="24">
        <v>12.73</v>
      </c>
      <c r="T230" s="24">
        <v>3.45</v>
      </c>
      <c r="U230" s="24">
        <v>0.8</v>
      </c>
      <c r="V230" s="24">
        <v>24</v>
      </c>
      <c r="W230" s="24">
        <v>5.0000000000000001E-3</v>
      </c>
      <c r="X230" s="24">
        <v>0.25</v>
      </c>
      <c r="Y230" s="25">
        <v>21.45</v>
      </c>
      <c r="Z230" s="24">
        <v>563</v>
      </c>
      <c r="AA230" s="24">
        <v>0.04</v>
      </c>
      <c r="AB230" s="24">
        <v>5.0000000000000001E-4</v>
      </c>
      <c r="AC230" s="25">
        <v>2025.2</v>
      </c>
      <c r="AD230" s="24">
        <v>4.0000000000000001E-3</v>
      </c>
      <c r="AE230" s="24">
        <v>0.24</v>
      </c>
      <c r="AF230" s="24">
        <v>0.01</v>
      </c>
      <c r="AG230" s="24">
        <v>4.04</v>
      </c>
      <c r="AH230" s="25">
        <v>7.9</v>
      </c>
      <c r="AI230" s="24">
        <v>0.05</v>
      </c>
      <c r="AJ230" s="24">
        <v>0.6</v>
      </c>
      <c r="AK230" s="24">
        <v>0.01</v>
      </c>
      <c r="AL230" s="24">
        <v>0.05</v>
      </c>
      <c r="AM230" s="24">
        <v>3.0000000000000001E-3</v>
      </c>
      <c r="AN230" s="24">
        <v>0.01</v>
      </c>
      <c r="AO230" s="24">
        <v>0.1</v>
      </c>
      <c r="AP230" s="24">
        <v>23</v>
      </c>
      <c r="AQ230" s="24">
        <v>0.05</v>
      </c>
      <c r="AR230" s="24">
        <v>6.7</v>
      </c>
      <c r="AS230" s="24" t="s">
        <v>558</v>
      </c>
    </row>
    <row r="231" spans="1:45">
      <c r="A231" s="24" t="s">
        <v>588</v>
      </c>
      <c r="B231" s="28">
        <v>41071</v>
      </c>
      <c r="C231" s="24" t="s">
        <v>105</v>
      </c>
      <c r="D231" s="24">
        <v>6802093</v>
      </c>
      <c r="E231" s="24">
        <v>590033</v>
      </c>
      <c r="F231" s="24">
        <v>1448</v>
      </c>
      <c r="G231" s="24" t="s">
        <v>589</v>
      </c>
      <c r="H231" s="24">
        <v>37</v>
      </c>
      <c r="I231" s="24">
        <v>1.19</v>
      </c>
      <c r="J231" s="24">
        <v>36.200000000000003</v>
      </c>
      <c r="K231" s="24">
        <v>2.9</v>
      </c>
      <c r="L231" s="25">
        <v>18</v>
      </c>
      <c r="M231" s="24">
        <v>126.3</v>
      </c>
      <c r="N231" s="24">
        <v>0.05</v>
      </c>
      <c r="O231" s="24">
        <v>0.12</v>
      </c>
      <c r="P231" s="24">
        <v>0.25</v>
      </c>
      <c r="Q231" s="25">
        <v>83</v>
      </c>
      <c r="R231" s="25">
        <v>780.2</v>
      </c>
      <c r="S231" s="24">
        <v>27.97</v>
      </c>
      <c r="T231" s="25">
        <v>4.49</v>
      </c>
      <c r="U231" s="24">
        <v>2.7</v>
      </c>
      <c r="V231" s="24">
        <v>17</v>
      </c>
      <c r="W231" s="24">
        <v>0.03</v>
      </c>
      <c r="X231" s="24">
        <v>5.7</v>
      </c>
      <c r="Y231" s="25">
        <v>5.61</v>
      </c>
      <c r="Z231" s="25">
        <v>1169</v>
      </c>
      <c r="AA231" s="24">
        <v>1.02</v>
      </c>
      <c r="AB231" s="24">
        <v>3.0000000000000001E-3</v>
      </c>
      <c r="AC231" s="25">
        <v>707</v>
      </c>
      <c r="AD231" s="24">
        <v>3.9E-2</v>
      </c>
      <c r="AE231" s="24">
        <v>4.5599999999999996</v>
      </c>
      <c r="AF231" s="24">
        <v>0.01</v>
      </c>
      <c r="AG231" s="24">
        <v>2.93</v>
      </c>
      <c r="AH231" s="25">
        <v>10.3</v>
      </c>
      <c r="AI231" s="24">
        <v>0.2</v>
      </c>
      <c r="AJ231" s="24">
        <v>8.6999999999999993</v>
      </c>
      <c r="AK231" s="24">
        <v>0.01</v>
      </c>
      <c r="AL231" s="24">
        <v>1.4</v>
      </c>
      <c r="AM231" s="24">
        <v>1.9E-2</v>
      </c>
      <c r="AN231" s="24">
        <v>0.05</v>
      </c>
      <c r="AO231" s="24">
        <v>0.3</v>
      </c>
      <c r="AP231" s="24">
        <v>68</v>
      </c>
      <c r="AQ231" s="24">
        <v>0.1</v>
      </c>
      <c r="AR231" s="24">
        <v>47.8</v>
      </c>
      <c r="AS231" s="24" t="s">
        <v>558</v>
      </c>
    </row>
    <row r="232" spans="1:45">
      <c r="A232" s="24" t="s">
        <v>590</v>
      </c>
      <c r="B232" s="28">
        <v>41071</v>
      </c>
      <c r="C232" s="24" t="s">
        <v>105</v>
      </c>
      <c r="D232" s="24">
        <v>6802200</v>
      </c>
      <c r="E232" s="24">
        <v>590099</v>
      </c>
      <c r="G232" s="24" t="s">
        <v>591</v>
      </c>
      <c r="H232" s="24">
        <v>58</v>
      </c>
      <c r="I232" s="24">
        <v>1.1000000000000001</v>
      </c>
      <c r="J232" s="24">
        <v>21.7</v>
      </c>
      <c r="K232" s="24">
        <v>5</v>
      </c>
      <c r="L232" s="25">
        <v>7</v>
      </c>
      <c r="M232" s="24">
        <v>147.69999999999999</v>
      </c>
      <c r="N232" s="24">
        <v>7.0000000000000007E-2</v>
      </c>
      <c r="O232" s="24">
        <v>0.15</v>
      </c>
      <c r="P232" s="24">
        <v>0.43</v>
      </c>
      <c r="Q232" s="25">
        <v>52.4</v>
      </c>
      <c r="R232" s="25">
        <v>556.9</v>
      </c>
      <c r="S232" s="24">
        <v>25.92</v>
      </c>
      <c r="T232" s="24">
        <v>4.01</v>
      </c>
      <c r="U232" s="24">
        <v>2.7</v>
      </c>
      <c r="V232" s="24">
        <v>17</v>
      </c>
      <c r="W232" s="24">
        <v>0.03</v>
      </c>
      <c r="X232" s="24">
        <v>6.7</v>
      </c>
      <c r="Y232" s="25">
        <v>3.35</v>
      </c>
      <c r="Z232" s="24">
        <v>894</v>
      </c>
      <c r="AA232" s="24">
        <v>0.54</v>
      </c>
      <c r="AB232" s="24">
        <v>3.0000000000000001E-3</v>
      </c>
      <c r="AC232" s="25">
        <v>502.9</v>
      </c>
      <c r="AD232" s="24">
        <v>4.1000000000000002E-2</v>
      </c>
      <c r="AE232" s="24">
        <v>4.46</v>
      </c>
      <c r="AF232" s="24">
        <v>0.02</v>
      </c>
      <c r="AG232" s="24">
        <v>2.36</v>
      </c>
      <c r="AH232" s="25">
        <v>8</v>
      </c>
      <c r="AI232" s="24">
        <v>0.05</v>
      </c>
      <c r="AJ232" s="24">
        <v>7.7</v>
      </c>
      <c r="AK232" s="24">
        <v>0.01</v>
      </c>
      <c r="AL232" s="24">
        <v>1.2</v>
      </c>
      <c r="AM232" s="24">
        <v>2.3E-2</v>
      </c>
      <c r="AN232" s="24">
        <v>0.04</v>
      </c>
      <c r="AO232" s="24">
        <v>0.4</v>
      </c>
      <c r="AP232" s="24">
        <v>43</v>
      </c>
      <c r="AQ232" s="24">
        <v>0.2</v>
      </c>
      <c r="AR232" s="24">
        <v>47.5</v>
      </c>
      <c r="AS232" s="24" t="s">
        <v>558</v>
      </c>
    </row>
    <row r="233" spans="1:45">
      <c r="A233" s="24" t="s">
        <v>592</v>
      </c>
      <c r="B233" s="28">
        <v>41071</v>
      </c>
      <c r="C233" s="24" t="s">
        <v>105</v>
      </c>
      <c r="D233" s="24">
        <v>6802212</v>
      </c>
      <c r="E233" s="24">
        <v>590196</v>
      </c>
      <c r="F233" s="24">
        <v>1486</v>
      </c>
      <c r="G233" s="24" t="s">
        <v>593</v>
      </c>
      <c r="H233" s="24">
        <v>59</v>
      </c>
      <c r="I233" s="24">
        <v>1.19</v>
      </c>
      <c r="J233" s="24">
        <v>32.1</v>
      </c>
      <c r="K233" s="24">
        <v>4.9000000000000004</v>
      </c>
      <c r="L233" s="25">
        <v>16</v>
      </c>
      <c r="M233" s="24">
        <v>82.8</v>
      </c>
      <c r="N233" s="24">
        <v>0.01</v>
      </c>
      <c r="O233" s="24">
        <v>0.11</v>
      </c>
      <c r="P233" s="24">
        <v>0.13</v>
      </c>
      <c r="Q233" s="25">
        <v>67.900000000000006</v>
      </c>
      <c r="R233" s="25">
        <v>688.6</v>
      </c>
      <c r="S233" s="24">
        <v>46.01</v>
      </c>
      <c r="T233" s="24">
        <v>4.25</v>
      </c>
      <c r="U233" s="24">
        <v>2.5</v>
      </c>
      <c r="V233" s="24">
        <v>28</v>
      </c>
      <c r="W233" s="24">
        <v>0.02</v>
      </c>
      <c r="X233" s="24">
        <v>3.6</v>
      </c>
      <c r="Y233" s="25">
        <v>6.43</v>
      </c>
      <c r="Z233" s="24">
        <v>945</v>
      </c>
      <c r="AA233" s="24">
        <v>0.34</v>
      </c>
      <c r="AB233" s="24">
        <v>5.0000000000000001E-4</v>
      </c>
      <c r="AC233" s="25">
        <v>889</v>
      </c>
      <c r="AD233" s="24">
        <v>1.6E-2</v>
      </c>
      <c r="AE233" s="24">
        <v>2.59</v>
      </c>
      <c r="AF233" s="24">
        <v>0.01</v>
      </c>
      <c r="AG233" s="24">
        <v>2.5099999999999998</v>
      </c>
      <c r="AH233" s="25">
        <v>11.1</v>
      </c>
      <c r="AI233" s="24">
        <v>0.05</v>
      </c>
      <c r="AJ233" s="24">
        <v>5.3</v>
      </c>
      <c r="AK233" s="24">
        <v>0.02</v>
      </c>
      <c r="AL233" s="24">
        <v>0.8</v>
      </c>
      <c r="AM233" s="24">
        <v>0.02</v>
      </c>
      <c r="AN233" s="24">
        <v>0.03</v>
      </c>
      <c r="AO233" s="24">
        <v>0.2</v>
      </c>
      <c r="AP233" s="24">
        <v>45</v>
      </c>
      <c r="AQ233" s="24">
        <v>0.05</v>
      </c>
      <c r="AR233" s="24">
        <v>36</v>
      </c>
      <c r="AS233" s="24" t="s">
        <v>558</v>
      </c>
    </row>
    <row r="234" spans="1:45">
      <c r="A234" s="24" t="s">
        <v>594</v>
      </c>
      <c r="B234" s="28">
        <v>41071</v>
      </c>
      <c r="C234" s="24" t="s">
        <v>105</v>
      </c>
      <c r="D234" s="24">
        <v>6802216</v>
      </c>
      <c r="E234" s="24">
        <v>590304</v>
      </c>
      <c r="F234" s="24">
        <v>1493</v>
      </c>
      <c r="G234" s="24" t="s">
        <v>595</v>
      </c>
      <c r="H234" s="24">
        <v>44</v>
      </c>
      <c r="I234" s="24">
        <v>1.32</v>
      </c>
      <c r="J234" s="24">
        <v>67.7</v>
      </c>
      <c r="K234" s="24">
        <v>0.7</v>
      </c>
      <c r="L234" s="24">
        <v>3</v>
      </c>
      <c r="M234" s="24">
        <v>206.6</v>
      </c>
      <c r="N234" s="24">
        <v>0.09</v>
      </c>
      <c r="O234" s="24">
        <v>0.27</v>
      </c>
      <c r="P234" s="24">
        <v>0.36</v>
      </c>
      <c r="Q234" s="25">
        <v>43.1</v>
      </c>
      <c r="R234" s="25">
        <v>351.9</v>
      </c>
      <c r="S234" s="24">
        <v>20.88</v>
      </c>
      <c r="T234" s="25">
        <v>5.98</v>
      </c>
      <c r="U234" s="24">
        <v>3.8</v>
      </c>
      <c r="V234" s="24">
        <v>16</v>
      </c>
      <c r="W234" s="24">
        <v>0.03</v>
      </c>
      <c r="X234" s="24">
        <v>5.6</v>
      </c>
      <c r="Y234" s="25">
        <v>3.63</v>
      </c>
      <c r="Z234" s="25">
        <v>1088</v>
      </c>
      <c r="AA234" s="24">
        <v>0.7</v>
      </c>
      <c r="AB234" s="24">
        <v>2E-3</v>
      </c>
      <c r="AC234" s="25">
        <v>325.5</v>
      </c>
      <c r="AD234" s="24">
        <v>4.3999999999999997E-2</v>
      </c>
      <c r="AE234" s="24">
        <v>5.7</v>
      </c>
      <c r="AF234" s="24">
        <v>0.01</v>
      </c>
      <c r="AG234" s="24">
        <v>6.06</v>
      </c>
      <c r="AH234" s="25">
        <v>7.8</v>
      </c>
      <c r="AI234" s="24">
        <v>0.05</v>
      </c>
      <c r="AJ234" s="24">
        <v>13.2</v>
      </c>
      <c r="AK234" s="24">
        <v>0.01</v>
      </c>
      <c r="AL234" s="24">
        <v>1.2</v>
      </c>
      <c r="AM234" s="24">
        <v>3.5000000000000003E-2</v>
      </c>
      <c r="AN234" s="24">
        <v>0.05</v>
      </c>
      <c r="AO234" s="24">
        <v>0.3</v>
      </c>
      <c r="AP234" s="24">
        <v>52</v>
      </c>
      <c r="AQ234" s="24">
        <v>0.3</v>
      </c>
      <c r="AR234" s="24">
        <v>42.7</v>
      </c>
      <c r="AS234" s="24" t="s">
        <v>558</v>
      </c>
    </row>
    <row r="235" spans="1:45">
      <c r="A235" s="24" t="s">
        <v>596</v>
      </c>
      <c r="B235" s="28">
        <v>41071</v>
      </c>
      <c r="C235" s="24" t="s">
        <v>105</v>
      </c>
      <c r="D235" s="24">
        <v>6802242</v>
      </c>
      <c r="E235" s="24">
        <v>590394</v>
      </c>
      <c r="F235" s="24">
        <v>1524</v>
      </c>
      <c r="G235" s="24" t="s">
        <v>597</v>
      </c>
      <c r="H235" s="24">
        <v>86</v>
      </c>
      <c r="I235" s="24">
        <v>0.77</v>
      </c>
      <c r="J235" s="24">
        <v>41</v>
      </c>
      <c r="K235" s="24">
        <v>0.8</v>
      </c>
      <c r="L235" s="24">
        <v>2</v>
      </c>
      <c r="M235" s="24">
        <v>139.4</v>
      </c>
      <c r="N235" s="24">
        <v>0.17</v>
      </c>
      <c r="O235" s="24">
        <v>0.1</v>
      </c>
      <c r="P235" s="24">
        <v>0.21</v>
      </c>
      <c r="Q235" s="24">
        <v>9.9</v>
      </c>
      <c r="R235" s="24">
        <v>30.7</v>
      </c>
      <c r="S235" s="25">
        <v>66.37</v>
      </c>
      <c r="T235" s="24">
        <v>2.37</v>
      </c>
      <c r="U235" s="24">
        <v>3</v>
      </c>
      <c r="V235" s="24">
        <v>27</v>
      </c>
      <c r="W235" s="24">
        <v>0.04</v>
      </c>
      <c r="X235" s="24">
        <v>13.3</v>
      </c>
      <c r="Y235" s="24">
        <v>0.23</v>
      </c>
      <c r="Z235" s="24">
        <v>923</v>
      </c>
      <c r="AA235" s="24">
        <v>1.29</v>
      </c>
      <c r="AB235" s="24">
        <v>2E-3</v>
      </c>
      <c r="AC235" s="24">
        <v>48</v>
      </c>
      <c r="AD235" s="24">
        <v>4.1000000000000002E-2</v>
      </c>
      <c r="AE235" s="24">
        <v>9.85</v>
      </c>
      <c r="AF235" s="24">
        <v>0.03</v>
      </c>
      <c r="AG235" s="24">
        <v>2.42</v>
      </c>
      <c r="AH235" s="24">
        <v>1.5</v>
      </c>
      <c r="AI235" s="24">
        <v>0.05</v>
      </c>
      <c r="AJ235" s="24">
        <v>7.7</v>
      </c>
      <c r="AK235" s="24">
        <v>0.08</v>
      </c>
      <c r="AL235" s="24">
        <v>0.9</v>
      </c>
      <c r="AM235" s="24">
        <v>1.4999999999999999E-2</v>
      </c>
      <c r="AN235" s="24">
        <v>0.06</v>
      </c>
      <c r="AO235" s="24">
        <v>0.3</v>
      </c>
      <c r="AP235" s="24">
        <v>28</v>
      </c>
      <c r="AQ235" s="24">
        <v>0.1</v>
      </c>
      <c r="AR235" s="24">
        <v>69.2</v>
      </c>
      <c r="AS235" s="24" t="s">
        <v>558</v>
      </c>
    </row>
    <row r="236" spans="1:45">
      <c r="A236" s="24" t="s">
        <v>598</v>
      </c>
      <c r="B236" s="28">
        <v>41072</v>
      </c>
      <c r="C236" s="24" t="s">
        <v>105</v>
      </c>
      <c r="D236" s="24">
        <v>6806001</v>
      </c>
      <c r="E236" s="24">
        <v>591601</v>
      </c>
      <c r="F236" s="24">
        <v>1140</v>
      </c>
      <c r="G236" s="24" t="s">
        <v>599</v>
      </c>
      <c r="H236" s="24">
        <v>283</v>
      </c>
      <c r="I236" s="24">
        <v>1.37</v>
      </c>
      <c r="J236" s="24">
        <v>14</v>
      </c>
      <c r="K236" s="24">
        <v>0.9</v>
      </c>
      <c r="L236" s="24">
        <v>1</v>
      </c>
      <c r="M236" s="24">
        <v>322.89999999999998</v>
      </c>
      <c r="N236" s="24">
        <v>0.24</v>
      </c>
      <c r="O236" s="24">
        <v>0.16</v>
      </c>
      <c r="P236" s="24">
        <v>1.2</v>
      </c>
      <c r="Q236" s="24">
        <v>12.3</v>
      </c>
      <c r="R236" s="24">
        <v>55.8</v>
      </c>
      <c r="S236" s="24">
        <v>28.69</v>
      </c>
      <c r="T236" s="24">
        <v>2.85</v>
      </c>
      <c r="U236" s="24">
        <v>4</v>
      </c>
      <c r="V236" s="24">
        <v>16</v>
      </c>
      <c r="W236" s="24">
        <v>7.0000000000000007E-2</v>
      </c>
      <c r="X236" s="25">
        <v>26</v>
      </c>
      <c r="Y236" s="24">
        <v>0.73</v>
      </c>
      <c r="Z236" s="24">
        <v>229</v>
      </c>
      <c r="AA236" s="24">
        <v>2.94</v>
      </c>
      <c r="AB236" s="24">
        <v>3.0000000000000001E-3</v>
      </c>
      <c r="AC236" s="24">
        <v>68</v>
      </c>
      <c r="AD236" s="24">
        <v>8.5000000000000006E-2</v>
      </c>
      <c r="AE236" s="24">
        <v>20.78</v>
      </c>
      <c r="AF236" s="24">
        <v>0.01</v>
      </c>
      <c r="AG236" s="24">
        <v>2.1800000000000002</v>
      </c>
      <c r="AH236" s="24">
        <v>2.2999999999999998</v>
      </c>
      <c r="AI236" s="24">
        <v>0.5</v>
      </c>
      <c r="AJ236" s="24">
        <v>26.7</v>
      </c>
      <c r="AK236" s="24">
        <v>0.05</v>
      </c>
      <c r="AL236" s="25">
        <v>7.1</v>
      </c>
      <c r="AM236" s="24">
        <v>2.5000000000000001E-2</v>
      </c>
      <c r="AN236" s="24">
        <v>0.13</v>
      </c>
      <c r="AO236" s="24">
        <v>1.1000000000000001</v>
      </c>
      <c r="AP236" s="24">
        <v>44</v>
      </c>
      <c r="AQ236" s="24">
        <v>0.2</v>
      </c>
      <c r="AR236" s="24">
        <v>192.1</v>
      </c>
      <c r="AS236" s="24" t="s">
        <v>558</v>
      </c>
    </row>
    <row r="237" spans="1:45">
      <c r="A237" s="24" t="s">
        <v>600</v>
      </c>
      <c r="B237" s="28">
        <v>41072</v>
      </c>
      <c r="C237" s="24" t="s">
        <v>105</v>
      </c>
      <c r="D237" s="24">
        <v>6806000</v>
      </c>
      <c r="E237" s="24">
        <v>591500</v>
      </c>
      <c r="F237" s="24">
        <v>1164</v>
      </c>
      <c r="G237" s="24" t="s">
        <v>601</v>
      </c>
      <c r="H237" s="24">
        <v>581</v>
      </c>
      <c r="I237" s="24">
        <v>1.3</v>
      </c>
      <c r="J237" s="24">
        <v>11.1</v>
      </c>
      <c r="K237" s="24">
        <v>1.5</v>
      </c>
      <c r="L237" s="24">
        <v>2</v>
      </c>
      <c r="M237" s="24">
        <v>189.3</v>
      </c>
      <c r="N237" s="24">
        <v>0.32</v>
      </c>
      <c r="O237" s="24">
        <v>0.16</v>
      </c>
      <c r="P237" s="25">
        <v>2.34</v>
      </c>
      <c r="Q237" s="24">
        <v>11.9</v>
      </c>
      <c r="R237" s="24">
        <v>49.5</v>
      </c>
      <c r="S237" s="24">
        <v>26.4</v>
      </c>
      <c r="T237" s="24">
        <v>2.88</v>
      </c>
      <c r="U237" s="24">
        <v>5.3</v>
      </c>
      <c r="V237" s="24">
        <v>17</v>
      </c>
      <c r="W237" s="24">
        <v>0.08</v>
      </c>
      <c r="X237" s="24">
        <v>19.5</v>
      </c>
      <c r="Y237" s="24">
        <v>0.57999999999999996</v>
      </c>
      <c r="Z237" s="24">
        <v>207</v>
      </c>
      <c r="AA237" s="24">
        <v>3.04</v>
      </c>
      <c r="AB237" s="24">
        <v>6.0000000000000001E-3</v>
      </c>
      <c r="AC237" s="24">
        <v>51.2</v>
      </c>
      <c r="AD237" s="24">
        <v>0.13</v>
      </c>
      <c r="AE237" s="24">
        <v>21.33</v>
      </c>
      <c r="AF237" s="24">
        <v>0.01</v>
      </c>
      <c r="AG237" s="24">
        <v>1.9</v>
      </c>
      <c r="AH237" s="24">
        <v>2.2999999999999998</v>
      </c>
      <c r="AI237" s="24">
        <v>0.4</v>
      </c>
      <c r="AJ237" s="24">
        <v>24.9</v>
      </c>
      <c r="AK237" s="24">
        <v>0.04</v>
      </c>
      <c r="AL237" s="25">
        <v>5.8</v>
      </c>
      <c r="AM237" s="24">
        <v>3.9E-2</v>
      </c>
      <c r="AN237" s="24">
        <v>0.12</v>
      </c>
      <c r="AO237" s="24">
        <v>1.1000000000000001</v>
      </c>
      <c r="AP237" s="24">
        <v>48</v>
      </c>
      <c r="AQ237" s="24">
        <v>0.3</v>
      </c>
      <c r="AR237" s="25">
        <v>257.60000000000002</v>
      </c>
      <c r="AS237" s="24" t="s">
        <v>558</v>
      </c>
    </row>
    <row r="238" spans="1:45">
      <c r="A238" s="24" t="s">
        <v>602</v>
      </c>
      <c r="B238" s="28">
        <v>41072</v>
      </c>
      <c r="C238" s="24" t="s">
        <v>105</v>
      </c>
      <c r="D238" s="24">
        <v>6806001</v>
      </c>
      <c r="E238" s="24">
        <v>591398</v>
      </c>
      <c r="F238" s="24">
        <v>1179</v>
      </c>
      <c r="G238" s="24" t="s">
        <v>603</v>
      </c>
      <c r="H238" s="24">
        <v>388</v>
      </c>
      <c r="I238" s="24">
        <v>1.3</v>
      </c>
      <c r="J238" s="24">
        <v>16.100000000000001</v>
      </c>
      <c r="K238" s="24">
        <v>0.8</v>
      </c>
      <c r="L238" s="24">
        <v>0.5</v>
      </c>
      <c r="M238" s="24">
        <v>154.9</v>
      </c>
      <c r="N238" s="24">
        <v>0.25</v>
      </c>
      <c r="O238" s="24">
        <v>0.13</v>
      </c>
      <c r="P238" s="24">
        <v>0.96</v>
      </c>
      <c r="Q238" s="24">
        <v>8.6</v>
      </c>
      <c r="R238" s="24">
        <v>61.1</v>
      </c>
      <c r="S238" s="24">
        <v>23.83</v>
      </c>
      <c r="T238" s="24">
        <v>2.58</v>
      </c>
      <c r="U238" s="24">
        <v>4.9000000000000004</v>
      </c>
      <c r="V238" s="24">
        <v>15</v>
      </c>
      <c r="W238" s="24">
        <v>7.0000000000000007E-2</v>
      </c>
      <c r="X238" s="24">
        <v>16.899999999999999</v>
      </c>
      <c r="Y238" s="24">
        <v>0.53</v>
      </c>
      <c r="Z238" s="24">
        <v>171</v>
      </c>
      <c r="AA238" s="24">
        <v>3.33</v>
      </c>
      <c r="AB238" s="24">
        <v>5.0000000000000001E-3</v>
      </c>
      <c r="AC238" s="24">
        <v>46.7</v>
      </c>
      <c r="AD238" s="24">
        <v>0.1</v>
      </c>
      <c r="AE238" s="24">
        <v>20.83</v>
      </c>
      <c r="AF238" s="24">
        <v>0.02</v>
      </c>
      <c r="AG238" s="24">
        <v>2.0699999999999998</v>
      </c>
      <c r="AH238" s="24">
        <v>2.4</v>
      </c>
      <c r="AI238" s="24">
        <v>0.5</v>
      </c>
      <c r="AJ238" s="24">
        <v>21.7</v>
      </c>
      <c r="AK238" s="24">
        <v>0.04</v>
      </c>
      <c r="AL238" s="24">
        <v>4.9000000000000004</v>
      </c>
      <c r="AM238" s="24">
        <v>0.04</v>
      </c>
      <c r="AN238" s="24">
        <v>0.12</v>
      </c>
      <c r="AO238" s="24">
        <v>0.9</v>
      </c>
      <c r="AP238" s="24">
        <v>52</v>
      </c>
      <c r="AQ238" s="24">
        <v>0.3</v>
      </c>
      <c r="AR238" s="24">
        <v>120.1</v>
      </c>
      <c r="AS238" s="24" t="s">
        <v>558</v>
      </c>
    </row>
    <row r="239" spans="1:45">
      <c r="A239" s="24" t="s">
        <v>604</v>
      </c>
      <c r="B239" s="28">
        <v>41072</v>
      </c>
      <c r="C239" s="24" t="s">
        <v>105</v>
      </c>
      <c r="D239" s="24">
        <v>6806004</v>
      </c>
      <c r="E239" s="24">
        <v>591302</v>
      </c>
      <c r="F239" s="24">
        <v>1222</v>
      </c>
      <c r="G239" s="24" t="s">
        <v>605</v>
      </c>
      <c r="H239" s="24">
        <v>270</v>
      </c>
      <c r="I239" s="24">
        <v>0.65</v>
      </c>
      <c r="J239" s="24">
        <v>14.1</v>
      </c>
      <c r="K239" s="24">
        <v>0.4</v>
      </c>
      <c r="L239" s="24">
        <v>2</v>
      </c>
      <c r="M239" s="24">
        <v>337.5</v>
      </c>
      <c r="N239" s="24">
        <v>0.23</v>
      </c>
      <c r="O239" s="24">
        <v>0.1</v>
      </c>
      <c r="P239" s="24">
        <v>1.01</v>
      </c>
      <c r="Q239" s="24">
        <v>5.9</v>
      </c>
      <c r="R239" s="24">
        <v>37.299999999999997</v>
      </c>
      <c r="S239" s="24">
        <v>22.83</v>
      </c>
      <c r="T239" s="24">
        <v>1.93</v>
      </c>
      <c r="U239" s="24">
        <v>3.1</v>
      </c>
      <c r="V239" s="24">
        <v>13</v>
      </c>
      <c r="W239" s="24">
        <v>0.08</v>
      </c>
      <c r="X239" s="24">
        <v>22.3</v>
      </c>
      <c r="Y239" s="24">
        <v>0.22</v>
      </c>
      <c r="Z239" s="24">
        <v>97</v>
      </c>
      <c r="AA239" s="24">
        <v>3.14</v>
      </c>
      <c r="AB239" s="24">
        <v>5.0000000000000001E-3</v>
      </c>
      <c r="AC239" s="24">
        <v>33.9</v>
      </c>
      <c r="AD239" s="24">
        <v>5.1999999999999998E-2</v>
      </c>
      <c r="AE239" s="24">
        <v>25.21</v>
      </c>
      <c r="AF239" s="24">
        <v>0.01</v>
      </c>
      <c r="AG239" s="24">
        <v>1.97</v>
      </c>
      <c r="AH239" s="24">
        <v>1.1000000000000001</v>
      </c>
      <c r="AI239" s="24">
        <v>0.6</v>
      </c>
      <c r="AJ239" s="24">
        <v>22.5</v>
      </c>
      <c r="AK239" s="24">
        <v>0.03</v>
      </c>
      <c r="AL239" s="24">
        <v>5.4</v>
      </c>
      <c r="AM239" s="24">
        <v>1.7999999999999999E-2</v>
      </c>
      <c r="AN239" s="24">
        <v>0.11</v>
      </c>
      <c r="AO239" s="24">
        <v>0.9</v>
      </c>
      <c r="AP239" s="24">
        <v>33</v>
      </c>
      <c r="AQ239" s="24">
        <v>0.1</v>
      </c>
      <c r="AR239" s="24">
        <v>100.9</v>
      </c>
      <c r="AS239" s="24" t="s">
        <v>558</v>
      </c>
    </row>
    <row r="240" spans="1:45">
      <c r="A240" s="24" t="s">
        <v>606</v>
      </c>
      <c r="B240" s="28">
        <v>41072</v>
      </c>
      <c r="C240" s="24" t="s">
        <v>105</v>
      </c>
      <c r="D240" s="24">
        <v>6805980</v>
      </c>
      <c r="E240" s="24">
        <v>591201</v>
      </c>
      <c r="G240" s="24" t="s">
        <v>607</v>
      </c>
      <c r="H240" s="24">
        <v>427</v>
      </c>
      <c r="I240" s="24">
        <v>0.55000000000000004</v>
      </c>
      <c r="J240" s="24">
        <v>5.7</v>
      </c>
      <c r="K240" s="24">
        <v>0.1</v>
      </c>
      <c r="L240" s="24">
        <v>0.5</v>
      </c>
      <c r="M240" s="24">
        <v>103.8</v>
      </c>
      <c r="N240" s="24">
        <v>0.14000000000000001</v>
      </c>
      <c r="O240" s="24">
        <v>0.04</v>
      </c>
      <c r="P240" s="24">
        <v>0.13</v>
      </c>
      <c r="Q240" s="24">
        <v>1.7</v>
      </c>
      <c r="R240" s="24">
        <v>5.0999999999999996</v>
      </c>
      <c r="S240" s="24">
        <v>9.59</v>
      </c>
      <c r="T240" s="24">
        <v>0.79</v>
      </c>
      <c r="U240" s="24">
        <v>2.1</v>
      </c>
      <c r="V240" s="24">
        <v>8</v>
      </c>
      <c r="W240" s="24">
        <v>0.03</v>
      </c>
      <c r="X240" s="24">
        <v>6.5</v>
      </c>
      <c r="Y240" s="24">
        <v>0.05</v>
      </c>
      <c r="Z240" s="24">
        <v>32</v>
      </c>
      <c r="AA240" s="24">
        <v>6.16</v>
      </c>
      <c r="AB240" s="25">
        <v>2.4E-2</v>
      </c>
      <c r="AC240" s="24">
        <v>6.3</v>
      </c>
      <c r="AD240" s="24">
        <v>1.7999999999999999E-2</v>
      </c>
      <c r="AE240" s="24">
        <v>5</v>
      </c>
      <c r="AF240" s="24">
        <v>0.01</v>
      </c>
      <c r="AG240" s="24">
        <v>2.34</v>
      </c>
      <c r="AH240" s="24">
        <v>0.6</v>
      </c>
      <c r="AI240" s="24">
        <v>0.4</v>
      </c>
      <c r="AJ240" s="24">
        <v>7</v>
      </c>
      <c r="AK240" s="24">
        <v>0.03</v>
      </c>
      <c r="AL240" s="24">
        <v>0.4</v>
      </c>
      <c r="AM240" s="24">
        <v>2.3E-2</v>
      </c>
      <c r="AN240" s="24">
        <v>7.0000000000000007E-2</v>
      </c>
      <c r="AO240" s="24">
        <v>0.4</v>
      </c>
      <c r="AP240" s="24">
        <v>25</v>
      </c>
      <c r="AQ240" s="24">
        <v>0.05</v>
      </c>
      <c r="AR240" s="24">
        <v>27.9</v>
      </c>
      <c r="AS240" s="24" t="s">
        <v>558</v>
      </c>
    </row>
    <row r="241" spans="1:45">
      <c r="A241" s="24" t="s">
        <v>608</v>
      </c>
      <c r="B241" s="28">
        <v>41072</v>
      </c>
      <c r="C241" s="24" t="s">
        <v>105</v>
      </c>
      <c r="D241" s="24">
        <v>6805929</v>
      </c>
      <c r="E241" s="24">
        <v>591106</v>
      </c>
      <c r="F241" s="24">
        <v>1286</v>
      </c>
      <c r="G241" s="24" t="s">
        <v>609</v>
      </c>
      <c r="H241" s="24">
        <v>1664</v>
      </c>
      <c r="I241" s="24">
        <v>1.1100000000000001</v>
      </c>
      <c r="J241" s="25">
        <v>106</v>
      </c>
      <c r="K241" s="24">
        <v>1.8</v>
      </c>
      <c r="L241" s="24">
        <v>0.5</v>
      </c>
      <c r="M241" s="25">
        <v>561.4</v>
      </c>
      <c r="N241" s="24">
        <v>0.3</v>
      </c>
      <c r="O241" s="24">
        <v>0.03</v>
      </c>
      <c r="P241" s="24">
        <v>0.28999999999999998</v>
      </c>
      <c r="Q241" s="24">
        <v>4.8</v>
      </c>
      <c r="R241" s="24">
        <v>29.8</v>
      </c>
      <c r="S241" s="24">
        <v>53.42</v>
      </c>
      <c r="T241" s="24">
        <v>2.59</v>
      </c>
      <c r="U241" s="24">
        <v>2</v>
      </c>
      <c r="V241" s="24">
        <v>52</v>
      </c>
      <c r="W241" s="24">
        <v>0.06</v>
      </c>
      <c r="X241" s="24">
        <v>18</v>
      </c>
      <c r="Y241" s="24">
        <v>0.22</v>
      </c>
      <c r="Z241" s="24">
        <v>57</v>
      </c>
      <c r="AA241" s="25">
        <v>34.76</v>
      </c>
      <c r="AB241" s="24">
        <v>5.0000000000000001E-4</v>
      </c>
      <c r="AC241" s="24">
        <v>35.299999999999997</v>
      </c>
      <c r="AD241" s="24">
        <v>7.0999999999999994E-2</v>
      </c>
      <c r="AE241" s="24">
        <v>22.64</v>
      </c>
      <c r="AF241" s="24">
        <v>0.06</v>
      </c>
      <c r="AG241" s="24">
        <v>7.3</v>
      </c>
      <c r="AH241" s="24">
        <v>1.8</v>
      </c>
      <c r="AI241" s="24">
        <v>1.9</v>
      </c>
      <c r="AJ241" s="24">
        <v>43.6</v>
      </c>
      <c r="AK241" s="24">
        <v>0.13</v>
      </c>
      <c r="AL241" s="25">
        <v>6.5</v>
      </c>
      <c r="AM241" s="24">
        <v>6.0000000000000001E-3</v>
      </c>
      <c r="AN241" s="25">
        <v>0.72</v>
      </c>
      <c r="AO241" s="25">
        <v>3.6</v>
      </c>
      <c r="AP241" s="24">
        <v>60</v>
      </c>
      <c r="AQ241" s="24">
        <v>0.2</v>
      </c>
      <c r="AR241" s="24">
        <v>57.2</v>
      </c>
      <c r="AS241" s="24" t="s">
        <v>558</v>
      </c>
    </row>
    <row r="242" spans="1:45">
      <c r="A242" s="24" t="s">
        <v>610</v>
      </c>
      <c r="B242" s="28">
        <v>41072</v>
      </c>
      <c r="C242" s="24" t="s">
        <v>105</v>
      </c>
      <c r="D242" s="24">
        <v>6805897</v>
      </c>
      <c r="E242" s="24">
        <v>591004</v>
      </c>
      <c r="G242" s="24" t="s">
        <v>611</v>
      </c>
      <c r="H242" s="24">
        <v>331</v>
      </c>
      <c r="I242" s="24">
        <v>0.47</v>
      </c>
      <c r="J242" s="24">
        <v>22.6</v>
      </c>
      <c r="K242" s="24">
        <v>0.7</v>
      </c>
      <c r="L242" s="24">
        <v>2</v>
      </c>
      <c r="M242" s="24">
        <v>182.7</v>
      </c>
      <c r="N242" s="24">
        <v>0.28000000000000003</v>
      </c>
      <c r="O242" s="24">
        <v>0.02</v>
      </c>
      <c r="P242" s="24">
        <v>0.4</v>
      </c>
      <c r="Q242" s="24">
        <v>11.2</v>
      </c>
      <c r="R242" s="24">
        <v>16.100000000000001</v>
      </c>
      <c r="S242" s="24">
        <v>43.74</v>
      </c>
      <c r="T242" s="24">
        <v>3.62</v>
      </c>
      <c r="U242" s="24">
        <v>3.2</v>
      </c>
      <c r="V242" s="24">
        <v>17</v>
      </c>
      <c r="W242" s="24">
        <v>0.03</v>
      </c>
      <c r="X242" s="24">
        <v>21.9</v>
      </c>
      <c r="Y242" s="24">
        <v>0.03</v>
      </c>
      <c r="Z242" s="24">
        <v>64</v>
      </c>
      <c r="AA242" s="25">
        <v>24.1</v>
      </c>
      <c r="AB242" s="24">
        <v>3.0000000000000001E-3</v>
      </c>
      <c r="AC242" s="24">
        <v>54.7</v>
      </c>
      <c r="AD242" s="24">
        <v>7.4999999999999997E-2</v>
      </c>
      <c r="AE242" s="24">
        <v>22.57</v>
      </c>
      <c r="AF242" s="24">
        <v>0.02</v>
      </c>
      <c r="AG242" s="24">
        <v>7.48</v>
      </c>
      <c r="AH242" s="24">
        <v>0.7</v>
      </c>
      <c r="AI242" s="24">
        <v>1.6</v>
      </c>
      <c r="AJ242" s="24">
        <v>45.2</v>
      </c>
      <c r="AK242" s="24">
        <v>0.11</v>
      </c>
      <c r="AL242" s="24">
        <v>3</v>
      </c>
      <c r="AM242" s="24">
        <v>0.02</v>
      </c>
      <c r="AN242" s="24">
        <v>0.23</v>
      </c>
      <c r="AO242" s="24">
        <v>1.1000000000000001</v>
      </c>
      <c r="AP242" s="24">
        <v>59</v>
      </c>
      <c r="AQ242" s="24">
        <v>0.4</v>
      </c>
      <c r="AR242" s="24">
        <v>244.2</v>
      </c>
      <c r="AS242" s="24" t="s">
        <v>558</v>
      </c>
    </row>
    <row r="243" spans="1:45">
      <c r="A243" s="24" t="s">
        <v>612</v>
      </c>
      <c r="B243" s="28">
        <v>41072</v>
      </c>
      <c r="C243" s="24" t="s">
        <v>105</v>
      </c>
      <c r="D243" s="24">
        <v>6805881</v>
      </c>
      <c r="E243" s="24">
        <v>590909</v>
      </c>
      <c r="F243" s="24">
        <v>1327</v>
      </c>
      <c r="G243" s="24" t="s">
        <v>613</v>
      </c>
      <c r="H243" s="24">
        <v>467</v>
      </c>
      <c r="I243" s="24">
        <v>0.48</v>
      </c>
      <c r="J243" s="24">
        <v>62.8</v>
      </c>
      <c r="K243" s="24">
        <v>3.4</v>
      </c>
      <c r="L243" s="24">
        <v>3</v>
      </c>
      <c r="M243" s="25">
        <v>2065.5</v>
      </c>
      <c r="N243" s="24">
        <v>0.43</v>
      </c>
      <c r="O243" s="24">
        <v>0.09</v>
      </c>
      <c r="P243" s="24">
        <v>0.18</v>
      </c>
      <c r="Q243" s="24">
        <v>0.8</v>
      </c>
      <c r="R243" s="24">
        <v>12.4</v>
      </c>
      <c r="S243" s="24">
        <v>32.5</v>
      </c>
      <c r="T243" s="24">
        <v>2</v>
      </c>
      <c r="U243" s="24">
        <v>3.3</v>
      </c>
      <c r="V243" s="24">
        <v>126</v>
      </c>
      <c r="W243" s="24">
        <v>0.08</v>
      </c>
      <c r="X243" s="25">
        <v>25.5</v>
      </c>
      <c r="Y243" s="24">
        <v>0.03</v>
      </c>
      <c r="Z243" s="24">
        <v>12</v>
      </c>
      <c r="AA243" s="25">
        <v>71.02</v>
      </c>
      <c r="AB243" s="24">
        <v>3.0000000000000001E-3</v>
      </c>
      <c r="AC243" s="24">
        <v>4.2</v>
      </c>
      <c r="AD243" s="24">
        <v>0.19400000000000001</v>
      </c>
      <c r="AE243" s="24">
        <v>29.21</v>
      </c>
      <c r="AF243" s="25">
        <v>0.15</v>
      </c>
      <c r="AG243" s="25">
        <v>12.45</v>
      </c>
      <c r="AH243" s="24">
        <v>0.8</v>
      </c>
      <c r="AI243" s="24">
        <v>4.5999999999999996</v>
      </c>
      <c r="AJ243" s="25">
        <v>547.9</v>
      </c>
      <c r="AK243" s="25">
        <v>0.38</v>
      </c>
      <c r="AL243" s="24">
        <v>4.5999999999999996</v>
      </c>
      <c r="AM243" s="24">
        <v>1.7999999999999999E-2</v>
      </c>
      <c r="AN243" s="25">
        <v>1.98</v>
      </c>
      <c r="AO243" s="24">
        <v>1.9</v>
      </c>
      <c r="AP243" s="24">
        <v>99</v>
      </c>
      <c r="AQ243" s="25">
        <v>1.2</v>
      </c>
      <c r="AR243" s="24">
        <v>18.600000000000001</v>
      </c>
      <c r="AS243" s="24" t="s">
        <v>558</v>
      </c>
    </row>
    <row r="244" spans="1:45">
      <c r="A244" s="24" t="s">
        <v>614</v>
      </c>
      <c r="B244" s="28">
        <v>41072</v>
      </c>
      <c r="C244" s="24" t="s">
        <v>105</v>
      </c>
      <c r="D244" s="24">
        <v>6805836</v>
      </c>
      <c r="E244" s="24">
        <v>590812</v>
      </c>
      <c r="F244" s="24">
        <v>1355</v>
      </c>
      <c r="G244" s="24" t="s">
        <v>615</v>
      </c>
      <c r="H244" s="24">
        <v>1088</v>
      </c>
      <c r="I244" s="24">
        <v>0.45</v>
      </c>
      <c r="J244" s="24">
        <v>70.7</v>
      </c>
      <c r="K244" s="24">
        <v>2.2000000000000002</v>
      </c>
      <c r="L244" s="24">
        <v>1</v>
      </c>
      <c r="M244" s="24">
        <v>152.1</v>
      </c>
      <c r="N244" s="24">
        <v>0.25</v>
      </c>
      <c r="O244" s="24">
        <v>5.0000000000000001E-3</v>
      </c>
      <c r="P244" s="24">
        <v>0.18</v>
      </c>
      <c r="Q244" s="24">
        <v>5.8</v>
      </c>
      <c r="R244" s="24">
        <v>6.8</v>
      </c>
      <c r="S244" s="24">
        <v>28.11</v>
      </c>
      <c r="T244" s="24">
        <v>2.14</v>
      </c>
      <c r="U244" s="24">
        <v>1.4</v>
      </c>
      <c r="V244" s="24">
        <v>62</v>
      </c>
      <c r="W244" s="24">
        <v>0.05</v>
      </c>
      <c r="X244" s="25">
        <v>26</v>
      </c>
      <c r="Y244" s="24">
        <v>0.02</v>
      </c>
      <c r="Z244" s="24">
        <v>60</v>
      </c>
      <c r="AA244" s="25">
        <v>38.049999999999997</v>
      </c>
      <c r="AB244" s="24">
        <v>1E-3</v>
      </c>
      <c r="AC244" s="24">
        <v>46.9</v>
      </c>
      <c r="AD244" s="24">
        <v>7.0999999999999994E-2</v>
      </c>
      <c r="AE244" s="24">
        <v>20.04</v>
      </c>
      <c r="AF244" s="24">
        <v>0.02</v>
      </c>
      <c r="AG244" s="24">
        <v>9.52</v>
      </c>
      <c r="AH244" s="24">
        <v>1</v>
      </c>
      <c r="AI244" s="24">
        <v>1.5</v>
      </c>
      <c r="AJ244" s="24">
        <v>14.5</v>
      </c>
      <c r="AK244" s="24">
        <v>0.09</v>
      </c>
      <c r="AL244" s="24">
        <v>2.9</v>
      </c>
      <c r="AM244" s="24">
        <v>4.0000000000000001E-3</v>
      </c>
      <c r="AN244" s="24">
        <v>0.26</v>
      </c>
      <c r="AO244" s="24">
        <v>2.8</v>
      </c>
      <c r="AP244" s="24">
        <v>28</v>
      </c>
      <c r="AQ244" s="24">
        <v>0.1</v>
      </c>
      <c r="AR244" s="24">
        <v>150.30000000000001</v>
      </c>
      <c r="AS244" s="24" t="s">
        <v>558</v>
      </c>
    </row>
    <row r="245" spans="1:45">
      <c r="A245" s="24" t="s">
        <v>616</v>
      </c>
      <c r="B245" s="28">
        <v>41072</v>
      </c>
      <c r="C245" s="24" t="s">
        <v>105</v>
      </c>
      <c r="D245" s="24">
        <v>6805809</v>
      </c>
      <c r="E245" s="24">
        <v>590717</v>
      </c>
      <c r="F245" s="24">
        <v>1385</v>
      </c>
      <c r="G245" s="24" t="s">
        <v>617</v>
      </c>
      <c r="H245" s="24">
        <v>496</v>
      </c>
      <c r="I245" s="24">
        <v>1.35</v>
      </c>
      <c r="J245" s="24">
        <v>21.4</v>
      </c>
      <c r="K245" s="24">
        <v>1.8</v>
      </c>
      <c r="L245" s="24">
        <v>0.5</v>
      </c>
      <c r="M245" s="24">
        <v>132.6</v>
      </c>
      <c r="N245" s="24">
        <v>0.26</v>
      </c>
      <c r="O245" s="24">
        <v>0.08</v>
      </c>
      <c r="P245" s="24">
        <v>0.46</v>
      </c>
      <c r="Q245" s="24">
        <v>9.3000000000000007</v>
      </c>
      <c r="R245" s="24">
        <v>37.6</v>
      </c>
      <c r="S245" s="24">
        <v>35.25</v>
      </c>
      <c r="T245" s="24">
        <v>2.94</v>
      </c>
      <c r="U245" s="24">
        <v>3.8</v>
      </c>
      <c r="V245" s="24">
        <v>49</v>
      </c>
      <c r="W245" s="24">
        <v>0.06</v>
      </c>
      <c r="X245" s="24">
        <v>20.7</v>
      </c>
      <c r="Y245" s="24">
        <v>0.38</v>
      </c>
      <c r="Z245" s="24">
        <v>165</v>
      </c>
      <c r="AA245" s="24">
        <v>3.16</v>
      </c>
      <c r="AB245" s="24">
        <v>2E-3</v>
      </c>
      <c r="AC245" s="24">
        <v>40</v>
      </c>
      <c r="AD245" s="24">
        <v>4.3999999999999997E-2</v>
      </c>
      <c r="AE245" s="24">
        <v>28.31</v>
      </c>
      <c r="AF245" s="24">
        <v>0.03</v>
      </c>
      <c r="AG245" s="24">
        <v>2.42</v>
      </c>
      <c r="AH245" s="24">
        <v>1.8</v>
      </c>
      <c r="AI245" s="24">
        <v>0.8</v>
      </c>
      <c r="AJ245" s="24">
        <v>20.7</v>
      </c>
      <c r="AK245" s="24">
        <v>0.05</v>
      </c>
      <c r="AL245" s="24">
        <v>4.9000000000000004</v>
      </c>
      <c r="AM245" s="24">
        <v>2.9000000000000001E-2</v>
      </c>
      <c r="AN245" s="24">
        <v>0.13</v>
      </c>
      <c r="AO245" s="24">
        <v>1.1000000000000001</v>
      </c>
      <c r="AP245" s="24">
        <v>41</v>
      </c>
      <c r="AQ245" s="24">
        <v>0.2</v>
      </c>
      <c r="AR245" s="24">
        <v>111.7</v>
      </c>
      <c r="AS245" s="24" t="s">
        <v>558</v>
      </c>
    </row>
    <row r="246" spans="1:45">
      <c r="A246" s="24" t="s">
        <v>618</v>
      </c>
      <c r="B246" s="28">
        <v>41072</v>
      </c>
      <c r="C246" s="24" t="s">
        <v>105</v>
      </c>
      <c r="D246" s="24">
        <v>6805781</v>
      </c>
      <c r="E246" s="24">
        <v>590613</v>
      </c>
      <c r="F246" s="24">
        <v>1425</v>
      </c>
      <c r="G246" s="24" t="s">
        <v>619</v>
      </c>
      <c r="H246" s="24">
        <v>494</v>
      </c>
      <c r="I246" s="24">
        <v>1.21</v>
      </c>
      <c r="J246" s="24">
        <v>17.2</v>
      </c>
      <c r="K246" s="24">
        <v>3.1</v>
      </c>
      <c r="L246" s="24">
        <v>0.5</v>
      </c>
      <c r="M246" s="24">
        <v>135.9</v>
      </c>
      <c r="N246" s="24">
        <v>0.35</v>
      </c>
      <c r="O246" s="24">
        <v>7.0000000000000007E-2</v>
      </c>
      <c r="P246" s="24">
        <v>0.48</v>
      </c>
      <c r="Q246" s="24">
        <v>8.6</v>
      </c>
      <c r="R246" s="24">
        <v>25.4</v>
      </c>
      <c r="S246" s="24">
        <v>34.03</v>
      </c>
      <c r="T246" s="24">
        <v>2.98</v>
      </c>
      <c r="U246" s="24">
        <v>3.3</v>
      </c>
      <c r="V246" s="24">
        <v>65</v>
      </c>
      <c r="W246" s="24">
        <v>0.06</v>
      </c>
      <c r="X246" s="24">
        <v>20</v>
      </c>
      <c r="Y246" s="24">
        <v>0.35</v>
      </c>
      <c r="Z246" s="24">
        <v>127</v>
      </c>
      <c r="AA246" s="24">
        <v>3.3</v>
      </c>
      <c r="AB246" s="24">
        <v>1E-3</v>
      </c>
      <c r="AC246" s="24">
        <v>46.7</v>
      </c>
      <c r="AD246" s="24">
        <v>5.5E-2</v>
      </c>
      <c r="AE246" s="24">
        <v>33.29</v>
      </c>
      <c r="AF246" s="24">
        <v>0.03</v>
      </c>
      <c r="AG246" s="24">
        <v>2.37</v>
      </c>
      <c r="AH246" s="24">
        <v>1.2</v>
      </c>
      <c r="AI246" s="24">
        <v>0.9</v>
      </c>
      <c r="AJ246" s="24">
        <v>20.7</v>
      </c>
      <c r="AK246" s="24">
        <v>0.06</v>
      </c>
      <c r="AL246" s="24">
        <v>3.4</v>
      </c>
      <c r="AM246" s="24">
        <v>1.2E-2</v>
      </c>
      <c r="AN246" s="24">
        <v>0.11</v>
      </c>
      <c r="AO246" s="24">
        <v>1.3</v>
      </c>
      <c r="AP246" s="24">
        <v>36</v>
      </c>
      <c r="AQ246" s="24">
        <v>0.2</v>
      </c>
      <c r="AR246" s="24">
        <v>175.3</v>
      </c>
      <c r="AS246" s="24" t="s">
        <v>558</v>
      </c>
    </row>
    <row r="247" spans="1:45">
      <c r="A247" s="24" t="s">
        <v>620</v>
      </c>
      <c r="B247" s="28">
        <v>41072</v>
      </c>
      <c r="C247" s="24" t="s">
        <v>105</v>
      </c>
      <c r="D247" s="24">
        <v>6805757</v>
      </c>
      <c r="E247" s="24">
        <v>590514</v>
      </c>
      <c r="F247" s="24">
        <v>1466</v>
      </c>
      <c r="G247" s="24" t="s">
        <v>621</v>
      </c>
      <c r="H247" s="24">
        <v>531</v>
      </c>
      <c r="I247" s="24">
        <v>1.02</v>
      </c>
      <c r="J247" s="24">
        <v>20.2</v>
      </c>
      <c r="K247" s="24">
        <v>2.5</v>
      </c>
      <c r="L247" s="24">
        <v>0.5</v>
      </c>
      <c r="M247" s="24">
        <v>117</v>
      </c>
      <c r="N247" s="24">
        <v>0.28000000000000003</v>
      </c>
      <c r="O247" s="24">
        <v>7.0000000000000007E-2</v>
      </c>
      <c r="P247" s="24">
        <v>0.42</v>
      </c>
      <c r="Q247" s="24">
        <v>4.3</v>
      </c>
      <c r="R247" s="24">
        <v>21.6</v>
      </c>
      <c r="S247" s="24">
        <v>31.4</v>
      </c>
      <c r="T247" s="24">
        <v>3.15</v>
      </c>
      <c r="U247" s="24">
        <v>4.2</v>
      </c>
      <c r="V247" s="24">
        <v>42</v>
      </c>
      <c r="W247" s="24">
        <v>0.05</v>
      </c>
      <c r="X247" s="24">
        <v>19.2</v>
      </c>
      <c r="Y247" s="24">
        <v>0.2</v>
      </c>
      <c r="Z247" s="24">
        <v>99</v>
      </c>
      <c r="AA247" s="24">
        <v>2.64</v>
      </c>
      <c r="AB247" s="24">
        <v>3.0000000000000001E-3</v>
      </c>
      <c r="AC247" s="24">
        <v>19.3</v>
      </c>
      <c r="AD247" s="24">
        <v>6.8000000000000005E-2</v>
      </c>
      <c r="AE247" s="24">
        <v>53.39</v>
      </c>
      <c r="AF247" s="24">
        <v>0.03</v>
      </c>
      <c r="AG247" s="24">
        <v>2.35</v>
      </c>
      <c r="AH247" s="24">
        <v>1.3</v>
      </c>
      <c r="AI247" s="24">
        <v>0.8</v>
      </c>
      <c r="AJ247" s="24">
        <v>25.2</v>
      </c>
      <c r="AK247" s="24">
        <v>0.01</v>
      </c>
      <c r="AL247" s="24">
        <v>4.2</v>
      </c>
      <c r="AM247" s="24">
        <v>2.5999999999999999E-2</v>
      </c>
      <c r="AN247" s="24">
        <v>0.11</v>
      </c>
      <c r="AO247" s="24">
        <v>1.2</v>
      </c>
      <c r="AP247" s="24">
        <v>43</v>
      </c>
      <c r="AQ247" s="24">
        <v>0.2</v>
      </c>
      <c r="AR247" s="24">
        <v>97.6</v>
      </c>
      <c r="AS247" s="24" t="s">
        <v>558</v>
      </c>
    </row>
    <row r="248" spans="1:45">
      <c r="A248" s="24" t="s">
        <v>622</v>
      </c>
      <c r="B248" s="28">
        <v>41072</v>
      </c>
      <c r="C248" s="24" t="s">
        <v>105</v>
      </c>
      <c r="D248" s="24">
        <v>6805718</v>
      </c>
      <c r="E248" s="24">
        <v>590415</v>
      </c>
      <c r="F248" s="24">
        <v>1517</v>
      </c>
      <c r="G248" s="24" t="s">
        <v>623</v>
      </c>
      <c r="H248" s="24">
        <v>381</v>
      </c>
      <c r="I248" s="24">
        <v>1.01</v>
      </c>
      <c r="J248" s="24">
        <v>33.799999999999997</v>
      </c>
      <c r="K248" s="24">
        <v>2.5</v>
      </c>
      <c r="L248" s="24">
        <v>0.5</v>
      </c>
      <c r="M248" s="24">
        <v>134.80000000000001</v>
      </c>
      <c r="N248" s="24">
        <v>0.19</v>
      </c>
      <c r="O248" s="24">
        <v>0.05</v>
      </c>
      <c r="P248" s="24">
        <v>0.43</v>
      </c>
      <c r="Q248" s="24">
        <v>5.0999999999999996</v>
      </c>
      <c r="R248" s="24">
        <v>19</v>
      </c>
      <c r="S248" s="24">
        <v>34.880000000000003</v>
      </c>
      <c r="T248" s="24">
        <v>3.13</v>
      </c>
      <c r="U248" s="24">
        <v>3.5</v>
      </c>
      <c r="V248" s="24">
        <v>34</v>
      </c>
      <c r="W248" s="24">
        <v>0.05</v>
      </c>
      <c r="X248" s="24">
        <v>16</v>
      </c>
      <c r="Y248" s="24">
        <v>0.2</v>
      </c>
      <c r="Z248" s="24">
        <v>87</v>
      </c>
      <c r="AA248" s="24">
        <v>2.81</v>
      </c>
      <c r="AB248" s="24">
        <v>3.0000000000000001E-3</v>
      </c>
      <c r="AC248" s="24">
        <v>27.9</v>
      </c>
      <c r="AD248" s="24">
        <v>5.7000000000000002E-2</v>
      </c>
      <c r="AE248" s="24">
        <v>47.36</v>
      </c>
      <c r="AF248" s="24">
        <v>0.03</v>
      </c>
      <c r="AG248" s="24">
        <v>1.96</v>
      </c>
      <c r="AH248" s="24">
        <v>1.2</v>
      </c>
      <c r="AI248" s="24">
        <v>1.1000000000000001</v>
      </c>
      <c r="AJ248" s="24">
        <v>20</v>
      </c>
      <c r="AK248" s="24">
        <v>0.06</v>
      </c>
      <c r="AL248" s="24">
        <v>2.4</v>
      </c>
      <c r="AM248" s="24">
        <v>1.7000000000000001E-2</v>
      </c>
      <c r="AN248" s="24">
        <v>0.12</v>
      </c>
      <c r="AO248" s="24">
        <v>1.2</v>
      </c>
      <c r="AP248" s="24">
        <v>36</v>
      </c>
      <c r="AQ248" s="24">
        <v>0.2</v>
      </c>
      <c r="AR248" s="24">
        <v>121.3</v>
      </c>
      <c r="AS248" s="24" t="s">
        <v>558</v>
      </c>
    </row>
    <row r="249" spans="1:45">
      <c r="A249" s="24" t="s">
        <v>624</v>
      </c>
      <c r="B249" s="28">
        <v>41072</v>
      </c>
      <c r="C249" s="24" t="s">
        <v>105</v>
      </c>
      <c r="D249" s="24">
        <v>6805673</v>
      </c>
      <c r="E249" s="24">
        <v>590319</v>
      </c>
      <c r="F249" s="24">
        <v>1549</v>
      </c>
      <c r="G249" s="24" t="s">
        <v>625</v>
      </c>
      <c r="H249" s="24">
        <v>288</v>
      </c>
      <c r="I249" s="24">
        <v>1.39</v>
      </c>
      <c r="J249" s="24">
        <v>19.8</v>
      </c>
      <c r="K249" s="24">
        <v>2.5</v>
      </c>
      <c r="L249" s="24">
        <v>1</v>
      </c>
      <c r="M249" s="24">
        <v>172.9</v>
      </c>
      <c r="N249" s="24">
        <v>0.24</v>
      </c>
      <c r="O249" s="24">
        <v>0.1</v>
      </c>
      <c r="P249" s="24">
        <v>0.49</v>
      </c>
      <c r="Q249" s="24">
        <v>7.6</v>
      </c>
      <c r="R249" s="24">
        <v>25.8</v>
      </c>
      <c r="S249" s="24">
        <v>42.14</v>
      </c>
      <c r="T249" s="24">
        <v>2.88</v>
      </c>
      <c r="U249" s="24">
        <v>3.5</v>
      </c>
      <c r="V249" s="24">
        <v>22</v>
      </c>
      <c r="W249" s="24">
        <v>0.06</v>
      </c>
      <c r="X249" s="24">
        <v>18.5</v>
      </c>
      <c r="Y249" s="24">
        <v>0.36</v>
      </c>
      <c r="Z249" s="24">
        <v>138</v>
      </c>
      <c r="AA249" s="24">
        <v>2.59</v>
      </c>
      <c r="AB249" s="24">
        <v>5.0000000000000001E-3</v>
      </c>
      <c r="AC249" s="24">
        <v>28.6</v>
      </c>
      <c r="AD249" s="24">
        <v>5.2999999999999999E-2</v>
      </c>
      <c r="AE249" s="24">
        <v>32.700000000000003</v>
      </c>
      <c r="AF249" s="24">
        <v>0.04</v>
      </c>
      <c r="AG249" s="24">
        <v>1.96</v>
      </c>
      <c r="AH249" s="24">
        <v>1.8</v>
      </c>
      <c r="AI249" s="24">
        <v>0.8</v>
      </c>
      <c r="AJ249" s="24">
        <v>27.3</v>
      </c>
      <c r="AK249" s="24">
        <v>0.06</v>
      </c>
      <c r="AL249" s="24">
        <v>4.8</v>
      </c>
      <c r="AM249" s="24">
        <v>2.8000000000000001E-2</v>
      </c>
      <c r="AN249" s="24">
        <v>0.15</v>
      </c>
      <c r="AO249" s="24">
        <v>1.5</v>
      </c>
      <c r="AP249" s="24">
        <v>40</v>
      </c>
      <c r="AQ249" s="24">
        <v>0.2</v>
      </c>
      <c r="AR249" s="24">
        <v>106.6</v>
      </c>
      <c r="AS249" s="24" t="s">
        <v>558</v>
      </c>
    </row>
    <row r="250" spans="1:45">
      <c r="A250" s="24" t="s">
        <v>626</v>
      </c>
      <c r="B250" s="28">
        <v>41073</v>
      </c>
      <c r="C250" s="24" t="s">
        <v>105</v>
      </c>
      <c r="D250" s="24">
        <v>6805607</v>
      </c>
      <c r="E250" s="24">
        <v>591896</v>
      </c>
      <c r="F250" s="24">
        <v>1026</v>
      </c>
      <c r="G250" s="24" t="s">
        <v>627</v>
      </c>
      <c r="H250" s="24">
        <v>427</v>
      </c>
      <c r="I250" s="24">
        <v>1.41</v>
      </c>
      <c r="J250" s="24">
        <v>17</v>
      </c>
      <c r="K250" s="24">
        <v>1.9</v>
      </c>
      <c r="L250" s="24">
        <v>4</v>
      </c>
      <c r="M250" s="24">
        <v>334.8</v>
      </c>
      <c r="N250" s="24">
        <v>0.21</v>
      </c>
      <c r="O250" s="24">
        <v>0.27</v>
      </c>
      <c r="P250" s="24">
        <v>0.71</v>
      </c>
      <c r="Q250" s="24">
        <v>18.899999999999999</v>
      </c>
      <c r="R250" s="24">
        <v>101.2</v>
      </c>
      <c r="S250" s="24">
        <v>28.22</v>
      </c>
      <c r="T250" s="24">
        <v>2.74</v>
      </c>
      <c r="U250" s="24">
        <v>4.7</v>
      </c>
      <c r="V250" s="24">
        <v>19</v>
      </c>
      <c r="W250" s="24">
        <v>0.09</v>
      </c>
      <c r="X250" s="24">
        <v>19.100000000000001</v>
      </c>
      <c r="Y250" s="24">
        <v>1.48</v>
      </c>
      <c r="Z250" s="24">
        <v>376</v>
      </c>
      <c r="AA250" s="24">
        <v>3.1</v>
      </c>
      <c r="AB250" s="24">
        <v>8.0000000000000002E-3</v>
      </c>
      <c r="AC250" s="24">
        <v>114.5</v>
      </c>
      <c r="AD250" s="24">
        <v>7.2999999999999995E-2</v>
      </c>
      <c r="AE250" s="24">
        <v>20.81</v>
      </c>
      <c r="AF250" s="24">
        <v>0.01</v>
      </c>
      <c r="AG250" s="24">
        <v>1.92</v>
      </c>
      <c r="AH250" s="24">
        <v>3.3</v>
      </c>
      <c r="AI250" s="24">
        <v>0.4</v>
      </c>
      <c r="AJ250" s="24">
        <v>31</v>
      </c>
      <c r="AK250" s="24">
        <v>0.04</v>
      </c>
      <c r="AL250" s="24">
        <v>5.0999999999999996</v>
      </c>
      <c r="AM250" s="24">
        <v>5.7000000000000002E-2</v>
      </c>
      <c r="AN250" s="24">
        <v>0.13</v>
      </c>
      <c r="AO250" s="24">
        <v>1.1000000000000001</v>
      </c>
      <c r="AP250" s="24">
        <v>53</v>
      </c>
      <c r="AQ250" s="24">
        <v>0.2</v>
      </c>
      <c r="AR250" s="24">
        <v>107.8</v>
      </c>
      <c r="AS250" s="24" t="s">
        <v>558</v>
      </c>
    </row>
    <row r="251" spans="1:45">
      <c r="A251" s="24" t="s">
        <v>628</v>
      </c>
      <c r="B251" s="28">
        <v>41073</v>
      </c>
      <c r="C251" s="24" t="s">
        <v>105</v>
      </c>
      <c r="D251" s="24">
        <v>6805604</v>
      </c>
      <c r="E251" s="24">
        <v>591803</v>
      </c>
      <c r="F251" s="24">
        <v>1024</v>
      </c>
      <c r="G251" s="24" t="s">
        <v>629</v>
      </c>
      <c r="H251" s="24">
        <v>334</v>
      </c>
      <c r="I251" s="24">
        <v>1.44</v>
      </c>
      <c r="J251" s="24">
        <v>13.1</v>
      </c>
      <c r="K251" s="24">
        <v>0.8</v>
      </c>
      <c r="L251" s="24">
        <v>2</v>
      </c>
      <c r="M251" s="24">
        <v>190.9</v>
      </c>
      <c r="N251" s="24">
        <v>0.17</v>
      </c>
      <c r="O251" s="24">
        <v>0.23</v>
      </c>
      <c r="P251" s="24">
        <v>1.47</v>
      </c>
      <c r="Q251" s="24">
        <v>25.5</v>
      </c>
      <c r="R251" s="24">
        <v>202.9</v>
      </c>
      <c r="S251" s="24">
        <v>28.65</v>
      </c>
      <c r="T251" s="24">
        <v>3.1</v>
      </c>
      <c r="U251" s="24">
        <v>4.2</v>
      </c>
      <c r="V251" s="24">
        <v>7</v>
      </c>
      <c r="W251" s="24">
        <v>7.0000000000000007E-2</v>
      </c>
      <c r="X251" s="24">
        <v>15.8</v>
      </c>
      <c r="Y251" s="24">
        <v>1.9</v>
      </c>
      <c r="Z251" s="24">
        <v>369</v>
      </c>
      <c r="AA251" s="24">
        <v>2.39</v>
      </c>
      <c r="AB251" s="24">
        <v>8.0000000000000002E-3</v>
      </c>
      <c r="AC251" s="24">
        <v>170.6</v>
      </c>
      <c r="AD251" s="24">
        <v>3.7999999999999999E-2</v>
      </c>
      <c r="AE251" s="24">
        <v>12.98</v>
      </c>
      <c r="AF251" s="24">
        <v>0.01</v>
      </c>
      <c r="AG251" s="24">
        <v>1.72</v>
      </c>
      <c r="AH251" s="24">
        <v>3.6</v>
      </c>
      <c r="AI251" s="24">
        <v>0.3</v>
      </c>
      <c r="AJ251" s="24">
        <v>18.600000000000001</v>
      </c>
      <c r="AK251" s="24">
        <v>0.05</v>
      </c>
      <c r="AL251" s="24">
        <v>4</v>
      </c>
      <c r="AM251" s="24">
        <v>0.06</v>
      </c>
      <c r="AN251" s="24">
        <v>0.1</v>
      </c>
      <c r="AO251" s="24">
        <v>0.8</v>
      </c>
      <c r="AP251" s="24">
        <v>60</v>
      </c>
      <c r="AQ251" s="24">
        <v>0.2</v>
      </c>
      <c r="AR251" s="24">
        <v>119.7</v>
      </c>
      <c r="AS251" s="24" t="s">
        <v>558</v>
      </c>
    </row>
    <row r="252" spans="1:45">
      <c r="A252" s="24" t="s">
        <v>630</v>
      </c>
      <c r="B252" s="28">
        <v>41073</v>
      </c>
      <c r="C252" s="24" t="s">
        <v>105</v>
      </c>
      <c r="D252" s="24">
        <v>6805599</v>
      </c>
      <c r="E252" s="24">
        <v>591701</v>
      </c>
      <c r="F252" s="24">
        <v>1062</v>
      </c>
      <c r="G252" s="24" t="s">
        <v>631</v>
      </c>
      <c r="H252" s="24">
        <v>932</v>
      </c>
      <c r="I252" s="24">
        <v>0.99</v>
      </c>
      <c r="J252" s="24">
        <v>15.6</v>
      </c>
      <c r="K252" s="24">
        <v>1.1000000000000001</v>
      </c>
      <c r="L252" s="24">
        <v>2</v>
      </c>
      <c r="M252" s="24">
        <v>224.6</v>
      </c>
      <c r="N252" s="24">
        <v>0.24</v>
      </c>
      <c r="O252" s="24">
        <v>0.16</v>
      </c>
      <c r="P252" s="24">
        <v>1.23</v>
      </c>
      <c r="Q252" s="24">
        <v>11.9</v>
      </c>
      <c r="R252" s="24">
        <v>68.3</v>
      </c>
      <c r="S252" s="24">
        <v>24.49</v>
      </c>
      <c r="T252" s="24">
        <v>2.65</v>
      </c>
      <c r="U252" s="24">
        <v>3.3</v>
      </c>
      <c r="V252" s="24">
        <v>18</v>
      </c>
      <c r="W252" s="24">
        <v>7.0000000000000007E-2</v>
      </c>
      <c r="X252" s="24">
        <v>17.600000000000001</v>
      </c>
      <c r="Y252" s="24">
        <v>0.71</v>
      </c>
      <c r="Z252" s="24">
        <v>255</v>
      </c>
      <c r="AA252" s="24">
        <v>2.54</v>
      </c>
      <c r="AB252" s="24">
        <v>5.0000000000000001E-3</v>
      </c>
      <c r="AC252" s="24">
        <v>75.7</v>
      </c>
      <c r="AD252" s="24">
        <v>8.2000000000000003E-2</v>
      </c>
      <c r="AE252" s="24">
        <v>18.86</v>
      </c>
      <c r="AF252" s="24">
        <v>0.01</v>
      </c>
      <c r="AG252" s="24">
        <v>2.0699999999999998</v>
      </c>
      <c r="AH252" s="24">
        <v>1.8</v>
      </c>
      <c r="AI252" s="24">
        <v>0.6</v>
      </c>
      <c r="AJ252" s="24">
        <v>23.2</v>
      </c>
      <c r="AK252" s="24">
        <v>0.05</v>
      </c>
      <c r="AL252" s="25">
        <v>6</v>
      </c>
      <c r="AM252" s="24">
        <v>3.1E-2</v>
      </c>
      <c r="AN252" s="24">
        <v>0.08</v>
      </c>
      <c r="AO252" s="24">
        <v>1.1000000000000001</v>
      </c>
      <c r="AP252" s="24">
        <v>37</v>
      </c>
      <c r="AQ252" s="24">
        <v>0.2</v>
      </c>
      <c r="AR252" s="24">
        <v>184.2</v>
      </c>
      <c r="AS252" s="24" t="s">
        <v>558</v>
      </c>
    </row>
    <row r="253" spans="1:45">
      <c r="A253" s="24" t="s">
        <v>632</v>
      </c>
      <c r="B253" s="28">
        <v>41073</v>
      </c>
      <c r="C253" s="24" t="s">
        <v>105</v>
      </c>
      <c r="D253" s="24">
        <v>6805594</v>
      </c>
      <c r="E253" s="24">
        <v>591601</v>
      </c>
      <c r="G253" s="24" t="s">
        <v>633</v>
      </c>
      <c r="H253" s="24">
        <v>1986</v>
      </c>
      <c r="I253" s="25">
        <v>1.8</v>
      </c>
      <c r="J253" s="24">
        <v>25</v>
      </c>
      <c r="K253" s="25">
        <v>21.8</v>
      </c>
      <c r="L253" s="24">
        <v>2</v>
      </c>
      <c r="M253" s="24">
        <v>268.89999999999998</v>
      </c>
      <c r="N253" s="24">
        <v>0.27</v>
      </c>
      <c r="O253" s="24">
        <v>0.12</v>
      </c>
      <c r="P253" s="24">
        <v>1.78</v>
      </c>
      <c r="Q253" s="24">
        <v>12.4</v>
      </c>
      <c r="R253" s="24">
        <v>70.2</v>
      </c>
      <c r="S253" s="24">
        <v>36.99</v>
      </c>
      <c r="T253" s="24">
        <v>3.68</v>
      </c>
      <c r="U253" s="24">
        <v>5</v>
      </c>
      <c r="V253" s="24">
        <v>55</v>
      </c>
      <c r="W253" s="24">
        <v>0.08</v>
      </c>
      <c r="X253" s="24">
        <v>14.6</v>
      </c>
      <c r="Y253" s="24">
        <v>0.85</v>
      </c>
      <c r="Z253" s="24">
        <v>227</v>
      </c>
      <c r="AA253" s="24">
        <v>4.07</v>
      </c>
      <c r="AB253" s="24">
        <v>5.0000000000000001E-3</v>
      </c>
      <c r="AC253" s="24">
        <v>79.900000000000006</v>
      </c>
      <c r="AD253" s="24">
        <v>6.7000000000000004E-2</v>
      </c>
      <c r="AE253" s="24">
        <v>22.16</v>
      </c>
      <c r="AF253" s="24">
        <v>0.01</v>
      </c>
      <c r="AG253" s="24">
        <v>1.92</v>
      </c>
      <c r="AH253" s="24">
        <v>3</v>
      </c>
      <c r="AI253" s="24">
        <v>1</v>
      </c>
      <c r="AJ253" s="24">
        <v>19.7</v>
      </c>
      <c r="AK253" s="24">
        <v>0.1</v>
      </c>
      <c r="AL253" s="24">
        <v>5.3</v>
      </c>
      <c r="AM253" s="24">
        <v>4.3999999999999997E-2</v>
      </c>
      <c r="AN253" s="24">
        <v>0.15</v>
      </c>
      <c r="AO253" s="24">
        <v>1.2</v>
      </c>
      <c r="AP253" s="24">
        <v>58</v>
      </c>
      <c r="AQ253" s="24">
        <v>0.3</v>
      </c>
      <c r="AR253" s="24">
        <v>181</v>
      </c>
      <c r="AS253" s="24" t="s">
        <v>558</v>
      </c>
    </row>
    <row r="254" spans="1:45">
      <c r="A254" s="24" t="s">
        <v>634</v>
      </c>
      <c r="B254" s="28">
        <v>41073</v>
      </c>
      <c r="C254" s="24" t="s">
        <v>105</v>
      </c>
      <c r="D254" s="24">
        <v>6805605</v>
      </c>
      <c r="E254" s="24">
        <v>591505</v>
      </c>
      <c r="F254" s="24">
        <v>1134</v>
      </c>
      <c r="G254" s="24" t="s">
        <v>635</v>
      </c>
      <c r="H254" s="24">
        <v>313</v>
      </c>
      <c r="I254" s="24">
        <v>1.31</v>
      </c>
      <c r="J254" s="24">
        <v>13.9</v>
      </c>
      <c r="K254" s="24">
        <v>5.4</v>
      </c>
      <c r="L254" s="24">
        <v>2</v>
      </c>
      <c r="M254" s="24">
        <v>167.4</v>
      </c>
      <c r="N254" s="24">
        <v>0.26</v>
      </c>
      <c r="O254" s="24">
        <v>0.03</v>
      </c>
      <c r="P254" s="24">
        <v>1.37</v>
      </c>
      <c r="Q254" s="24">
        <v>7.8</v>
      </c>
      <c r="R254" s="24">
        <v>23.4</v>
      </c>
      <c r="S254" s="24">
        <v>46.37</v>
      </c>
      <c r="T254" s="24">
        <v>2.77</v>
      </c>
      <c r="U254" s="24">
        <v>3.1</v>
      </c>
      <c r="V254" s="24">
        <v>23</v>
      </c>
      <c r="W254" s="24">
        <v>0.05</v>
      </c>
      <c r="X254" s="24">
        <v>20.399999999999999</v>
      </c>
      <c r="Y254" s="24">
        <v>0.48</v>
      </c>
      <c r="Z254" s="24">
        <v>82</v>
      </c>
      <c r="AA254" s="24">
        <v>3.37</v>
      </c>
      <c r="AB254" s="24">
        <v>2E-3</v>
      </c>
      <c r="AC254" s="24">
        <v>35.799999999999997</v>
      </c>
      <c r="AD254" s="24">
        <v>7.8E-2</v>
      </c>
      <c r="AE254" s="24">
        <v>25.56</v>
      </c>
      <c r="AF254" s="24">
        <v>0.01</v>
      </c>
      <c r="AG254" s="24">
        <v>1.87</v>
      </c>
      <c r="AH254" s="24">
        <v>1.4</v>
      </c>
      <c r="AI254" s="24">
        <v>1.5</v>
      </c>
      <c r="AJ254" s="24">
        <v>9</v>
      </c>
      <c r="AK254" s="24">
        <v>7.0000000000000007E-2</v>
      </c>
      <c r="AL254" s="25">
        <v>7.6</v>
      </c>
      <c r="AM254" s="24">
        <v>6.0000000000000001E-3</v>
      </c>
      <c r="AN254" s="24">
        <v>0.08</v>
      </c>
      <c r="AO254" s="24">
        <v>1.1000000000000001</v>
      </c>
      <c r="AP254" s="24">
        <v>32</v>
      </c>
      <c r="AQ254" s="24">
        <v>0.1</v>
      </c>
      <c r="AR254" s="24">
        <v>161.1</v>
      </c>
      <c r="AS254" s="24" t="s">
        <v>558</v>
      </c>
    </row>
    <row r="255" spans="1:45">
      <c r="A255" s="24" t="s">
        <v>636</v>
      </c>
      <c r="B255" s="28">
        <v>41073</v>
      </c>
      <c r="C255" s="24" t="s">
        <v>105</v>
      </c>
      <c r="D255" s="24">
        <v>6805599</v>
      </c>
      <c r="E255" s="24">
        <v>591397</v>
      </c>
      <c r="F255" s="24">
        <v>1174</v>
      </c>
      <c r="G255" s="24" t="s">
        <v>637</v>
      </c>
      <c r="H255" s="24">
        <v>1019</v>
      </c>
      <c r="I255" s="24">
        <v>1.21</v>
      </c>
      <c r="J255" s="24">
        <v>14.3</v>
      </c>
      <c r="K255" s="24">
        <v>3.7</v>
      </c>
      <c r="L255" s="24">
        <v>2</v>
      </c>
      <c r="M255" s="24">
        <v>136.69999999999999</v>
      </c>
      <c r="N255" s="24">
        <v>0.2</v>
      </c>
      <c r="O255" s="24">
        <v>0.12</v>
      </c>
      <c r="P255" s="24">
        <v>1.44</v>
      </c>
      <c r="Q255" s="24">
        <v>11.8</v>
      </c>
      <c r="R255" s="24">
        <v>61</v>
      </c>
      <c r="S255" s="24">
        <v>21.25</v>
      </c>
      <c r="T255" s="24">
        <v>2.78</v>
      </c>
      <c r="U255" s="24">
        <v>4.8</v>
      </c>
      <c r="V255" s="24">
        <v>22</v>
      </c>
      <c r="W255" s="24">
        <v>0.06</v>
      </c>
      <c r="X255" s="24">
        <v>13.1</v>
      </c>
      <c r="Y255" s="24">
        <v>0.74</v>
      </c>
      <c r="Z255" s="24">
        <v>321</v>
      </c>
      <c r="AA255" s="24">
        <v>2.66</v>
      </c>
      <c r="AB255" s="24">
        <v>6.0000000000000001E-3</v>
      </c>
      <c r="AC255" s="24">
        <v>77.8</v>
      </c>
      <c r="AD255" s="24">
        <v>0.10100000000000001</v>
      </c>
      <c r="AE255" s="24">
        <v>19.3</v>
      </c>
      <c r="AF255" s="24">
        <v>0.01</v>
      </c>
      <c r="AG255" s="24">
        <v>1.56</v>
      </c>
      <c r="AH255" s="24">
        <v>2.4</v>
      </c>
      <c r="AI255" s="24">
        <v>0.6</v>
      </c>
      <c r="AJ255" s="24">
        <v>15</v>
      </c>
      <c r="AK255" s="24">
        <v>0.03</v>
      </c>
      <c r="AL255" s="24">
        <v>4</v>
      </c>
      <c r="AM255" s="24">
        <v>3.5999999999999997E-2</v>
      </c>
      <c r="AN255" s="24">
        <v>0.1</v>
      </c>
      <c r="AO255" s="24">
        <v>0.8</v>
      </c>
      <c r="AP255" s="24">
        <v>46</v>
      </c>
      <c r="AQ255" s="24">
        <v>0.3</v>
      </c>
      <c r="AR255" s="24">
        <v>197.9</v>
      </c>
      <c r="AS255" s="24" t="s">
        <v>558</v>
      </c>
    </row>
    <row r="256" spans="1:45">
      <c r="A256" s="24" t="s">
        <v>661</v>
      </c>
      <c r="B256" s="28">
        <v>41069</v>
      </c>
      <c r="C256" s="24" t="s">
        <v>105</v>
      </c>
      <c r="D256" s="24">
        <v>6804053</v>
      </c>
      <c r="E256" s="24">
        <v>589813</v>
      </c>
      <c r="F256" s="24">
        <v>1521</v>
      </c>
      <c r="G256" s="24" t="s">
        <v>662</v>
      </c>
      <c r="H256" s="24">
        <v>1477</v>
      </c>
      <c r="I256" s="24">
        <v>0.34</v>
      </c>
      <c r="J256" s="24">
        <v>27.6</v>
      </c>
      <c r="K256" s="24">
        <v>2.5</v>
      </c>
      <c r="L256" s="24">
        <v>4</v>
      </c>
      <c r="M256" s="25">
        <v>721.7</v>
      </c>
      <c r="N256" s="24">
        <v>0.23</v>
      </c>
      <c r="O256" s="24">
        <v>0.08</v>
      </c>
      <c r="P256" s="24">
        <v>0.48</v>
      </c>
      <c r="Q256" s="24">
        <v>0.9</v>
      </c>
      <c r="R256" s="24">
        <v>44.7</v>
      </c>
      <c r="S256" s="24">
        <v>19.600000000000001</v>
      </c>
      <c r="T256" s="24">
        <v>1.22</v>
      </c>
      <c r="U256" s="24">
        <v>2.7</v>
      </c>
      <c r="V256" s="25">
        <v>172</v>
      </c>
      <c r="W256" s="24">
        <v>0.09</v>
      </c>
      <c r="X256" s="25">
        <v>25</v>
      </c>
      <c r="Y256" s="24">
        <v>0.03</v>
      </c>
      <c r="Z256" s="24">
        <v>35</v>
      </c>
      <c r="AA256" s="25">
        <v>53.07</v>
      </c>
      <c r="AB256" s="24">
        <v>3.0000000000000001E-3</v>
      </c>
      <c r="AC256" s="24">
        <v>21.5</v>
      </c>
      <c r="AD256" s="25">
        <v>0.30199999999999999</v>
      </c>
      <c r="AE256" s="24">
        <v>38.840000000000003</v>
      </c>
      <c r="AF256" s="25">
        <v>0.13</v>
      </c>
      <c r="AG256" s="25">
        <v>12.57</v>
      </c>
      <c r="AH256" s="24">
        <v>0.4</v>
      </c>
      <c r="AI256" s="25">
        <v>18.600000000000001</v>
      </c>
      <c r="AJ256" s="25">
        <v>70.400000000000006</v>
      </c>
      <c r="AK256" s="25">
        <v>0.18</v>
      </c>
      <c r="AL256" s="24">
        <v>0.2</v>
      </c>
      <c r="AM256" s="24">
        <v>7.0000000000000001E-3</v>
      </c>
      <c r="AN256" s="25">
        <v>1.82</v>
      </c>
      <c r="AO256" s="25">
        <v>7.1</v>
      </c>
      <c r="AP256" s="25">
        <v>153</v>
      </c>
      <c r="AQ256" s="25">
        <v>1</v>
      </c>
      <c r="AR256" s="24">
        <v>43.8</v>
      </c>
      <c r="AS256" s="24" t="s">
        <v>558</v>
      </c>
    </row>
    <row r="257" spans="1:45">
      <c r="A257" s="24" t="s">
        <v>663</v>
      </c>
      <c r="B257" s="28">
        <v>41069</v>
      </c>
      <c r="C257" s="24" t="s">
        <v>105</v>
      </c>
      <c r="D257" s="24">
        <v>6804098</v>
      </c>
      <c r="E257" s="24">
        <v>589905</v>
      </c>
      <c r="F257" s="24">
        <v>1498</v>
      </c>
      <c r="G257" s="24" t="s">
        <v>664</v>
      </c>
      <c r="H257" s="25">
        <v>3681</v>
      </c>
      <c r="I257" s="24">
        <v>0.59</v>
      </c>
      <c r="J257" s="24">
        <v>35.9</v>
      </c>
      <c r="K257" s="24">
        <v>2.6</v>
      </c>
      <c r="L257" s="25">
        <v>6</v>
      </c>
      <c r="M257" s="25">
        <v>562.1</v>
      </c>
      <c r="N257" s="24">
        <v>0.15</v>
      </c>
      <c r="O257" s="24">
        <v>0.04</v>
      </c>
      <c r="P257" s="24">
        <v>0.85</v>
      </c>
      <c r="Q257" s="24">
        <v>0.7</v>
      </c>
      <c r="R257" s="24">
        <v>62</v>
      </c>
      <c r="S257" s="24">
        <v>60.43</v>
      </c>
      <c r="T257" s="24">
        <v>3.11</v>
      </c>
      <c r="U257" s="24">
        <v>2.2999999999999998</v>
      </c>
      <c r="V257" s="25">
        <v>3988</v>
      </c>
      <c r="W257" s="24">
        <v>0.08</v>
      </c>
      <c r="X257" s="24">
        <v>19.8</v>
      </c>
      <c r="Y257" s="24">
        <v>0.03</v>
      </c>
      <c r="Z257" s="24">
        <v>39</v>
      </c>
      <c r="AA257" s="25">
        <v>262.24</v>
      </c>
      <c r="AB257" s="24">
        <v>4.0000000000000001E-3</v>
      </c>
      <c r="AC257" s="24">
        <v>14.1</v>
      </c>
      <c r="AD257" s="25">
        <v>0.82</v>
      </c>
      <c r="AE257" s="24">
        <v>30.25</v>
      </c>
      <c r="AF257" s="25">
        <v>0.14000000000000001</v>
      </c>
      <c r="AG257" s="25">
        <v>27.81</v>
      </c>
      <c r="AH257" s="24">
        <v>2.5</v>
      </c>
      <c r="AI257" s="25">
        <v>49.5</v>
      </c>
      <c r="AJ257" s="24">
        <v>57.1</v>
      </c>
      <c r="AK257" s="25">
        <v>0.31</v>
      </c>
      <c r="AL257" s="24">
        <v>3.3</v>
      </c>
      <c r="AM257" s="24">
        <v>5.0000000000000001E-3</v>
      </c>
      <c r="AN257" s="25">
        <v>2.82</v>
      </c>
      <c r="AO257" s="25">
        <v>56.6</v>
      </c>
      <c r="AP257" s="25">
        <v>261</v>
      </c>
      <c r="AQ257" s="25">
        <v>1.2</v>
      </c>
      <c r="AR257" s="24">
        <v>14.1</v>
      </c>
      <c r="AS257" s="24" t="s">
        <v>558</v>
      </c>
    </row>
    <row r="258" spans="1:45">
      <c r="A258" s="24" t="s">
        <v>665</v>
      </c>
      <c r="B258" s="28">
        <v>41069</v>
      </c>
      <c r="C258" s="24" t="s">
        <v>105</v>
      </c>
      <c r="D258" s="24">
        <v>6804206</v>
      </c>
      <c r="E258" s="24">
        <v>589742</v>
      </c>
      <c r="F258" s="24">
        <v>1570</v>
      </c>
      <c r="G258" s="24" t="s">
        <v>666</v>
      </c>
      <c r="H258" s="24">
        <v>615</v>
      </c>
      <c r="I258" s="24">
        <v>0.44</v>
      </c>
      <c r="J258" s="24">
        <v>18.3</v>
      </c>
      <c r="K258" s="24">
        <v>2.6</v>
      </c>
      <c r="L258" s="24">
        <v>1</v>
      </c>
      <c r="M258" s="24">
        <v>175.8</v>
      </c>
      <c r="N258" s="24">
        <v>0.28000000000000003</v>
      </c>
      <c r="O258" s="24">
        <v>0.03</v>
      </c>
      <c r="P258" s="24">
        <v>0.27</v>
      </c>
      <c r="Q258" s="24">
        <v>4</v>
      </c>
      <c r="R258" s="24">
        <v>14.6</v>
      </c>
      <c r="S258" s="24">
        <v>47.32</v>
      </c>
      <c r="T258" s="24">
        <v>3.05</v>
      </c>
      <c r="U258" s="24">
        <v>2.8</v>
      </c>
      <c r="V258" s="24">
        <v>22</v>
      </c>
      <c r="W258" s="24">
        <v>0.05</v>
      </c>
      <c r="X258" s="24">
        <v>18</v>
      </c>
      <c r="Y258" s="24">
        <v>0.03</v>
      </c>
      <c r="Z258" s="24">
        <v>93</v>
      </c>
      <c r="AA258" s="24">
        <v>7.3</v>
      </c>
      <c r="AB258" s="24">
        <v>4.0000000000000001E-3</v>
      </c>
      <c r="AC258" s="24">
        <v>34.700000000000003</v>
      </c>
      <c r="AD258" s="24">
        <v>8.2000000000000003E-2</v>
      </c>
      <c r="AE258" s="24">
        <v>28.94</v>
      </c>
      <c r="AF258" s="24">
        <v>0.03</v>
      </c>
      <c r="AG258" s="24">
        <v>2.52</v>
      </c>
      <c r="AH258" s="24">
        <v>1.4</v>
      </c>
      <c r="AI258" s="24">
        <v>2</v>
      </c>
      <c r="AJ258" s="24">
        <v>22.2</v>
      </c>
      <c r="AK258" s="24">
        <v>7.0000000000000007E-2</v>
      </c>
      <c r="AL258" s="24">
        <v>2.4</v>
      </c>
      <c r="AM258" s="24">
        <v>1.4999999999999999E-2</v>
      </c>
      <c r="AN258" s="24">
        <v>0.33</v>
      </c>
      <c r="AO258" s="24">
        <v>0.9</v>
      </c>
      <c r="AP258" s="24">
        <v>37</v>
      </c>
      <c r="AQ258" s="24">
        <v>0.3</v>
      </c>
      <c r="AR258" s="24">
        <v>94.1</v>
      </c>
      <c r="AS258" s="24" t="s">
        <v>558</v>
      </c>
    </row>
    <row r="259" spans="1:45">
      <c r="A259" s="24" t="s">
        <v>667</v>
      </c>
      <c r="B259" s="28">
        <v>41070</v>
      </c>
      <c r="C259" s="24" t="s">
        <v>105</v>
      </c>
      <c r="D259" s="24">
        <v>6803820</v>
      </c>
      <c r="E259" s="24">
        <v>590261</v>
      </c>
      <c r="F259" s="24">
        <v>1331</v>
      </c>
      <c r="G259" s="24" t="s">
        <v>668</v>
      </c>
      <c r="H259" s="26">
        <v>2465</v>
      </c>
      <c r="I259" s="24">
        <v>0.91</v>
      </c>
      <c r="J259" s="24">
        <v>34.299999999999997</v>
      </c>
      <c r="K259" s="24">
        <v>1.9</v>
      </c>
      <c r="L259" s="24">
        <v>1</v>
      </c>
      <c r="M259" s="24">
        <v>239.9</v>
      </c>
      <c r="N259" s="24">
        <v>0.21</v>
      </c>
      <c r="O259" s="24">
        <v>0.06</v>
      </c>
      <c r="P259" s="24">
        <v>0.97</v>
      </c>
      <c r="Q259" s="24">
        <v>5.2</v>
      </c>
      <c r="R259" s="24">
        <v>37.299999999999997</v>
      </c>
      <c r="S259" s="24">
        <v>26.8</v>
      </c>
      <c r="T259" s="24">
        <v>2.5499999999999998</v>
      </c>
      <c r="U259" s="24">
        <v>3.4</v>
      </c>
      <c r="V259" s="24">
        <v>48</v>
      </c>
      <c r="W259" s="24">
        <v>0.05</v>
      </c>
      <c r="X259" s="24">
        <v>13.7</v>
      </c>
      <c r="Y259" s="24">
        <v>0.25</v>
      </c>
      <c r="Z259" s="24">
        <v>157</v>
      </c>
      <c r="AA259" s="24">
        <v>8.65</v>
      </c>
      <c r="AB259" s="24">
        <v>4.0000000000000001E-3</v>
      </c>
      <c r="AC259" s="24">
        <v>30.8</v>
      </c>
      <c r="AD259" s="24">
        <v>9.5000000000000001E-2</v>
      </c>
      <c r="AE259" s="24">
        <v>27.08</v>
      </c>
      <c r="AF259" s="24">
        <v>0.05</v>
      </c>
      <c r="AG259" s="24">
        <v>5.79</v>
      </c>
      <c r="AH259" s="24">
        <v>2.5</v>
      </c>
      <c r="AI259" s="24">
        <v>3.6</v>
      </c>
      <c r="AJ259" s="24">
        <v>52.4</v>
      </c>
      <c r="AK259" s="24">
        <v>0.11</v>
      </c>
      <c r="AL259" s="24">
        <v>3.8</v>
      </c>
      <c r="AM259" s="24">
        <v>3.3000000000000002E-2</v>
      </c>
      <c r="AN259" s="24">
        <v>0.22</v>
      </c>
      <c r="AO259" s="24">
        <v>1.5</v>
      </c>
      <c r="AP259" s="24">
        <v>52</v>
      </c>
      <c r="AQ259" s="24">
        <v>0.4</v>
      </c>
      <c r="AR259" s="24">
        <v>116</v>
      </c>
      <c r="AS259" s="24" t="s">
        <v>558</v>
      </c>
    </row>
    <row r="260" spans="1:45">
      <c r="A260" s="24" t="s">
        <v>669</v>
      </c>
      <c r="B260" s="28">
        <v>41070</v>
      </c>
      <c r="C260" s="24" t="s">
        <v>105</v>
      </c>
      <c r="D260" s="24">
        <v>6803763</v>
      </c>
      <c r="E260" s="24">
        <v>590387</v>
      </c>
      <c r="F260" s="24">
        <v>1308</v>
      </c>
      <c r="G260" s="24" t="s">
        <v>670</v>
      </c>
      <c r="H260" s="26">
        <v>2491</v>
      </c>
      <c r="I260" s="24">
        <v>0.81</v>
      </c>
      <c r="J260" s="24">
        <v>70.5</v>
      </c>
      <c r="K260" s="26">
        <v>7.4</v>
      </c>
      <c r="L260" s="24">
        <v>2</v>
      </c>
      <c r="M260" s="24">
        <v>415.2</v>
      </c>
      <c r="N260" s="24">
        <v>0.33</v>
      </c>
      <c r="O260" s="24">
        <v>7.0000000000000007E-2</v>
      </c>
      <c r="P260" s="24">
        <v>0.62</v>
      </c>
      <c r="Q260" s="24">
        <v>3.4</v>
      </c>
      <c r="R260" s="24">
        <v>30.9</v>
      </c>
      <c r="S260" s="24">
        <v>48.65</v>
      </c>
      <c r="T260" s="24">
        <v>2.85</v>
      </c>
      <c r="U260" s="24">
        <v>1.9</v>
      </c>
      <c r="V260" s="24">
        <v>125</v>
      </c>
      <c r="W260" s="24">
        <v>0.05</v>
      </c>
      <c r="X260" s="24">
        <v>13.4</v>
      </c>
      <c r="Y260" s="24">
        <v>0.08</v>
      </c>
      <c r="Z260" s="24">
        <v>68</v>
      </c>
      <c r="AA260" s="24">
        <v>14.03</v>
      </c>
      <c r="AB260" s="24">
        <v>2E-3</v>
      </c>
      <c r="AC260" s="24">
        <v>31.2</v>
      </c>
      <c r="AD260" s="25">
        <v>0.27800000000000002</v>
      </c>
      <c r="AE260" s="25">
        <v>74.510000000000005</v>
      </c>
      <c r="AF260" s="24">
        <v>0.08</v>
      </c>
      <c r="AG260" s="24">
        <v>8.4600000000000009</v>
      </c>
      <c r="AH260" s="24">
        <v>1.4</v>
      </c>
      <c r="AI260" s="24">
        <v>5.0999999999999996</v>
      </c>
      <c r="AJ260" s="24">
        <v>47</v>
      </c>
      <c r="AK260" s="25">
        <v>0.15</v>
      </c>
      <c r="AL260" s="24">
        <v>2.9</v>
      </c>
      <c r="AM260" s="24">
        <v>0.01</v>
      </c>
      <c r="AN260" s="24">
        <v>0.31</v>
      </c>
      <c r="AO260" s="24">
        <v>2.5</v>
      </c>
      <c r="AP260" s="24">
        <v>61</v>
      </c>
      <c r="AQ260" s="24">
        <v>0.6</v>
      </c>
      <c r="AR260" s="24">
        <v>131</v>
      </c>
      <c r="AS260" s="24" t="s">
        <v>558</v>
      </c>
    </row>
    <row r="261" spans="1:45">
      <c r="A261" s="24" t="s">
        <v>671</v>
      </c>
      <c r="B261" s="28">
        <v>41070</v>
      </c>
      <c r="C261" s="24" t="s">
        <v>105</v>
      </c>
      <c r="D261" s="24">
        <v>6803842</v>
      </c>
      <c r="E261" s="24">
        <v>590527</v>
      </c>
      <c r="F261" s="24">
        <v>1282</v>
      </c>
      <c r="G261" s="24" t="s">
        <v>672</v>
      </c>
      <c r="H261" s="24">
        <v>1877</v>
      </c>
      <c r="I261" s="24">
        <v>0.79</v>
      </c>
      <c r="J261" s="24">
        <v>28.4</v>
      </c>
      <c r="K261" s="25">
        <v>9.8000000000000007</v>
      </c>
      <c r="L261" s="24">
        <v>2</v>
      </c>
      <c r="M261" s="25">
        <v>1585.5</v>
      </c>
      <c r="N261" s="24">
        <v>0.28000000000000003</v>
      </c>
      <c r="O261" s="24">
        <v>0.13</v>
      </c>
      <c r="P261" s="25">
        <v>80.47</v>
      </c>
      <c r="Q261" s="25">
        <v>63.9</v>
      </c>
      <c r="R261" s="24">
        <v>40.5</v>
      </c>
      <c r="S261" s="24">
        <v>54.9</v>
      </c>
      <c r="T261" s="24">
        <v>2.34</v>
      </c>
      <c r="U261" s="24">
        <v>2.2000000000000002</v>
      </c>
      <c r="V261" s="25">
        <v>253</v>
      </c>
      <c r="W261" s="24">
        <v>0.05</v>
      </c>
      <c r="X261" s="24">
        <v>17.399999999999999</v>
      </c>
      <c r="Y261" s="24">
        <v>0.32</v>
      </c>
      <c r="Z261" s="25">
        <v>6424</v>
      </c>
      <c r="AA261" s="25">
        <v>92.75</v>
      </c>
      <c r="AB261" s="24">
        <v>2E-3</v>
      </c>
      <c r="AC261" s="24">
        <v>278.5</v>
      </c>
      <c r="AD261" s="24">
        <v>0.14699999999999999</v>
      </c>
      <c r="AE261" s="24">
        <v>51.86</v>
      </c>
      <c r="AF261" s="24">
        <v>0.05</v>
      </c>
      <c r="AG261" s="24">
        <v>6.23</v>
      </c>
      <c r="AH261" s="24">
        <v>3.5</v>
      </c>
      <c r="AI261" s="24">
        <v>2.2999999999999998</v>
      </c>
      <c r="AJ261" s="25">
        <v>83.7</v>
      </c>
      <c r="AK261" s="25">
        <v>0.28000000000000003</v>
      </c>
      <c r="AL261" s="24">
        <v>2.9</v>
      </c>
      <c r="AM261" s="24">
        <v>1.4999999999999999E-2</v>
      </c>
      <c r="AN261" s="25">
        <v>1.24</v>
      </c>
      <c r="AO261" s="25">
        <v>5.0999999999999996</v>
      </c>
      <c r="AP261" s="24">
        <v>38</v>
      </c>
      <c r="AQ261" s="24">
        <v>0.4</v>
      </c>
      <c r="AR261" s="25">
        <v>1349.6</v>
      </c>
      <c r="AS261" s="24" t="s">
        <v>558</v>
      </c>
    </row>
    <row r="262" spans="1:45">
      <c r="A262" s="24" t="s">
        <v>673</v>
      </c>
      <c r="B262" s="28">
        <v>41070</v>
      </c>
      <c r="C262" s="24" t="s">
        <v>105</v>
      </c>
      <c r="D262" s="24">
        <v>6803848</v>
      </c>
      <c r="E262" s="24">
        <v>591322</v>
      </c>
      <c r="F262" s="24">
        <v>1247</v>
      </c>
      <c r="G262" s="24" t="s">
        <v>674</v>
      </c>
      <c r="H262" s="24">
        <v>579</v>
      </c>
      <c r="I262" s="24">
        <v>0.53</v>
      </c>
      <c r="J262" s="24">
        <v>59.3</v>
      </c>
      <c r="K262" s="24">
        <v>2</v>
      </c>
      <c r="L262" s="24">
        <v>0.5</v>
      </c>
      <c r="M262" s="24">
        <v>265.2</v>
      </c>
      <c r="N262" s="24">
        <v>0.17</v>
      </c>
      <c r="O262" s="24">
        <v>0.03</v>
      </c>
      <c r="P262" s="24">
        <v>0.27</v>
      </c>
      <c r="Q262" s="24">
        <v>5.3</v>
      </c>
      <c r="R262" s="24">
        <v>20</v>
      </c>
      <c r="S262" s="24">
        <v>20.28</v>
      </c>
      <c r="T262" s="24">
        <v>2</v>
      </c>
      <c r="U262" s="24">
        <v>2.2999999999999998</v>
      </c>
      <c r="V262" s="24">
        <v>42</v>
      </c>
      <c r="W262" s="24">
        <v>0.05</v>
      </c>
      <c r="X262" s="24">
        <v>12.8</v>
      </c>
      <c r="Y262" s="24">
        <v>0.05</v>
      </c>
      <c r="Z262" s="24">
        <v>137</v>
      </c>
      <c r="AA262" s="24">
        <v>2.92</v>
      </c>
      <c r="AB262" s="24">
        <v>6.0000000000000001E-3</v>
      </c>
      <c r="AC262" s="24">
        <v>32.299999999999997</v>
      </c>
      <c r="AD262" s="24">
        <v>5.6000000000000001E-2</v>
      </c>
      <c r="AE262" s="24">
        <v>24.11</v>
      </c>
      <c r="AF262" s="24">
        <v>0.06</v>
      </c>
      <c r="AG262" s="24">
        <v>1.21</v>
      </c>
      <c r="AH262" s="24">
        <v>0.6</v>
      </c>
      <c r="AI262" s="24">
        <v>0.6</v>
      </c>
      <c r="AJ262" s="24">
        <v>14.6</v>
      </c>
      <c r="AK262" s="24">
        <v>0.01</v>
      </c>
      <c r="AL262" s="24">
        <v>0.7</v>
      </c>
      <c r="AM262" s="24">
        <v>1.0999999999999999E-2</v>
      </c>
      <c r="AN262" s="24">
        <v>0.08</v>
      </c>
      <c r="AO262" s="24">
        <v>0.5</v>
      </c>
      <c r="AP262" s="24">
        <v>18</v>
      </c>
      <c r="AQ262" s="24">
        <v>0.2</v>
      </c>
      <c r="AR262" s="24">
        <v>76.400000000000006</v>
      </c>
      <c r="AS262" s="24" t="s">
        <v>558</v>
      </c>
    </row>
    <row r="263" spans="1:45">
      <c r="A263" s="24" t="s">
        <v>675</v>
      </c>
      <c r="B263" s="28">
        <v>41070</v>
      </c>
      <c r="C263" s="24" t="s">
        <v>105</v>
      </c>
      <c r="D263" s="24">
        <v>6803617</v>
      </c>
      <c r="E263" s="24">
        <v>590932</v>
      </c>
      <c r="F263" s="24">
        <v>1339</v>
      </c>
      <c r="G263" s="24" t="s">
        <v>676</v>
      </c>
      <c r="H263" s="25">
        <v>4683</v>
      </c>
      <c r="I263" s="24">
        <v>1.0900000000000001</v>
      </c>
      <c r="J263" s="24">
        <v>52.9</v>
      </c>
      <c r="K263" s="24">
        <v>3.6</v>
      </c>
      <c r="L263" s="24">
        <v>0.5</v>
      </c>
      <c r="M263" s="24">
        <v>469.1</v>
      </c>
      <c r="N263" s="24">
        <v>0.16</v>
      </c>
      <c r="O263" s="24">
        <v>0.03</v>
      </c>
      <c r="P263" s="24">
        <v>0.59</v>
      </c>
      <c r="Q263" s="24">
        <v>4.8</v>
      </c>
      <c r="R263" s="24">
        <v>32.4</v>
      </c>
      <c r="S263" s="24">
        <v>35.22</v>
      </c>
      <c r="T263" s="24">
        <v>2.4</v>
      </c>
      <c r="U263" s="24">
        <v>2.4</v>
      </c>
      <c r="V263" s="24">
        <v>126</v>
      </c>
      <c r="W263" s="24">
        <v>0.08</v>
      </c>
      <c r="X263" s="24">
        <v>16.2</v>
      </c>
      <c r="Y263" s="24">
        <v>0.11</v>
      </c>
      <c r="Z263" s="24">
        <v>77</v>
      </c>
      <c r="AA263" s="25">
        <v>31.19</v>
      </c>
      <c r="AB263" s="24">
        <v>5.0000000000000001E-4</v>
      </c>
      <c r="AC263" s="24">
        <v>33.4</v>
      </c>
      <c r="AD263" s="24">
        <v>0.10100000000000001</v>
      </c>
      <c r="AE263" s="24">
        <v>29.51</v>
      </c>
      <c r="AF263" s="24">
        <v>0.09</v>
      </c>
      <c r="AG263" s="25">
        <v>11.59</v>
      </c>
      <c r="AH263" s="24">
        <v>1.5</v>
      </c>
      <c r="AI263" s="25">
        <v>10.4</v>
      </c>
      <c r="AJ263" s="24">
        <v>30.5</v>
      </c>
      <c r="AK263" s="24">
        <v>0.14000000000000001</v>
      </c>
      <c r="AL263" s="24">
        <v>3.9</v>
      </c>
      <c r="AM263" s="24">
        <v>8.0000000000000002E-3</v>
      </c>
      <c r="AN263" s="25">
        <v>0.54</v>
      </c>
      <c r="AO263" s="24">
        <v>2</v>
      </c>
      <c r="AP263" s="25">
        <v>116</v>
      </c>
      <c r="AQ263" s="24">
        <v>0.5</v>
      </c>
      <c r="AR263" s="24">
        <v>121.8</v>
      </c>
      <c r="AS263" s="24" t="s">
        <v>558</v>
      </c>
    </row>
    <row r="264" spans="1:45">
      <c r="A264" s="24" t="s">
        <v>677</v>
      </c>
      <c r="B264" s="28">
        <v>41070</v>
      </c>
      <c r="C264" s="24" t="s">
        <v>105</v>
      </c>
      <c r="D264" s="24">
        <v>6803530</v>
      </c>
      <c r="E264" s="24">
        <v>590768</v>
      </c>
      <c r="F264" s="24">
        <v>1357</v>
      </c>
      <c r="G264" s="24" t="s">
        <v>678</v>
      </c>
      <c r="H264" s="25">
        <v>17211</v>
      </c>
      <c r="I264" s="25">
        <v>1.99</v>
      </c>
      <c r="J264" s="24">
        <v>37.700000000000003</v>
      </c>
      <c r="K264" s="24">
        <v>5.6</v>
      </c>
      <c r="L264" s="24">
        <v>1</v>
      </c>
      <c r="M264" s="25">
        <v>1707.4</v>
      </c>
      <c r="N264" s="24">
        <v>0.27</v>
      </c>
      <c r="O264" s="24">
        <v>0.14000000000000001</v>
      </c>
      <c r="P264" s="24">
        <v>0.35</v>
      </c>
      <c r="Q264" s="24">
        <v>3.3</v>
      </c>
      <c r="R264" s="24">
        <v>90.9</v>
      </c>
      <c r="S264" s="24">
        <v>28.15</v>
      </c>
      <c r="T264" s="24">
        <v>2.92</v>
      </c>
      <c r="U264" s="25">
        <v>6.1</v>
      </c>
      <c r="V264" s="25">
        <v>525</v>
      </c>
      <c r="W264" s="24">
        <v>7.0000000000000007E-2</v>
      </c>
      <c r="X264" s="24">
        <v>13.6</v>
      </c>
      <c r="Y264" s="24">
        <v>0.19</v>
      </c>
      <c r="Z264" s="24">
        <v>85</v>
      </c>
      <c r="AA264" s="25">
        <v>19.649999999999999</v>
      </c>
      <c r="AB264" s="24">
        <v>5.0000000000000001E-4</v>
      </c>
      <c r="AC264" s="24">
        <v>20.8</v>
      </c>
      <c r="AD264" s="25">
        <v>0.58099999999999996</v>
      </c>
      <c r="AE264" s="24">
        <v>45.27</v>
      </c>
      <c r="AF264" s="25">
        <v>0.1</v>
      </c>
      <c r="AG264" s="25">
        <v>12.41</v>
      </c>
      <c r="AH264" s="24">
        <v>3.9</v>
      </c>
      <c r="AI264" s="24">
        <v>5</v>
      </c>
      <c r="AJ264" s="25">
        <v>136.6</v>
      </c>
      <c r="AK264" s="25">
        <v>0.16</v>
      </c>
      <c r="AL264" s="24">
        <v>1.3</v>
      </c>
      <c r="AM264" s="24">
        <v>2.9000000000000001E-2</v>
      </c>
      <c r="AN264" s="24">
        <v>0.38</v>
      </c>
      <c r="AO264" s="25">
        <v>7</v>
      </c>
      <c r="AP264" s="25">
        <v>320</v>
      </c>
      <c r="AQ264" s="25">
        <v>1.2</v>
      </c>
      <c r="AR264" s="24">
        <v>49.6</v>
      </c>
      <c r="AS264" s="24" t="s">
        <v>558</v>
      </c>
    </row>
    <row r="265" spans="1:45">
      <c r="A265" s="24" t="s">
        <v>679</v>
      </c>
      <c r="B265" s="28">
        <v>41070</v>
      </c>
      <c r="C265" s="24" t="s">
        <v>105</v>
      </c>
      <c r="D265" s="24">
        <v>6803472</v>
      </c>
      <c r="E265" s="24">
        <v>590688</v>
      </c>
      <c r="F265" s="24">
        <v>1368</v>
      </c>
      <c r="G265" s="24" t="s">
        <v>680</v>
      </c>
      <c r="H265" s="25">
        <v>4222</v>
      </c>
      <c r="I265" s="24">
        <v>0.73</v>
      </c>
      <c r="J265" s="24">
        <v>31.4</v>
      </c>
      <c r="K265" s="24">
        <v>3</v>
      </c>
      <c r="L265" s="24">
        <v>4</v>
      </c>
      <c r="M265" s="25">
        <v>563.29999999999995</v>
      </c>
      <c r="N265" s="24">
        <v>0.19</v>
      </c>
      <c r="O265" s="24">
        <v>0.13</v>
      </c>
      <c r="P265" s="24">
        <v>1.54</v>
      </c>
      <c r="Q265" s="24">
        <v>0.6</v>
      </c>
      <c r="R265" s="24">
        <v>132.19999999999999</v>
      </c>
      <c r="S265" s="24">
        <v>39.9</v>
      </c>
      <c r="T265" s="24">
        <v>2.0499999999999998</v>
      </c>
      <c r="U265" s="24">
        <v>3</v>
      </c>
      <c r="V265" s="25">
        <v>1013</v>
      </c>
      <c r="W265" s="24">
        <v>7.0000000000000007E-2</v>
      </c>
      <c r="X265" s="24">
        <v>12.9</v>
      </c>
      <c r="Y265" s="24">
        <v>0.04</v>
      </c>
      <c r="Z265" s="24">
        <v>24</v>
      </c>
      <c r="AA265" s="25">
        <v>41.88</v>
      </c>
      <c r="AB265" s="24">
        <v>5.0000000000000001E-4</v>
      </c>
      <c r="AC265" s="24">
        <v>14</v>
      </c>
      <c r="AD265" s="25">
        <v>0.92900000000000005</v>
      </c>
      <c r="AE265" s="24">
        <v>57.8</v>
      </c>
      <c r="AF265" s="24">
        <v>0.09</v>
      </c>
      <c r="AG265" s="25">
        <v>15</v>
      </c>
      <c r="AH265" s="24">
        <v>2.7</v>
      </c>
      <c r="AI265" s="25">
        <v>23.2</v>
      </c>
      <c r="AJ265" s="25">
        <v>546.1</v>
      </c>
      <c r="AK265" s="25">
        <v>0.15</v>
      </c>
      <c r="AL265" s="24">
        <v>2.1</v>
      </c>
      <c r="AM265" s="24">
        <v>4.0000000000000001E-3</v>
      </c>
      <c r="AN265" s="25">
        <v>2.2999999999999998</v>
      </c>
      <c r="AO265" s="25">
        <v>44.2</v>
      </c>
      <c r="AP265" s="25">
        <v>158</v>
      </c>
      <c r="AQ265" s="25">
        <v>1.3</v>
      </c>
      <c r="AR265" s="24">
        <v>31.3</v>
      </c>
      <c r="AS265" s="24" t="s">
        <v>558</v>
      </c>
    </row>
    <row r="266" spans="1:45">
      <c r="A266" s="24" t="s">
        <v>681</v>
      </c>
      <c r="B266" s="28">
        <v>41070</v>
      </c>
      <c r="C266" s="24" t="s">
        <v>105</v>
      </c>
      <c r="D266" s="24">
        <v>6803407</v>
      </c>
      <c r="E266" s="24">
        <v>590656</v>
      </c>
      <c r="F266" s="24">
        <v>1384</v>
      </c>
      <c r="G266" s="24" t="s">
        <v>682</v>
      </c>
      <c r="H266" s="25">
        <v>3398</v>
      </c>
      <c r="I266" s="24">
        <v>0.74</v>
      </c>
      <c r="J266" s="24">
        <v>44.9</v>
      </c>
      <c r="K266" s="24">
        <v>1.4</v>
      </c>
      <c r="L266" s="24">
        <v>1</v>
      </c>
      <c r="M266" s="24">
        <v>359.4</v>
      </c>
      <c r="N266" s="24">
        <v>0.21</v>
      </c>
      <c r="O266" s="24">
        <v>0.05</v>
      </c>
      <c r="P266" s="24">
        <v>0.46</v>
      </c>
      <c r="Q266" s="24">
        <v>1.3</v>
      </c>
      <c r="R266" s="24">
        <v>34.6</v>
      </c>
      <c r="S266" s="24">
        <v>25</v>
      </c>
      <c r="T266" s="24">
        <v>1.86</v>
      </c>
      <c r="U266" s="24">
        <v>4.2</v>
      </c>
      <c r="V266" s="24">
        <v>76</v>
      </c>
      <c r="W266" s="24">
        <v>0.09</v>
      </c>
      <c r="X266" s="24">
        <v>15.3</v>
      </c>
      <c r="Y266" s="24">
        <v>7.0000000000000007E-2</v>
      </c>
      <c r="Z266" s="24">
        <v>29</v>
      </c>
      <c r="AA266" s="25">
        <v>30.58</v>
      </c>
      <c r="AB266" s="24">
        <v>5.0000000000000001E-4</v>
      </c>
      <c r="AC266" s="24">
        <v>16.100000000000001</v>
      </c>
      <c r="AD266" s="24">
        <v>0.13100000000000001</v>
      </c>
      <c r="AE266" s="24">
        <v>30.85</v>
      </c>
      <c r="AF266" s="25">
        <v>0.12</v>
      </c>
      <c r="AG266" s="25">
        <v>12.13</v>
      </c>
      <c r="AH266" s="24">
        <v>0.6</v>
      </c>
      <c r="AI266" s="25">
        <v>9.1999999999999993</v>
      </c>
      <c r="AJ266" s="25">
        <v>547.20000000000005</v>
      </c>
      <c r="AK266" s="25">
        <v>0.23</v>
      </c>
      <c r="AL266" s="24">
        <v>0.3</v>
      </c>
      <c r="AM266" s="24">
        <v>1.0999999999999999E-2</v>
      </c>
      <c r="AN266" s="25">
        <v>1.1499999999999999</v>
      </c>
      <c r="AO266" s="25">
        <v>5.3</v>
      </c>
      <c r="AP266" s="25">
        <v>217</v>
      </c>
      <c r="AQ266" s="24">
        <v>0.6</v>
      </c>
      <c r="AR266" s="24">
        <v>93.3</v>
      </c>
      <c r="AS266" s="24" t="s">
        <v>558</v>
      </c>
    </row>
    <row r="267" spans="1:45">
      <c r="A267" s="24" t="s">
        <v>683</v>
      </c>
      <c r="B267" s="28">
        <v>41071</v>
      </c>
      <c r="C267" s="24" t="s">
        <v>105</v>
      </c>
      <c r="D267" s="24">
        <v>6802331</v>
      </c>
      <c r="E267" s="24">
        <v>590370</v>
      </c>
      <c r="F267" s="24">
        <v>1534</v>
      </c>
      <c r="G267" s="24" t="s">
        <v>684</v>
      </c>
      <c r="H267" s="24">
        <v>50</v>
      </c>
      <c r="I267" s="25">
        <v>2.73</v>
      </c>
      <c r="J267" s="24">
        <v>26.9</v>
      </c>
      <c r="K267" s="24">
        <v>0.9</v>
      </c>
      <c r="L267" s="24">
        <v>0.5</v>
      </c>
      <c r="M267" s="24">
        <v>261.60000000000002</v>
      </c>
      <c r="N267" s="24">
        <v>0.05</v>
      </c>
      <c r="O267" s="24">
        <v>0.25</v>
      </c>
      <c r="P267" s="24">
        <v>0.19</v>
      </c>
      <c r="Q267" s="24">
        <v>29.5</v>
      </c>
      <c r="R267" s="24">
        <v>104.4</v>
      </c>
      <c r="S267" s="25">
        <v>126.38</v>
      </c>
      <c r="T267" s="25">
        <v>7.06</v>
      </c>
      <c r="U267" s="25">
        <v>5.8</v>
      </c>
      <c r="V267" s="24">
        <v>20</v>
      </c>
      <c r="W267" s="24">
        <v>0.02</v>
      </c>
      <c r="X267" s="24">
        <v>4.0999999999999996</v>
      </c>
      <c r="Y267" s="24">
        <v>1.32</v>
      </c>
      <c r="Z267" s="25">
        <v>1488</v>
      </c>
      <c r="AA267" s="24">
        <v>1.08</v>
      </c>
      <c r="AB267" s="24">
        <v>5.0000000000000001E-4</v>
      </c>
      <c r="AC267" s="24">
        <v>87.6</v>
      </c>
      <c r="AD267" s="24">
        <v>5.7000000000000002E-2</v>
      </c>
      <c r="AE267" s="24">
        <v>2.99</v>
      </c>
      <c r="AF267" s="24">
        <v>0.01</v>
      </c>
      <c r="AG267" s="24">
        <v>1.1299999999999999</v>
      </c>
      <c r="AH267" s="25">
        <v>10.8</v>
      </c>
      <c r="AI267" s="24">
        <v>0.2</v>
      </c>
      <c r="AJ267" s="24">
        <v>8.8000000000000007</v>
      </c>
      <c r="AK267" s="24">
        <v>0.01</v>
      </c>
      <c r="AL267" s="24">
        <v>0.9</v>
      </c>
      <c r="AM267" s="24">
        <v>7.0000000000000001E-3</v>
      </c>
      <c r="AN267" s="24">
        <v>0.08</v>
      </c>
      <c r="AO267" s="24">
        <v>0.4</v>
      </c>
      <c r="AP267" s="24">
        <v>104</v>
      </c>
      <c r="AQ267" s="24">
        <v>0.05</v>
      </c>
      <c r="AR267" s="24">
        <v>97.1</v>
      </c>
      <c r="AS267" s="24" t="s">
        <v>558</v>
      </c>
    </row>
    <row r="268" spans="1:45">
      <c r="A268" s="24" t="s">
        <v>685</v>
      </c>
      <c r="B268" s="28">
        <v>41071</v>
      </c>
      <c r="C268" s="24" t="s">
        <v>105</v>
      </c>
      <c r="D268" s="24">
        <v>6804639</v>
      </c>
      <c r="E268" s="24">
        <v>589830</v>
      </c>
      <c r="G268" s="24" t="s">
        <v>686</v>
      </c>
      <c r="H268" s="24">
        <v>504</v>
      </c>
      <c r="I268" s="24">
        <v>0.54</v>
      </c>
      <c r="J268" s="24">
        <v>42.2</v>
      </c>
      <c r="K268" s="24">
        <v>4.9000000000000004</v>
      </c>
      <c r="L268" s="24">
        <v>0.5</v>
      </c>
      <c r="M268" s="24">
        <v>229.4</v>
      </c>
      <c r="N268" s="24">
        <v>0.14000000000000001</v>
      </c>
      <c r="O268" s="24">
        <v>0.04</v>
      </c>
      <c r="P268" s="24">
        <v>0.37</v>
      </c>
      <c r="Q268" s="24">
        <v>7.6</v>
      </c>
      <c r="R268" s="24">
        <v>13.5</v>
      </c>
      <c r="S268" s="24">
        <v>61.83</v>
      </c>
      <c r="T268" s="24">
        <v>1.86</v>
      </c>
      <c r="U268" s="24">
        <v>1.8</v>
      </c>
      <c r="V268" s="24">
        <v>40</v>
      </c>
      <c r="W268" s="24">
        <v>0.06</v>
      </c>
      <c r="X268" s="25">
        <v>29.3</v>
      </c>
      <c r="Y268" s="24">
        <v>0.16</v>
      </c>
      <c r="Z268" s="24">
        <v>518</v>
      </c>
      <c r="AA268" s="24">
        <v>4.88</v>
      </c>
      <c r="AB268" s="24">
        <v>5.0000000000000001E-4</v>
      </c>
      <c r="AC268" s="24">
        <v>27.3</v>
      </c>
      <c r="AD268" s="24">
        <v>6.7000000000000004E-2</v>
      </c>
      <c r="AE268" s="24">
        <v>23.88</v>
      </c>
      <c r="AF268" s="24">
        <v>0.03</v>
      </c>
      <c r="AG268" s="24">
        <v>2.61</v>
      </c>
      <c r="AH268" s="24">
        <v>1.1000000000000001</v>
      </c>
      <c r="AI268" s="24">
        <v>2.7</v>
      </c>
      <c r="AJ268" s="24">
        <v>16.7</v>
      </c>
      <c r="AK268" s="24">
        <v>0.05</v>
      </c>
      <c r="AL268" s="24">
        <v>2</v>
      </c>
      <c r="AM268" s="24">
        <v>4.0000000000000001E-3</v>
      </c>
      <c r="AN268" s="24">
        <v>0.15</v>
      </c>
      <c r="AO268" s="24">
        <v>1.4</v>
      </c>
      <c r="AP268" s="24">
        <v>24</v>
      </c>
      <c r="AQ268" s="24">
        <v>0.2</v>
      </c>
      <c r="AR268" s="24">
        <v>79.900000000000006</v>
      </c>
      <c r="AS268" s="24" t="s">
        <v>558</v>
      </c>
    </row>
    <row r="269" spans="1:45">
      <c r="A269" s="24" t="s">
        <v>687</v>
      </c>
      <c r="B269" s="28">
        <v>41073</v>
      </c>
      <c r="C269" s="24" t="s">
        <v>105</v>
      </c>
      <c r="D269" s="24">
        <v>6805120</v>
      </c>
      <c r="E269" s="24">
        <v>590599</v>
      </c>
      <c r="F269" s="24">
        <v>1472</v>
      </c>
      <c r="G269" s="24" t="s">
        <v>688</v>
      </c>
      <c r="H269" s="24">
        <v>516</v>
      </c>
      <c r="I269" s="24">
        <v>0.66</v>
      </c>
      <c r="J269" s="24">
        <v>20.2</v>
      </c>
      <c r="K269" s="24">
        <v>3.5</v>
      </c>
      <c r="L269" s="24">
        <v>0.5</v>
      </c>
      <c r="M269" s="24">
        <v>122.3</v>
      </c>
      <c r="N269" s="24">
        <v>0.26</v>
      </c>
      <c r="O269" s="24">
        <v>0.06</v>
      </c>
      <c r="P269" s="24">
        <v>0.3</v>
      </c>
      <c r="Q269" s="24">
        <v>2.7</v>
      </c>
      <c r="R269" s="24">
        <v>15.2</v>
      </c>
      <c r="S269" s="24">
        <v>32.47</v>
      </c>
      <c r="T269" s="24">
        <v>2.1</v>
      </c>
      <c r="U269" s="24">
        <v>3.4</v>
      </c>
      <c r="V269" s="24">
        <v>27</v>
      </c>
      <c r="W269" s="24">
        <v>7.0000000000000007E-2</v>
      </c>
      <c r="X269" s="24">
        <v>22.1</v>
      </c>
      <c r="Y269" s="24">
        <v>0.11</v>
      </c>
      <c r="Z269" s="24">
        <v>67</v>
      </c>
      <c r="AA269" s="24">
        <v>2.9</v>
      </c>
      <c r="AB269" s="24">
        <v>2E-3</v>
      </c>
      <c r="AC269" s="24">
        <v>17.100000000000001</v>
      </c>
      <c r="AD269" s="24">
        <v>0.10199999999999999</v>
      </c>
      <c r="AE269" s="24">
        <v>22.14</v>
      </c>
      <c r="AF269" s="24">
        <v>0.05</v>
      </c>
      <c r="AG269" s="24">
        <v>1.79</v>
      </c>
      <c r="AH269" s="24">
        <v>1</v>
      </c>
      <c r="AI269" s="24">
        <v>1.1000000000000001</v>
      </c>
      <c r="AJ269" s="24">
        <v>22.2</v>
      </c>
      <c r="AK269" s="24">
        <v>0.05</v>
      </c>
      <c r="AL269" s="24">
        <v>0.9</v>
      </c>
      <c r="AM269" s="24">
        <v>2.1999999999999999E-2</v>
      </c>
      <c r="AN269" s="24">
        <v>0.16</v>
      </c>
      <c r="AO269" s="24">
        <v>0.8</v>
      </c>
      <c r="AP269" s="24">
        <v>36</v>
      </c>
      <c r="AQ269" s="24">
        <v>0.2</v>
      </c>
      <c r="AR269" s="24">
        <v>87.8</v>
      </c>
      <c r="AS269" s="24" t="s">
        <v>147</v>
      </c>
    </row>
    <row r="270" spans="1:45">
      <c r="A270" s="24" t="s">
        <v>689</v>
      </c>
      <c r="B270" s="28">
        <v>41073</v>
      </c>
      <c r="C270" s="24" t="s">
        <v>105</v>
      </c>
      <c r="D270" s="24">
        <v>6805136</v>
      </c>
      <c r="E270" s="24">
        <v>590474</v>
      </c>
      <c r="F270" s="24">
        <v>1470</v>
      </c>
      <c r="G270" s="24" t="s">
        <v>690</v>
      </c>
      <c r="H270" s="24">
        <v>1211</v>
      </c>
      <c r="I270" s="24">
        <v>0.89</v>
      </c>
      <c r="J270" s="24">
        <v>69.7</v>
      </c>
      <c r="K270" s="24">
        <v>0.9</v>
      </c>
      <c r="L270" s="24">
        <v>0.5</v>
      </c>
      <c r="M270" s="24">
        <v>153.69999999999999</v>
      </c>
      <c r="N270" s="24">
        <v>0.28999999999999998</v>
      </c>
      <c r="O270" s="24">
        <v>0.12</v>
      </c>
      <c r="P270" s="24">
        <v>0.92</v>
      </c>
      <c r="Q270" s="24">
        <v>4.5</v>
      </c>
      <c r="R270" s="24">
        <v>18.8</v>
      </c>
      <c r="S270" s="24">
        <v>54.86</v>
      </c>
      <c r="T270" s="24">
        <v>2.86</v>
      </c>
      <c r="U270" s="24">
        <v>2.6</v>
      </c>
      <c r="V270" s="24">
        <v>40</v>
      </c>
      <c r="W270" s="24">
        <v>0.1</v>
      </c>
      <c r="X270" s="24">
        <v>21</v>
      </c>
      <c r="Y270" s="24">
        <v>0.09</v>
      </c>
      <c r="Z270" s="24">
        <v>111</v>
      </c>
      <c r="AA270" s="24">
        <v>3.24</v>
      </c>
      <c r="AB270" s="24">
        <v>3.0000000000000001E-3</v>
      </c>
      <c r="AC270" s="24">
        <v>28.5</v>
      </c>
      <c r="AD270" s="25">
        <v>0.26100000000000001</v>
      </c>
      <c r="AE270" s="24">
        <v>31.9</v>
      </c>
      <c r="AF270" s="24">
        <v>0.08</v>
      </c>
      <c r="AG270" s="24">
        <v>2.23</v>
      </c>
      <c r="AH270" s="24">
        <v>0.7</v>
      </c>
      <c r="AI270" s="24">
        <v>1.2</v>
      </c>
      <c r="AJ270" s="24">
        <v>40.4</v>
      </c>
      <c r="AK270" s="24">
        <v>0.06</v>
      </c>
      <c r="AL270" s="24">
        <v>0.4</v>
      </c>
      <c r="AM270" s="24">
        <v>8.9999999999999993E-3</v>
      </c>
      <c r="AN270" s="24">
        <v>0.25</v>
      </c>
      <c r="AO270" s="24">
        <v>1.8</v>
      </c>
      <c r="AP270" s="24">
        <v>45</v>
      </c>
      <c r="AQ270" s="24">
        <v>0.2</v>
      </c>
      <c r="AR270" s="24">
        <v>166.7</v>
      </c>
      <c r="AS270" s="24" t="s">
        <v>147</v>
      </c>
    </row>
    <row r="271" spans="1:45">
      <c r="A271" s="24" t="s">
        <v>691</v>
      </c>
      <c r="B271" s="28">
        <v>41073</v>
      </c>
      <c r="C271" s="24" t="s">
        <v>105</v>
      </c>
      <c r="D271" s="24">
        <v>6805090</v>
      </c>
      <c r="E271" s="24">
        <v>590392</v>
      </c>
      <c r="F271" s="24">
        <v>1425</v>
      </c>
      <c r="G271" s="24" t="s">
        <v>692</v>
      </c>
      <c r="H271" s="24">
        <v>1120</v>
      </c>
      <c r="I271" s="24">
        <v>0.56000000000000005</v>
      </c>
      <c r="J271" s="24">
        <v>13.9</v>
      </c>
      <c r="K271" s="24">
        <v>0.1</v>
      </c>
      <c r="L271" s="24">
        <v>0.5</v>
      </c>
      <c r="M271" s="24">
        <v>137.6</v>
      </c>
      <c r="N271" s="24">
        <v>0.28000000000000003</v>
      </c>
      <c r="O271" s="24">
        <v>0.04</v>
      </c>
      <c r="P271" s="24">
        <v>0.52</v>
      </c>
      <c r="Q271" s="24">
        <v>3.5</v>
      </c>
      <c r="R271" s="24">
        <v>8</v>
      </c>
      <c r="S271" s="24">
        <v>14.67</v>
      </c>
      <c r="T271" s="24">
        <v>1.27</v>
      </c>
      <c r="U271" s="24">
        <v>2.2999999999999998</v>
      </c>
      <c r="V271" s="24">
        <v>23</v>
      </c>
      <c r="W271" s="24">
        <v>0.09</v>
      </c>
      <c r="X271" s="24">
        <v>17.600000000000001</v>
      </c>
      <c r="Y271" s="24">
        <v>0.04</v>
      </c>
      <c r="Z271" s="24">
        <v>375</v>
      </c>
      <c r="AA271" s="24">
        <v>1.83</v>
      </c>
      <c r="AB271" s="25">
        <v>1.2E-2</v>
      </c>
      <c r="AC271" s="24">
        <v>10.6</v>
      </c>
      <c r="AD271" s="24">
        <v>0.06</v>
      </c>
      <c r="AE271" s="24">
        <v>16.59</v>
      </c>
      <c r="AF271" s="24">
        <v>0.04</v>
      </c>
      <c r="AG271" s="24">
        <v>0.89</v>
      </c>
      <c r="AH271" s="24">
        <v>0.4</v>
      </c>
      <c r="AI271" s="24">
        <v>0.4</v>
      </c>
      <c r="AJ271" s="24">
        <v>18.100000000000001</v>
      </c>
      <c r="AK271" s="24">
        <v>0.05</v>
      </c>
      <c r="AL271" s="24">
        <v>0.3</v>
      </c>
      <c r="AM271" s="24">
        <v>1.2999999999999999E-2</v>
      </c>
      <c r="AN271" s="24">
        <v>0.11</v>
      </c>
      <c r="AO271" s="24">
        <v>0.5</v>
      </c>
      <c r="AP271" s="24">
        <v>22</v>
      </c>
      <c r="AQ271" s="24">
        <v>0.1</v>
      </c>
      <c r="AR271" s="24">
        <v>73.8</v>
      </c>
      <c r="AS271" s="24" t="s">
        <v>147</v>
      </c>
    </row>
    <row r="272" spans="1:45">
      <c r="A272" s="24" t="s">
        <v>693</v>
      </c>
      <c r="B272" s="28">
        <v>41073</v>
      </c>
      <c r="C272" s="24" t="s">
        <v>105</v>
      </c>
      <c r="D272" s="24">
        <v>6805026</v>
      </c>
      <c r="E272" s="24">
        <v>590318</v>
      </c>
      <c r="F272" s="24">
        <v>1409</v>
      </c>
      <c r="G272" s="24" t="s">
        <v>694</v>
      </c>
      <c r="H272" s="25">
        <v>2718</v>
      </c>
      <c r="I272" s="24">
        <v>0.68</v>
      </c>
      <c r="J272" s="24">
        <v>61.7</v>
      </c>
      <c r="K272" s="24">
        <v>2.1</v>
      </c>
      <c r="L272" s="24">
        <v>0.5</v>
      </c>
      <c r="M272" s="24">
        <v>213.7</v>
      </c>
      <c r="N272" s="25">
        <v>2.46</v>
      </c>
      <c r="O272" s="24">
        <v>0.06</v>
      </c>
      <c r="P272" s="24">
        <v>0.69</v>
      </c>
      <c r="Q272" s="24">
        <v>5</v>
      </c>
      <c r="R272" s="24">
        <v>12.1</v>
      </c>
      <c r="S272" s="24">
        <v>32.450000000000003</v>
      </c>
      <c r="T272" s="24">
        <v>2.38</v>
      </c>
      <c r="U272" s="24">
        <v>2.2999999999999998</v>
      </c>
      <c r="V272" s="24">
        <v>33</v>
      </c>
      <c r="W272" s="25">
        <v>0.13</v>
      </c>
      <c r="X272" s="24">
        <v>22</v>
      </c>
      <c r="Y272" s="24">
        <v>0.14000000000000001</v>
      </c>
      <c r="Z272" s="24">
        <v>127</v>
      </c>
      <c r="AA272" s="24">
        <v>2.83</v>
      </c>
      <c r="AB272" s="24">
        <v>5.0000000000000001E-3</v>
      </c>
      <c r="AC272" s="24">
        <v>21.1</v>
      </c>
      <c r="AD272" s="24">
        <v>0.109</v>
      </c>
      <c r="AE272" s="25">
        <v>131.02000000000001</v>
      </c>
      <c r="AF272" s="25">
        <v>0.15</v>
      </c>
      <c r="AG272" s="24">
        <v>2.4700000000000002</v>
      </c>
      <c r="AH272" s="24">
        <v>0.4</v>
      </c>
      <c r="AI272" s="24">
        <v>1.4</v>
      </c>
      <c r="AJ272" s="24">
        <v>37.799999999999997</v>
      </c>
      <c r="AK272" s="24">
        <v>0.05</v>
      </c>
      <c r="AL272" s="24">
        <v>0.4</v>
      </c>
      <c r="AM272" s="24">
        <v>6.0000000000000001E-3</v>
      </c>
      <c r="AN272" s="24">
        <v>0.27</v>
      </c>
      <c r="AO272" s="24">
        <v>1.3</v>
      </c>
      <c r="AP272" s="24">
        <v>24</v>
      </c>
      <c r="AQ272" s="24">
        <v>0.2</v>
      </c>
      <c r="AR272" s="24">
        <v>116.8</v>
      </c>
      <c r="AS272" s="24" t="s">
        <v>147</v>
      </c>
    </row>
    <row r="273" spans="1:45">
      <c r="A273" s="24" t="s">
        <v>695</v>
      </c>
      <c r="B273" s="28">
        <v>41073</v>
      </c>
      <c r="C273" s="24" t="s">
        <v>105</v>
      </c>
      <c r="D273" s="24">
        <v>6805006</v>
      </c>
      <c r="E273" s="24">
        <v>590195</v>
      </c>
      <c r="F273" s="24">
        <v>1452</v>
      </c>
      <c r="G273" s="24" t="s">
        <v>696</v>
      </c>
      <c r="H273" s="24">
        <v>923</v>
      </c>
      <c r="I273" s="24">
        <v>0.72</v>
      </c>
      <c r="J273" s="24">
        <v>29.6</v>
      </c>
      <c r="K273" s="24">
        <v>0.4</v>
      </c>
      <c r="L273" s="24">
        <v>0.5</v>
      </c>
      <c r="M273" s="24">
        <v>147</v>
      </c>
      <c r="N273" s="25">
        <v>1.35</v>
      </c>
      <c r="O273" s="24">
        <v>0.05</v>
      </c>
      <c r="P273" s="24">
        <v>0.53</v>
      </c>
      <c r="Q273" s="24">
        <v>2.4</v>
      </c>
      <c r="R273" s="24">
        <v>14.2</v>
      </c>
      <c r="S273" s="24">
        <v>28.89</v>
      </c>
      <c r="T273" s="24">
        <v>1.88</v>
      </c>
      <c r="U273" s="24">
        <v>2.9</v>
      </c>
      <c r="V273" s="24">
        <v>26</v>
      </c>
      <c r="W273" s="24">
        <v>0.1</v>
      </c>
      <c r="X273" s="24">
        <v>20.100000000000001</v>
      </c>
      <c r="Y273" s="24">
        <v>0.14000000000000001</v>
      </c>
      <c r="Z273" s="24">
        <v>63</v>
      </c>
      <c r="AA273" s="24">
        <v>2.42</v>
      </c>
      <c r="AB273" s="24">
        <v>4.0000000000000001E-3</v>
      </c>
      <c r="AC273" s="24">
        <v>15.7</v>
      </c>
      <c r="AD273" s="24">
        <v>0.106</v>
      </c>
      <c r="AE273" s="24">
        <v>45.58</v>
      </c>
      <c r="AF273" s="24">
        <v>0.08</v>
      </c>
      <c r="AG273" s="24">
        <v>1.38</v>
      </c>
      <c r="AH273" s="24">
        <v>0.3</v>
      </c>
      <c r="AI273" s="24">
        <v>0.9</v>
      </c>
      <c r="AJ273" s="24">
        <v>24.7</v>
      </c>
      <c r="AK273" s="24">
        <v>0.05</v>
      </c>
      <c r="AL273" s="24">
        <v>0.1</v>
      </c>
      <c r="AM273" s="24">
        <v>4.0000000000000001E-3</v>
      </c>
      <c r="AN273" s="24">
        <v>0.23</v>
      </c>
      <c r="AO273" s="24">
        <v>0.9</v>
      </c>
      <c r="AP273" s="24">
        <v>29</v>
      </c>
      <c r="AQ273" s="24">
        <v>0.3</v>
      </c>
      <c r="AR273" s="24">
        <v>86.7</v>
      </c>
      <c r="AS273" s="24" t="s">
        <v>147</v>
      </c>
    </row>
    <row r="274" spans="1:45">
      <c r="A274" s="24" t="s">
        <v>697</v>
      </c>
      <c r="B274" s="28">
        <v>41073</v>
      </c>
      <c r="C274" s="24" t="s">
        <v>105</v>
      </c>
      <c r="D274" s="24">
        <v>6804997</v>
      </c>
      <c r="E274" s="24">
        <v>590108</v>
      </c>
      <c r="F274" s="24">
        <v>1480</v>
      </c>
      <c r="G274" s="24" t="s">
        <v>698</v>
      </c>
      <c r="H274" s="26">
        <v>2604</v>
      </c>
      <c r="I274" s="24">
        <v>0.66</v>
      </c>
      <c r="J274" s="24">
        <v>38.9</v>
      </c>
      <c r="K274" s="24">
        <v>0.8</v>
      </c>
      <c r="L274" s="24">
        <v>0.5</v>
      </c>
      <c r="M274" s="24">
        <v>154</v>
      </c>
      <c r="N274" s="25">
        <v>5.04</v>
      </c>
      <c r="O274" s="24">
        <v>7.0000000000000007E-2</v>
      </c>
      <c r="P274" s="24">
        <v>0.5</v>
      </c>
      <c r="Q274" s="24">
        <v>2.5</v>
      </c>
      <c r="R274" s="24">
        <v>16.3</v>
      </c>
      <c r="S274" s="24">
        <v>24.34</v>
      </c>
      <c r="T274" s="24">
        <v>1.95</v>
      </c>
      <c r="U274" s="24">
        <v>3.3</v>
      </c>
      <c r="V274" s="24">
        <v>44</v>
      </c>
      <c r="W274" s="25">
        <v>0.11</v>
      </c>
      <c r="X274" s="24">
        <v>16.5</v>
      </c>
      <c r="Y274" s="24">
        <v>0.12</v>
      </c>
      <c r="Z274" s="24">
        <v>95</v>
      </c>
      <c r="AA274" s="24">
        <v>2.4500000000000002</v>
      </c>
      <c r="AB274" s="24">
        <v>5.0000000000000001E-3</v>
      </c>
      <c r="AC274" s="24">
        <v>12.3</v>
      </c>
      <c r="AD274" s="24">
        <v>9.9000000000000005E-2</v>
      </c>
      <c r="AE274" s="25">
        <v>162.88</v>
      </c>
      <c r="AF274" s="25">
        <v>0.13</v>
      </c>
      <c r="AG274" s="24">
        <v>1.99</v>
      </c>
      <c r="AH274" s="24">
        <v>0.3</v>
      </c>
      <c r="AI274" s="24">
        <v>1.3</v>
      </c>
      <c r="AJ274" s="24">
        <v>25.2</v>
      </c>
      <c r="AK274" s="24">
        <v>0.1</v>
      </c>
      <c r="AL274" s="24">
        <v>0.05</v>
      </c>
      <c r="AM274" s="24">
        <v>4.0000000000000001E-3</v>
      </c>
      <c r="AN274" s="24">
        <v>0.27</v>
      </c>
      <c r="AO274" s="24">
        <v>0.8</v>
      </c>
      <c r="AP274" s="24">
        <v>32</v>
      </c>
      <c r="AQ274" s="24">
        <v>0.7</v>
      </c>
      <c r="AR274" s="24">
        <v>79.8</v>
      </c>
      <c r="AS274" s="24" t="s">
        <v>147</v>
      </c>
    </row>
    <row r="275" spans="1:45">
      <c r="A275" s="24" t="s">
        <v>699</v>
      </c>
      <c r="B275" s="28">
        <v>41073</v>
      </c>
      <c r="C275" s="24" t="s">
        <v>105</v>
      </c>
      <c r="D275" s="24">
        <v>6805005</v>
      </c>
      <c r="E275" s="24">
        <v>590001</v>
      </c>
      <c r="F275" s="24">
        <v>1514</v>
      </c>
      <c r="G275" s="24" t="s">
        <v>700</v>
      </c>
      <c r="H275" s="25">
        <v>3604</v>
      </c>
      <c r="I275" s="24">
        <v>0.6</v>
      </c>
      <c r="J275" s="24">
        <v>67.8</v>
      </c>
      <c r="K275" s="24">
        <v>1.3</v>
      </c>
      <c r="L275" s="24">
        <v>0.5</v>
      </c>
      <c r="M275" s="24">
        <v>152.30000000000001</v>
      </c>
      <c r="N275" s="25">
        <v>5.52</v>
      </c>
      <c r="O275" s="24">
        <v>0.04</v>
      </c>
      <c r="P275" s="24">
        <v>0.56000000000000005</v>
      </c>
      <c r="Q275" s="24">
        <v>3</v>
      </c>
      <c r="R275" s="24">
        <v>11.3</v>
      </c>
      <c r="S275" s="24">
        <v>39.450000000000003</v>
      </c>
      <c r="T275" s="24">
        <v>3.05</v>
      </c>
      <c r="U275" s="24">
        <v>2.2000000000000002</v>
      </c>
      <c r="V275" s="24">
        <v>69</v>
      </c>
      <c r="W275" s="25">
        <v>0.15</v>
      </c>
      <c r="X275" s="25">
        <v>25.2</v>
      </c>
      <c r="Y275" s="24">
        <v>0.11</v>
      </c>
      <c r="Z275" s="24">
        <v>75</v>
      </c>
      <c r="AA275" s="24">
        <v>4.16</v>
      </c>
      <c r="AB275" s="24">
        <v>3.0000000000000001E-3</v>
      </c>
      <c r="AC275" s="24">
        <v>21.3</v>
      </c>
      <c r="AD275" s="24">
        <v>0.129</v>
      </c>
      <c r="AE275" s="25">
        <v>154.38999999999999</v>
      </c>
      <c r="AF275" s="25">
        <v>0.15</v>
      </c>
      <c r="AG275" s="24">
        <v>2.75</v>
      </c>
      <c r="AH275" s="24">
        <v>0.5</v>
      </c>
      <c r="AI275" s="24">
        <v>2</v>
      </c>
      <c r="AJ275" s="24">
        <v>39.700000000000003</v>
      </c>
      <c r="AK275" s="24">
        <v>0.14000000000000001</v>
      </c>
      <c r="AL275" s="24">
        <v>0.4</v>
      </c>
      <c r="AM275" s="24">
        <v>7.0000000000000001E-3</v>
      </c>
      <c r="AN275" s="24">
        <v>0.45</v>
      </c>
      <c r="AO275" s="24">
        <v>1.3</v>
      </c>
      <c r="AP275" s="24">
        <v>32</v>
      </c>
      <c r="AQ275" s="24">
        <v>0.4</v>
      </c>
      <c r="AR275" s="24">
        <v>201.5</v>
      </c>
      <c r="AS275" s="24" t="s">
        <v>147</v>
      </c>
    </row>
    <row r="276" spans="1:45">
      <c r="A276" s="24" t="s">
        <v>701</v>
      </c>
      <c r="B276" s="28">
        <v>41074</v>
      </c>
      <c r="C276" s="24" t="s">
        <v>105</v>
      </c>
      <c r="D276" s="24">
        <v>6804195</v>
      </c>
      <c r="E276" s="24">
        <v>588411</v>
      </c>
      <c r="F276" s="24">
        <v>1248</v>
      </c>
      <c r="G276" s="24" t="s">
        <v>702</v>
      </c>
      <c r="H276" s="24">
        <v>1137</v>
      </c>
      <c r="I276" s="24">
        <v>0.51</v>
      </c>
      <c r="J276" s="24">
        <v>47.5</v>
      </c>
      <c r="K276" s="24">
        <v>0.4</v>
      </c>
      <c r="L276" s="24">
        <v>0.5</v>
      </c>
      <c r="M276" s="24">
        <v>197</v>
      </c>
      <c r="N276" s="24">
        <v>0.27</v>
      </c>
      <c r="O276" s="24">
        <v>7.0000000000000007E-2</v>
      </c>
      <c r="P276" s="25">
        <v>2.4900000000000002</v>
      </c>
      <c r="Q276" s="24">
        <v>3.3</v>
      </c>
      <c r="R276" s="24">
        <v>36.4</v>
      </c>
      <c r="S276" s="24">
        <v>17.86</v>
      </c>
      <c r="T276" s="24">
        <v>1.94</v>
      </c>
      <c r="U276" s="24">
        <v>1.6</v>
      </c>
      <c r="V276" s="24">
        <v>16</v>
      </c>
      <c r="W276" s="24">
        <v>0.09</v>
      </c>
      <c r="X276" s="24">
        <v>20.2</v>
      </c>
      <c r="Y276" s="24">
        <v>0.14000000000000001</v>
      </c>
      <c r="Z276" s="24">
        <v>71</v>
      </c>
      <c r="AA276" s="24">
        <v>4.0999999999999996</v>
      </c>
      <c r="AB276" s="24">
        <v>3.0000000000000001E-3</v>
      </c>
      <c r="AC276" s="24">
        <v>28.7</v>
      </c>
      <c r="AD276" s="24">
        <v>0.14199999999999999</v>
      </c>
      <c r="AE276" s="24">
        <v>27.86</v>
      </c>
      <c r="AF276" s="24">
        <v>0.06</v>
      </c>
      <c r="AG276" s="24">
        <v>2.57</v>
      </c>
      <c r="AH276" s="24">
        <v>1.4</v>
      </c>
      <c r="AI276" s="24">
        <v>1.9</v>
      </c>
      <c r="AJ276" s="24">
        <v>53.9</v>
      </c>
      <c r="AK276" s="24">
        <v>0.06</v>
      </c>
      <c r="AL276" s="24">
        <v>4.4000000000000004</v>
      </c>
      <c r="AM276" s="24">
        <v>0.01</v>
      </c>
      <c r="AN276" s="24">
        <v>0.32</v>
      </c>
      <c r="AO276" s="24">
        <v>1.2</v>
      </c>
      <c r="AP276" s="24">
        <v>42</v>
      </c>
      <c r="AQ276" s="24">
        <v>0.2</v>
      </c>
      <c r="AR276" s="24">
        <v>192.7</v>
      </c>
      <c r="AS276" s="24" t="s">
        <v>147</v>
      </c>
    </row>
    <row r="277" spans="1:45">
      <c r="A277" s="24" t="s">
        <v>703</v>
      </c>
      <c r="B277" s="28">
        <v>41074</v>
      </c>
      <c r="C277" s="24" t="s">
        <v>105</v>
      </c>
      <c r="D277" s="24">
        <v>6804205</v>
      </c>
      <c r="E277" s="24">
        <v>588489</v>
      </c>
      <c r="F277" s="24">
        <v>1273</v>
      </c>
      <c r="G277" s="24" t="s">
        <v>704</v>
      </c>
      <c r="H277" s="24">
        <v>2056</v>
      </c>
      <c r="I277" s="24">
        <v>0.28000000000000003</v>
      </c>
      <c r="J277" s="25">
        <v>187.3</v>
      </c>
      <c r="K277" s="24">
        <v>1.5</v>
      </c>
      <c r="L277" s="24">
        <v>0.5</v>
      </c>
      <c r="M277" s="24">
        <v>524.29999999999995</v>
      </c>
      <c r="N277" s="24">
        <v>0.42</v>
      </c>
      <c r="O277" s="24">
        <v>0.02</v>
      </c>
      <c r="P277" s="24">
        <v>0.32</v>
      </c>
      <c r="Q277" s="24">
        <v>0.2</v>
      </c>
      <c r="R277" s="24">
        <v>13.5</v>
      </c>
      <c r="S277" s="24">
        <v>17.72</v>
      </c>
      <c r="T277" s="24">
        <v>1.71</v>
      </c>
      <c r="U277" s="24">
        <v>1.6</v>
      </c>
      <c r="V277" s="24">
        <v>102</v>
      </c>
      <c r="W277" s="25">
        <v>0.17</v>
      </c>
      <c r="X277" s="25">
        <v>26.8</v>
      </c>
      <c r="Y277" s="24">
        <v>0.01</v>
      </c>
      <c r="Z277" s="24">
        <v>8</v>
      </c>
      <c r="AA277" s="24">
        <v>7.81</v>
      </c>
      <c r="AB277" s="24">
        <v>2E-3</v>
      </c>
      <c r="AC277" s="24">
        <v>2.4</v>
      </c>
      <c r="AD277" s="25">
        <v>0.373</v>
      </c>
      <c r="AE277" s="24">
        <v>50.57</v>
      </c>
      <c r="AF277" s="25">
        <v>0.28999999999999998</v>
      </c>
      <c r="AG277" s="24">
        <v>4.13</v>
      </c>
      <c r="AH277" s="24">
        <v>3.9</v>
      </c>
      <c r="AI277" s="25">
        <v>17</v>
      </c>
      <c r="AJ277" s="25">
        <v>143.69999999999999</v>
      </c>
      <c r="AK277" s="24">
        <v>0.09</v>
      </c>
      <c r="AL277" s="25">
        <v>10.199999999999999</v>
      </c>
      <c r="AM277" s="24">
        <v>3.0000000000000001E-3</v>
      </c>
      <c r="AN277" s="24">
        <v>0.35</v>
      </c>
      <c r="AO277" s="24">
        <v>3.2</v>
      </c>
      <c r="AP277" s="24">
        <v>28</v>
      </c>
      <c r="AQ277" s="24">
        <v>0.4</v>
      </c>
      <c r="AR277" s="24">
        <v>7.1</v>
      </c>
      <c r="AS277" s="24" t="s">
        <v>147</v>
      </c>
    </row>
    <row r="278" spans="1:45">
      <c r="A278" s="24" t="s">
        <v>705</v>
      </c>
      <c r="B278" s="28">
        <v>41074</v>
      </c>
      <c r="C278" s="24" t="s">
        <v>105</v>
      </c>
      <c r="D278" s="24">
        <v>6804210</v>
      </c>
      <c r="E278" s="24">
        <v>588588</v>
      </c>
      <c r="F278" s="24">
        <v>1304</v>
      </c>
      <c r="G278" s="24" t="s">
        <v>706</v>
      </c>
      <c r="H278" s="24">
        <v>698</v>
      </c>
      <c r="I278" s="24">
        <v>0.91</v>
      </c>
      <c r="J278" s="24">
        <v>26.4</v>
      </c>
      <c r="K278" s="24">
        <v>0.1</v>
      </c>
      <c r="L278" s="24">
        <v>2</v>
      </c>
      <c r="M278" s="24">
        <v>546.4</v>
      </c>
      <c r="N278" s="24">
        <v>0.17</v>
      </c>
      <c r="O278" s="24">
        <v>0.19</v>
      </c>
      <c r="P278" s="24">
        <v>1.42</v>
      </c>
      <c r="Q278" s="24">
        <v>14.4</v>
      </c>
      <c r="R278" s="24">
        <v>207.9</v>
      </c>
      <c r="S278" s="24">
        <v>12.55</v>
      </c>
      <c r="T278" s="24">
        <v>2.33</v>
      </c>
      <c r="U278" s="24">
        <v>2.9</v>
      </c>
      <c r="V278" s="24">
        <v>21</v>
      </c>
      <c r="W278" s="24">
        <v>0.09</v>
      </c>
      <c r="X278" s="24">
        <v>12.4</v>
      </c>
      <c r="Y278" s="24">
        <v>1.21</v>
      </c>
      <c r="Z278" s="24">
        <v>414</v>
      </c>
      <c r="AA278" s="24">
        <v>3.5</v>
      </c>
      <c r="AB278" s="24">
        <v>6.0000000000000001E-3</v>
      </c>
      <c r="AC278" s="24">
        <v>137.69999999999999</v>
      </c>
      <c r="AD278" s="24">
        <v>0.11899999999999999</v>
      </c>
      <c r="AE278" s="25">
        <v>128.04</v>
      </c>
      <c r="AF278" s="24">
        <v>0.04</v>
      </c>
      <c r="AG278" s="24">
        <v>2.25</v>
      </c>
      <c r="AH278" s="24">
        <v>2.9</v>
      </c>
      <c r="AI278" s="24">
        <v>1.4</v>
      </c>
      <c r="AJ278" s="24">
        <v>27.5</v>
      </c>
      <c r="AK278" s="24">
        <v>0.04</v>
      </c>
      <c r="AL278" s="24">
        <v>2.2999999999999998</v>
      </c>
      <c r="AM278" s="24">
        <v>2.7E-2</v>
      </c>
      <c r="AN278" s="24">
        <v>0.14000000000000001</v>
      </c>
      <c r="AO278" s="24">
        <v>0.6</v>
      </c>
      <c r="AP278" s="24">
        <v>49</v>
      </c>
      <c r="AQ278" s="24">
        <v>0.4</v>
      </c>
      <c r="AR278" s="24">
        <v>221.6</v>
      </c>
      <c r="AS278" s="24" t="s">
        <v>147</v>
      </c>
    </row>
    <row r="279" spans="1:45">
      <c r="A279" s="24" t="s">
        <v>707</v>
      </c>
      <c r="B279" s="28">
        <v>41074</v>
      </c>
      <c r="C279" s="24" t="s">
        <v>105</v>
      </c>
      <c r="D279" s="24">
        <v>6804213</v>
      </c>
      <c r="E279" s="24">
        <v>588690</v>
      </c>
      <c r="F279" s="24">
        <v>1316</v>
      </c>
      <c r="G279" s="24" t="s">
        <v>708</v>
      </c>
      <c r="H279" s="24">
        <v>1850</v>
      </c>
      <c r="I279" s="24">
        <v>0.49</v>
      </c>
      <c r="J279" s="24">
        <v>16.600000000000001</v>
      </c>
      <c r="K279" s="24">
        <v>0.2</v>
      </c>
      <c r="L279" s="24">
        <v>0.5</v>
      </c>
      <c r="M279" s="24">
        <v>266.7</v>
      </c>
      <c r="N279" s="24">
        <v>0.16</v>
      </c>
      <c r="O279" s="24">
        <v>0.13</v>
      </c>
      <c r="P279" s="24">
        <v>0.94</v>
      </c>
      <c r="Q279" s="24">
        <v>5.5</v>
      </c>
      <c r="R279" s="24">
        <v>53.7</v>
      </c>
      <c r="S279" s="24">
        <v>12.08</v>
      </c>
      <c r="T279" s="24">
        <v>1.22</v>
      </c>
      <c r="U279" s="24">
        <v>2.2000000000000002</v>
      </c>
      <c r="V279" s="24">
        <v>26</v>
      </c>
      <c r="W279" s="24">
        <v>7.0000000000000007E-2</v>
      </c>
      <c r="X279" s="24">
        <v>10.9</v>
      </c>
      <c r="Y279" s="24">
        <v>0.25</v>
      </c>
      <c r="Z279" s="24">
        <v>232</v>
      </c>
      <c r="AA279" s="24">
        <v>4.74</v>
      </c>
      <c r="AB279" s="25">
        <v>1.4999999999999999E-2</v>
      </c>
      <c r="AC279" s="24">
        <v>38.700000000000003</v>
      </c>
      <c r="AD279" s="24">
        <v>8.5999999999999993E-2</v>
      </c>
      <c r="AE279" s="25">
        <v>72.959999999999994</v>
      </c>
      <c r="AF279" s="24">
        <v>0.04</v>
      </c>
      <c r="AG279" s="24">
        <v>1.65</v>
      </c>
      <c r="AH279" s="24">
        <v>1.4</v>
      </c>
      <c r="AI279" s="24">
        <v>1.8</v>
      </c>
      <c r="AJ279" s="24">
        <v>23.9</v>
      </c>
      <c r="AK279" s="24">
        <v>0.04</v>
      </c>
      <c r="AL279" s="24">
        <v>1.8</v>
      </c>
      <c r="AM279" s="24">
        <v>2.8000000000000001E-2</v>
      </c>
      <c r="AN279" s="24">
        <v>0.13</v>
      </c>
      <c r="AO279" s="24">
        <v>0.8</v>
      </c>
      <c r="AP279" s="24">
        <v>38</v>
      </c>
      <c r="AQ279" s="24">
        <v>0.2</v>
      </c>
      <c r="AR279" s="24">
        <v>103.4</v>
      </c>
      <c r="AS279" s="24" t="s">
        <v>147</v>
      </c>
    </row>
    <row r="280" spans="1:45">
      <c r="A280" s="24" t="s">
        <v>709</v>
      </c>
      <c r="B280" s="28">
        <v>41074</v>
      </c>
      <c r="C280" s="24" t="s">
        <v>105</v>
      </c>
      <c r="D280" s="24">
        <v>6804204</v>
      </c>
      <c r="E280" s="24">
        <v>588793</v>
      </c>
      <c r="F280" s="24">
        <v>1325</v>
      </c>
      <c r="G280" s="24" t="s">
        <v>710</v>
      </c>
      <c r="H280" s="24">
        <v>263</v>
      </c>
      <c r="I280" s="25">
        <v>2.0499999999999998</v>
      </c>
      <c r="J280" s="24">
        <v>80.3</v>
      </c>
      <c r="K280" s="24">
        <v>1.9</v>
      </c>
      <c r="L280" s="24">
        <v>1</v>
      </c>
      <c r="M280" s="24">
        <v>330.2</v>
      </c>
      <c r="N280" s="24">
        <v>0.05</v>
      </c>
      <c r="O280" s="25">
        <v>0.61</v>
      </c>
      <c r="P280" s="25">
        <v>3.02</v>
      </c>
      <c r="Q280" s="24">
        <v>24.3</v>
      </c>
      <c r="R280" s="24">
        <v>58.4</v>
      </c>
      <c r="S280" s="24">
        <v>62.26</v>
      </c>
      <c r="T280" s="24">
        <v>3.26</v>
      </c>
      <c r="U280" s="25">
        <v>5.9</v>
      </c>
      <c r="V280" s="24">
        <v>17</v>
      </c>
      <c r="W280" s="24">
        <v>7.0000000000000007E-2</v>
      </c>
      <c r="X280" s="24">
        <v>3.4</v>
      </c>
      <c r="Y280" s="24">
        <v>1.01</v>
      </c>
      <c r="Z280" s="25">
        <v>1454</v>
      </c>
      <c r="AA280" s="24">
        <v>0.84</v>
      </c>
      <c r="AB280" s="25">
        <v>1.7000000000000001E-2</v>
      </c>
      <c r="AC280" s="24">
        <v>31.5</v>
      </c>
      <c r="AD280" s="24">
        <v>8.6999999999999994E-2</v>
      </c>
      <c r="AE280" s="24">
        <v>6.13</v>
      </c>
      <c r="AF280" s="24">
        <v>0.01</v>
      </c>
      <c r="AG280" s="24">
        <v>1.01</v>
      </c>
      <c r="AH280" s="25">
        <v>10.5</v>
      </c>
      <c r="AI280" s="24">
        <v>0.1</v>
      </c>
      <c r="AJ280" s="24">
        <v>19.3</v>
      </c>
      <c r="AK280" s="24">
        <v>0.03</v>
      </c>
      <c r="AL280" s="24">
        <v>0.3</v>
      </c>
      <c r="AM280" s="25">
        <v>0.10199999999999999</v>
      </c>
      <c r="AN280" s="24">
        <v>7.0000000000000007E-2</v>
      </c>
      <c r="AO280" s="24">
        <v>0.3</v>
      </c>
      <c r="AP280" s="24">
        <v>97</v>
      </c>
      <c r="AQ280" s="24">
        <v>0.1</v>
      </c>
      <c r="AR280" s="24">
        <v>170.7</v>
      </c>
      <c r="AS280" s="24" t="s">
        <v>147</v>
      </c>
    </row>
    <row r="281" spans="1:45">
      <c r="A281" s="24" t="s">
        <v>711</v>
      </c>
      <c r="B281" s="28">
        <v>41074</v>
      </c>
      <c r="C281" s="24" t="s">
        <v>105</v>
      </c>
      <c r="D281" s="24">
        <v>6804183</v>
      </c>
      <c r="E281" s="24">
        <v>588854</v>
      </c>
      <c r="F281" s="24">
        <v>1344</v>
      </c>
      <c r="G281" s="24" t="s">
        <v>712</v>
      </c>
      <c r="H281" s="25">
        <v>3246</v>
      </c>
      <c r="I281" s="25">
        <v>2.71</v>
      </c>
      <c r="J281" s="25">
        <v>671.9</v>
      </c>
      <c r="K281" s="25">
        <v>92.3</v>
      </c>
      <c r="L281" s="24">
        <v>1</v>
      </c>
      <c r="M281" s="24">
        <v>491.2</v>
      </c>
      <c r="N281" s="24">
        <v>0.09</v>
      </c>
      <c r="O281" s="25">
        <v>0.67</v>
      </c>
      <c r="P281" s="24">
        <v>0.4</v>
      </c>
      <c r="Q281" s="25">
        <v>41.4</v>
      </c>
      <c r="R281" s="24">
        <v>54.1</v>
      </c>
      <c r="S281" s="25">
        <v>221.2</v>
      </c>
      <c r="T281" s="25">
        <v>6.24</v>
      </c>
      <c r="U281" s="25">
        <v>8.3000000000000007</v>
      </c>
      <c r="V281" s="24">
        <v>42</v>
      </c>
      <c r="W281" s="24">
        <v>0.1</v>
      </c>
      <c r="X281" s="24">
        <v>5.4</v>
      </c>
      <c r="Y281" s="24">
        <v>1.4</v>
      </c>
      <c r="Z281" s="25">
        <v>2632</v>
      </c>
      <c r="AA281" s="24">
        <v>1.25</v>
      </c>
      <c r="AB281" s="25">
        <v>1.7999999999999999E-2</v>
      </c>
      <c r="AC281" s="24">
        <v>44.7</v>
      </c>
      <c r="AD281" s="24">
        <v>0.1</v>
      </c>
      <c r="AE281" s="24">
        <v>15.3</v>
      </c>
      <c r="AF281" s="24">
        <v>7.0000000000000007E-2</v>
      </c>
      <c r="AG281" s="24">
        <v>3.89</v>
      </c>
      <c r="AH281" s="25">
        <v>18.7</v>
      </c>
      <c r="AI281" s="24">
        <v>0.8</v>
      </c>
      <c r="AJ281" s="24">
        <v>49.1</v>
      </c>
      <c r="AK281" s="24">
        <v>0.09</v>
      </c>
      <c r="AL281" s="24">
        <v>0.5</v>
      </c>
      <c r="AM281" s="24">
        <v>3.6999999999999998E-2</v>
      </c>
      <c r="AN281" s="24">
        <v>0.19</v>
      </c>
      <c r="AO281" s="24">
        <v>0.4</v>
      </c>
      <c r="AP281" s="25">
        <v>169</v>
      </c>
      <c r="AQ281" s="24">
        <v>0.2</v>
      </c>
      <c r="AR281" s="24">
        <v>120.6</v>
      </c>
      <c r="AS281" s="24" t="s">
        <v>147</v>
      </c>
    </row>
    <row r="282" spans="1:45">
      <c r="A282" s="24" t="s">
        <v>713</v>
      </c>
      <c r="B282" s="28">
        <v>41074</v>
      </c>
      <c r="C282" s="24" t="s">
        <v>105</v>
      </c>
      <c r="D282" s="24">
        <v>6804134</v>
      </c>
      <c r="E282" s="24">
        <v>588964</v>
      </c>
      <c r="F282" s="24">
        <v>1339</v>
      </c>
      <c r="G282" s="24" t="s">
        <v>714</v>
      </c>
      <c r="H282" s="25">
        <v>4000</v>
      </c>
      <c r="I282" s="25">
        <v>3.87</v>
      </c>
      <c r="J282" s="25">
        <v>135.19999999999999</v>
      </c>
      <c r="K282" s="24">
        <v>4.7</v>
      </c>
      <c r="L282" s="24">
        <v>2</v>
      </c>
      <c r="M282" s="24">
        <v>470.2</v>
      </c>
      <c r="N282" s="24">
        <v>0.09</v>
      </c>
      <c r="O282" s="25">
        <v>1.24</v>
      </c>
      <c r="P282" s="24">
        <v>2.09</v>
      </c>
      <c r="Q282" s="25">
        <v>85.4</v>
      </c>
      <c r="R282" s="24">
        <v>79</v>
      </c>
      <c r="S282" s="25">
        <v>234.18</v>
      </c>
      <c r="T282" s="25">
        <v>6.86</v>
      </c>
      <c r="U282" s="25">
        <v>12.2</v>
      </c>
      <c r="V282" s="24">
        <v>99</v>
      </c>
      <c r="W282" s="24">
        <v>0.06</v>
      </c>
      <c r="X282" s="24">
        <v>15</v>
      </c>
      <c r="Y282" s="25">
        <v>2.48</v>
      </c>
      <c r="Z282" s="25">
        <v>4085</v>
      </c>
      <c r="AA282" s="24">
        <v>2.25</v>
      </c>
      <c r="AB282" s="24">
        <v>1E-3</v>
      </c>
      <c r="AC282" s="24">
        <v>136</v>
      </c>
      <c r="AD282" s="24">
        <v>0.104</v>
      </c>
      <c r="AE282" s="25">
        <v>95.23</v>
      </c>
      <c r="AF282" s="24">
        <v>0.01</v>
      </c>
      <c r="AG282" s="24">
        <v>2.76</v>
      </c>
      <c r="AH282" s="25">
        <v>30.9</v>
      </c>
      <c r="AI282" s="24">
        <v>0.6</v>
      </c>
      <c r="AJ282" s="24">
        <v>37.1</v>
      </c>
      <c r="AK282" s="24">
        <v>0.04</v>
      </c>
      <c r="AL282" s="24">
        <v>1.7</v>
      </c>
      <c r="AM282" s="24">
        <v>4.7E-2</v>
      </c>
      <c r="AN282" s="24">
        <v>0.14000000000000001</v>
      </c>
      <c r="AO282" s="24">
        <v>0.9</v>
      </c>
      <c r="AP282" s="25">
        <v>223</v>
      </c>
      <c r="AQ282" s="24">
        <v>0.05</v>
      </c>
      <c r="AR282" s="25">
        <v>248.5</v>
      </c>
      <c r="AS282" s="24" t="s">
        <v>147</v>
      </c>
    </row>
    <row r="283" spans="1:45">
      <c r="A283" s="24" t="s">
        <v>715</v>
      </c>
      <c r="B283" s="28">
        <v>41074</v>
      </c>
      <c r="C283" s="24" t="s">
        <v>105</v>
      </c>
      <c r="D283" s="24">
        <v>6804194</v>
      </c>
      <c r="E283" s="24">
        <v>589103</v>
      </c>
      <c r="F283" s="24">
        <v>1438</v>
      </c>
      <c r="G283" s="24" t="s">
        <v>716</v>
      </c>
      <c r="H283" s="24">
        <v>490</v>
      </c>
      <c r="I283" s="24">
        <v>1.65</v>
      </c>
      <c r="J283" s="24">
        <v>26.9</v>
      </c>
      <c r="K283" s="24">
        <v>2.7</v>
      </c>
      <c r="L283" s="24">
        <v>2</v>
      </c>
      <c r="M283" s="24">
        <v>555.4</v>
      </c>
      <c r="N283" s="24">
        <v>0.14000000000000001</v>
      </c>
      <c r="O283" s="24">
        <v>0.27</v>
      </c>
      <c r="P283" s="24">
        <v>0.41</v>
      </c>
      <c r="Q283" s="24">
        <v>20.5</v>
      </c>
      <c r="R283" s="24">
        <v>40.700000000000003</v>
      </c>
      <c r="S283" s="25">
        <v>115.18</v>
      </c>
      <c r="T283" s="24">
        <v>2.75</v>
      </c>
      <c r="U283" s="24">
        <v>5.0999999999999996</v>
      </c>
      <c r="V283" s="24">
        <v>21</v>
      </c>
      <c r="W283" s="24">
        <v>0.09</v>
      </c>
      <c r="X283" s="24">
        <v>14.4</v>
      </c>
      <c r="Y283" s="24">
        <v>0.69</v>
      </c>
      <c r="Z283" s="25">
        <v>1462</v>
      </c>
      <c r="AA283" s="24">
        <v>7.44</v>
      </c>
      <c r="AB283" s="24">
        <v>5.0000000000000001E-3</v>
      </c>
      <c r="AC283" s="24">
        <v>35.200000000000003</v>
      </c>
      <c r="AD283" s="24">
        <v>0.10199999999999999</v>
      </c>
      <c r="AE283" s="24">
        <v>15.25</v>
      </c>
      <c r="AF283" s="24">
        <v>0.04</v>
      </c>
      <c r="AG283" s="24">
        <v>2.82</v>
      </c>
      <c r="AH283" s="24">
        <v>4.7</v>
      </c>
      <c r="AI283" s="24">
        <v>2.7</v>
      </c>
      <c r="AJ283" s="24">
        <v>28.9</v>
      </c>
      <c r="AK283" s="24">
        <v>0.06</v>
      </c>
      <c r="AL283" s="24">
        <v>0.5</v>
      </c>
      <c r="AM283" s="24">
        <v>4.5999999999999999E-2</v>
      </c>
      <c r="AN283" s="24">
        <v>0.32</v>
      </c>
      <c r="AO283" s="24">
        <v>1.6</v>
      </c>
      <c r="AP283" s="25">
        <v>121</v>
      </c>
      <c r="AQ283" s="24">
        <v>0.2</v>
      </c>
      <c r="AR283" s="24">
        <v>68.599999999999994</v>
      </c>
      <c r="AS283" s="24" t="s">
        <v>147</v>
      </c>
    </row>
    <row r="284" spans="1:45">
      <c r="A284" s="24" t="s">
        <v>717</v>
      </c>
      <c r="B284" s="28">
        <v>41074</v>
      </c>
      <c r="C284" s="24" t="s">
        <v>105</v>
      </c>
      <c r="D284" s="24">
        <v>6804212</v>
      </c>
      <c r="E284" s="24">
        <v>589188</v>
      </c>
      <c r="F284" s="24">
        <v>1485</v>
      </c>
      <c r="G284" s="24" t="s">
        <v>718</v>
      </c>
      <c r="H284" s="24">
        <v>710</v>
      </c>
      <c r="I284" s="24">
        <v>1.1000000000000001</v>
      </c>
      <c r="J284" s="24">
        <v>17.5</v>
      </c>
      <c r="K284" s="24">
        <v>4.5999999999999996</v>
      </c>
      <c r="L284" s="24">
        <v>2</v>
      </c>
      <c r="M284" s="25">
        <v>618</v>
      </c>
      <c r="N284" s="24">
        <v>0.14000000000000001</v>
      </c>
      <c r="O284" s="24">
        <v>0.14000000000000001</v>
      </c>
      <c r="P284" s="24">
        <v>0.27</v>
      </c>
      <c r="Q284" s="24">
        <v>6.4</v>
      </c>
      <c r="R284" s="24">
        <v>28.4</v>
      </c>
      <c r="S284" s="24">
        <v>31.57</v>
      </c>
      <c r="T284" s="24">
        <v>2.13</v>
      </c>
      <c r="U284" s="24">
        <v>3.5</v>
      </c>
      <c r="V284" s="24">
        <v>40</v>
      </c>
      <c r="W284" s="24">
        <v>0.1</v>
      </c>
      <c r="X284" s="24">
        <v>16.7</v>
      </c>
      <c r="Y284" s="24">
        <v>0.32</v>
      </c>
      <c r="Z284" s="24">
        <v>297</v>
      </c>
      <c r="AA284" s="24">
        <v>7.84</v>
      </c>
      <c r="AB284" s="24">
        <v>5.0000000000000001E-4</v>
      </c>
      <c r="AC284" s="24">
        <v>18.100000000000001</v>
      </c>
      <c r="AD284" s="24">
        <v>6.9000000000000006E-2</v>
      </c>
      <c r="AE284" s="24">
        <v>17.600000000000001</v>
      </c>
      <c r="AF284" s="24">
        <v>0.05</v>
      </c>
      <c r="AG284" s="24">
        <v>3.87</v>
      </c>
      <c r="AH284" s="24">
        <v>2.2000000000000002</v>
      </c>
      <c r="AI284" s="24">
        <v>3.5</v>
      </c>
      <c r="AJ284" s="24">
        <v>27.4</v>
      </c>
      <c r="AK284" s="24">
        <v>0.08</v>
      </c>
      <c r="AL284" s="24">
        <v>0.6</v>
      </c>
      <c r="AM284" s="24">
        <v>2.8000000000000001E-2</v>
      </c>
      <c r="AN284" s="24">
        <v>0.31</v>
      </c>
      <c r="AO284" s="24">
        <v>1.9</v>
      </c>
      <c r="AP284" s="24">
        <v>98</v>
      </c>
      <c r="AQ284" s="24">
        <v>0.2</v>
      </c>
      <c r="AR284" s="24">
        <v>62.4</v>
      </c>
      <c r="AS284" s="24" t="s">
        <v>147</v>
      </c>
    </row>
    <row r="285" spans="1:45">
      <c r="A285" s="24" t="s">
        <v>719</v>
      </c>
      <c r="B285" s="28">
        <v>41074</v>
      </c>
      <c r="C285" s="24" t="s">
        <v>105</v>
      </c>
      <c r="D285" s="24">
        <v>6804234</v>
      </c>
      <c r="E285" s="24">
        <v>589289</v>
      </c>
      <c r="F285" s="24">
        <v>1522</v>
      </c>
      <c r="G285" s="24" t="s">
        <v>720</v>
      </c>
      <c r="H285" s="24">
        <v>170</v>
      </c>
      <c r="I285" s="25">
        <v>1.92</v>
      </c>
      <c r="J285" s="24">
        <v>5.7</v>
      </c>
      <c r="K285" s="24">
        <v>0.3</v>
      </c>
      <c r="L285" s="24">
        <v>0.5</v>
      </c>
      <c r="M285" s="24">
        <v>218.3</v>
      </c>
      <c r="N285" s="24">
        <v>0.18</v>
      </c>
      <c r="O285" s="25">
        <v>0.32</v>
      </c>
      <c r="P285" s="24">
        <v>0.59</v>
      </c>
      <c r="Q285" s="24">
        <v>16</v>
      </c>
      <c r="R285" s="24">
        <v>58.5</v>
      </c>
      <c r="S285" s="25">
        <v>123.35</v>
      </c>
      <c r="T285" s="24">
        <v>3.96</v>
      </c>
      <c r="U285" s="25">
        <v>6.7</v>
      </c>
      <c r="V285" s="24">
        <v>41</v>
      </c>
      <c r="W285" s="24">
        <v>0.09</v>
      </c>
      <c r="X285" s="24">
        <v>9.6</v>
      </c>
      <c r="Y285" s="24">
        <v>0.94</v>
      </c>
      <c r="Z285" s="25">
        <v>1121</v>
      </c>
      <c r="AA285" s="24">
        <v>2.08</v>
      </c>
      <c r="AB285" s="24">
        <v>3.0000000000000001E-3</v>
      </c>
      <c r="AC285" s="24">
        <v>34.4</v>
      </c>
      <c r="AD285" s="24">
        <v>0.14299999999999999</v>
      </c>
      <c r="AE285" s="24">
        <v>7.52</v>
      </c>
      <c r="AF285" s="24">
        <v>0.03</v>
      </c>
      <c r="AG285" s="24">
        <v>0.8</v>
      </c>
      <c r="AH285" s="24">
        <v>3.2</v>
      </c>
      <c r="AI285" s="24">
        <v>0.4</v>
      </c>
      <c r="AJ285" s="24">
        <v>21.5</v>
      </c>
      <c r="AK285" s="24">
        <v>0.04</v>
      </c>
      <c r="AL285" s="24">
        <v>0.5</v>
      </c>
      <c r="AM285" s="25">
        <v>0.10100000000000001</v>
      </c>
      <c r="AN285" s="24">
        <v>0.08</v>
      </c>
      <c r="AO285" s="24">
        <v>0.6</v>
      </c>
      <c r="AP285" s="24">
        <v>87</v>
      </c>
      <c r="AQ285" s="24">
        <v>0.1</v>
      </c>
      <c r="AR285" s="24">
        <v>130.5</v>
      </c>
      <c r="AS285" s="24" t="s">
        <v>147</v>
      </c>
    </row>
    <row r="286" spans="1:45">
      <c r="A286" s="24" t="s">
        <v>721</v>
      </c>
      <c r="B286" s="28">
        <v>41074</v>
      </c>
      <c r="C286" s="24" t="s">
        <v>105</v>
      </c>
      <c r="D286" s="24">
        <v>6804192</v>
      </c>
      <c r="E286" s="24">
        <v>589391</v>
      </c>
      <c r="F286" s="24">
        <v>1537</v>
      </c>
      <c r="G286" s="24" t="s">
        <v>722</v>
      </c>
      <c r="H286" s="24">
        <v>200</v>
      </c>
      <c r="I286" s="25">
        <v>3.92</v>
      </c>
      <c r="J286" s="24">
        <v>7</v>
      </c>
      <c r="K286" s="24">
        <v>1</v>
      </c>
      <c r="L286" s="24">
        <v>2</v>
      </c>
      <c r="M286" s="25">
        <v>962.4</v>
      </c>
      <c r="N286" s="24">
        <v>0.11</v>
      </c>
      <c r="O286" s="25">
        <v>1.1499999999999999</v>
      </c>
      <c r="P286" s="24">
        <v>0.5</v>
      </c>
      <c r="Q286" s="24">
        <v>26.2</v>
      </c>
      <c r="R286" s="24">
        <v>172</v>
      </c>
      <c r="S286" s="25">
        <v>76.72</v>
      </c>
      <c r="T286" s="25">
        <v>4.93</v>
      </c>
      <c r="U286" s="25">
        <v>9.4</v>
      </c>
      <c r="V286" s="24">
        <v>30</v>
      </c>
      <c r="W286" s="24">
        <v>0.04</v>
      </c>
      <c r="X286" s="24">
        <v>7.6</v>
      </c>
      <c r="Y286" s="24">
        <v>1.48</v>
      </c>
      <c r="Z286" s="24">
        <v>776</v>
      </c>
      <c r="AA286" s="24">
        <v>1.9</v>
      </c>
      <c r="AB286" s="24">
        <v>5.0000000000000001E-4</v>
      </c>
      <c r="AC286" s="24">
        <v>73.900000000000006</v>
      </c>
      <c r="AD286" s="24">
        <v>7.8E-2</v>
      </c>
      <c r="AE286" s="24">
        <v>7.73</v>
      </c>
      <c r="AF286" s="24">
        <v>0.02</v>
      </c>
      <c r="AG286" s="24">
        <v>0.74</v>
      </c>
      <c r="AH286" s="25">
        <v>8.5</v>
      </c>
      <c r="AI286" s="24">
        <v>0.5</v>
      </c>
      <c r="AJ286" s="24">
        <v>32.9</v>
      </c>
      <c r="AK286" s="24">
        <v>0.04</v>
      </c>
      <c r="AL286" s="24">
        <v>2.1</v>
      </c>
      <c r="AM286" s="25">
        <v>0.35599999999999998</v>
      </c>
      <c r="AN286" s="24">
        <v>0.17</v>
      </c>
      <c r="AO286" s="24">
        <v>0.7</v>
      </c>
      <c r="AP286" s="25">
        <v>149</v>
      </c>
      <c r="AQ286" s="24">
        <v>0.2</v>
      </c>
      <c r="AR286" s="24">
        <v>61.4</v>
      </c>
      <c r="AS286" s="24" t="s">
        <v>147</v>
      </c>
    </row>
    <row r="287" spans="1:45">
      <c r="A287" s="24" t="s">
        <v>723</v>
      </c>
      <c r="B287" s="28">
        <v>41074</v>
      </c>
      <c r="C287" s="24" t="s">
        <v>105</v>
      </c>
      <c r="D287" s="24">
        <v>6804599</v>
      </c>
      <c r="E287" s="24">
        <v>589718</v>
      </c>
      <c r="F287" s="24">
        <v>1604</v>
      </c>
      <c r="G287" s="24" t="s">
        <v>724</v>
      </c>
      <c r="H287" s="24">
        <v>477</v>
      </c>
      <c r="I287" s="24">
        <v>1.1200000000000001</v>
      </c>
      <c r="J287" s="24">
        <v>42</v>
      </c>
      <c r="K287" s="24">
        <v>3.8</v>
      </c>
      <c r="L287" s="24">
        <v>2</v>
      </c>
      <c r="M287" s="24">
        <v>292.5</v>
      </c>
      <c r="N287" s="24">
        <v>0.21</v>
      </c>
      <c r="O287" s="24">
        <v>0.12</v>
      </c>
      <c r="P287" s="24">
        <v>0.3</v>
      </c>
      <c r="Q287" s="24">
        <v>10.6</v>
      </c>
      <c r="R287" s="24">
        <v>29.5</v>
      </c>
      <c r="S287" s="24">
        <v>46.06</v>
      </c>
      <c r="T287" s="24">
        <v>2.93</v>
      </c>
      <c r="U287" s="24">
        <v>4.3</v>
      </c>
      <c r="V287" s="24">
        <v>40</v>
      </c>
      <c r="W287" s="24">
        <v>0.1</v>
      </c>
      <c r="X287" s="24">
        <v>16.7</v>
      </c>
      <c r="Y287" s="24">
        <v>0.49</v>
      </c>
      <c r="Z287" s="24">
        <v>734</v>
      </c>
      <c r="AA287" s="24">
        <v>5.22</v>
      </c>
      <c r="AB287" s="24">
        <v>1E-3</v>
      </c>
      <c r="AC287" s="24">
        <v>26.4</v>
      </c>
      <c r="AD287" s="24">
        <v>0.11899999999999999</v>
      </c>
      <c r="AE287" s="24">
        <v>35.35</v>
      </c>
      <c r="AF287" s="24">
        <v>7.0000000000000007E-2</v>
      </c>
      <c r="AG287" s="24">
        <v>2.61</v>
      </c>
      <c r="AH287" s="24">
        <v>2</v>
      </c>
      <c r="AI287" s="24">
        <v>2.2999999999999998</v>
      </c>
      <c r="AJ287" s="24">
        <v>20.7</v>
      </c>
      <c r="AK287" s="24">
        <v>0.1</v>
      </c>
      <c r="AL287" s="24">
        <v>0.7</v>
      </c>
      <c r="AM287" s="24">
        <v>5.5E-2</v>
      </c>
      <c r="AN287" s="24">
        <v>0.18</v>
      </c>
      <c r="AO287" s="24">
        <v>0.9</v>
      </c>
      <c r="AP287" s="24">
        <v>71</v>
      </c>
      <c r="AQ287" s="24">
        <v>0.2</v>
      </c>
      <c r="AR287" s="24">
        <v>66.8</v>
      </c>
      <c r="AS287" s="24" t="s">
        <v>147</v>
      </c>
    </row>
    <row r="288" spans="1:45">
      <c r="A288" s="24" t="s">
        <v>725</v>
      </c>
      <c r="B288" s="28">
        <v>41075</v>
      </c>
      <c r="C288" s="24" t="s">
        <v>105</v>
      </c>
      <c r="D288" s="24">
        <v>6803800</v>
      </c>
      <c r="E288" s="24">
        <v>591199</v>
      </c>
      <c r="G288" s="24" t="s">
        <v>726</v>
      </c>
      <c r="H288" s="24">
        <v>436</v>
      </c>
      <c r="I288" s="24">
        <v>0.61</v>
      </c>
      <c r="J288" s="24">
        <v>26.3</v>
      </c>
      <c r="K288" s="24">
        <v>2.1</v>
      </c>
      <c r="L288" s="24">
        <v>0.5</v>
      </c>
      <c r="M288" s="24">
        <v>245.1</v>
      </c>
      <c r="N288" s="24">
        <v>0.18</v>
      </c>
      <c r="O288" s="24">
        <v>0.05</v>
      </c>
      <c r="P288" s="24">
        <v>0.16</v>
      </c>
      <c r="Q288" s="24">
        <v>4.9000000000000004</v>
      </c>
      <c r="R288" s="24">
        <v>13.3</v>
      </c>
      <c r="S288" s="24">
        <v>30.98</v>
      </c>
      <c r="T288" s="24">
        <v>1.62</v>
      </c>
      <c r="U288" s="24">
        <v>3</v>
      </c>
      <c r="V288" s="24">
        <v>23</v>
      </c>
      <c r="W288" s="24">
        <v>0.06</v>
      </c>
      <c r="X288" s="24">
        <v>20.7</v>
      </c>
      <c r="Y288" s="24">
        <v>0.12</v>
      </c>
      <c r="Z288" s="24">
        <v>210</v>
      </c>
      <c r="AA288" s="24">
        <v>4.5999999999999996</v>
      </c>
      <c r="AB288" s="24">
        <v>3.0000000000000001E-3</v>
      </c>
      <c r="AC288" s="24">
        <v>11.7</v>
      </c>
      <c r="AD288" s="24">
        <v>6.3E-2</v>
      </c>
      <c r="AE288" s="24">
        <v>23.31</v>
      </c>
      <c r="AF288" s="24">
        <v>0.05</v>
      </c>
      <c r="AG288" s="24">
        <v>2.0299999999999998</v>
      </c>
      <c r="AH288" s="24">
        <v>0.7</v>
      </c>
      <c r="AI288" s="24">
        <v>3.1</v>
      </c>
      <c r="AJ288" s="24">
        <v>15.5</v>
      </c>
      <c r="AK288" s="24">
        <v>0.04</v>
      </c>
      <c r="AL288" s="24">
        <v>0.3</v>
      </c>
      <c r="AM288" s="24">
        <v>1.4999999999999999E-2</v>
      </c>
      <c r="AN288" s="24">
        <v>0.18</v>
      </c>
      <c r="AO288" s="24">
        <v>0.7</v>
      </c>
      <c r="AP288" s="24">
        <v>37</v>
      </c>
      <c r="AQ288" s="24">
        <v>0.1</v>
      </c>
      <c r="AR288" s="24">
        <v>37</v>
      </c>
      <c r="AS288" s="24" t="s">
        <v>147</v>
      </c>
    </row>
    <row r="289" spans="1:45">
      <c r="A289" s="24" t="s">
        <v>727</v>
      </c>
      <c r="B289" s="28">
        <v>41075</v>
      </c>
      <c r="C289" s="24" t="s">
        <v>105</v>
      </c>
      <c r="D289" s="24">
        <v>6803798</v>
      </c>
      <c r="E289" s="24">
        <v>591287</v>
      </c>
      <c r="F289" s="24">
        <v>1263</v>
      </c>
      <c r="G289" s="24" t="s">
        <v>728</v>
      </c>
      <c r="H289" s="24">
        <v>164</v>
      </c>
      <c r="I289" s="24">
        <v>0.24</v>
      </c>
      <c r="J289" s="24">
        <v>17.2</v>
      </c>
      <c r="K289" s="24">
        <v>1.7</v>
      </c>
      <c r="L289" s="24">
        <v>0.5</v>
      </c>
      <c r="M289" s="24">
        <v>119.5</v>
      </c>
      <c r="N289" s="24">
        <v>0.11</v>
      </c>
      <c r="O289" s="24">
        <v>0.02</v>
      </c>
      <c r="P289" s="24">
        <v>0.12</v>
      </c>
      <c r="Q289" s="24">
        <v>2.2999999999999998</v>
      </c>
      <c r="R289" s="24">
        <v>4.4000000000000004</v>
      </c>
      <c r="S289" s="24">
        <v>15.42</v>
      </c>
      <c r="T289" s="24">
        <v>1.04</v>
      </c>
      <c r="U289" s="24">
        <v>1.7</v>
      </c>
      <c r="V289" s="24">
        <v>10</v>
      </c>
      <c r="W289" s="24">
        <v>0.02</v>
      </c>
      <c r="X289" s="24">
        <v>10.9</v>
      </c>
      <c r="Y289" s="24">
        <v>0.03</v>
      </c>
      <c r="Z289" s="24">
        <v>111</v>
      </c>
      <c r="AA289" s="24">
        <v>0.52</v>
      </c>
      <c r="AB289" s="25">
        <v>1.2E-2</v>
      </c>
      <c r="AC289" s="24">
        <v>16.5</v>
      </c>
      <c r="AD289" s="24">
        <v>2.3E-2</v>
      </c>
      <c r="AE289" s="24">
        <v>3.87</v>
      </c>
      <c r="AF289" s="24">
        <v>0.01</v>
      </c>
      <c r="AG289" s="24">
        <v>2.41</v>
      </c>
      <c r="AH289" s="24">
        <v>0.4</v>
      </c>
      <c r="AI289" s="24">
        <v>0.1</v>
      </c>
      <c r="AJ289" s="24">
        <v>3.4</v>
      </c>
      <c r="AK289" s="24">
        <v>0.03</v>
      </c>
      <c r="AL289" s="24">
        <v>0.4</v>
      </c>
      <c r="AM289" s="24">
        <v>1.2E-2</v>
      </c>
      <c r="AN289" s="24">
        <v>0.04</v>
      </c>
      <c r="AO289" s="24">
        <v>0.1</v>
      </c>
      <c r="AP289" s="24">
        <v>13</v>
      </c>
      <c r="AQ289" s="24">
        <v>0.05</v>
      </c>
      <c r="AR289" s="24">
        <v>58.8</v>
      </c>
      <c r="AS289" s="24" t="s">
        <v>147</v>
      </c>
    </row>
    <row r="290" spans="1:45">
      <c r="A290" s="24" t="s">
        <v>729</v>
      </c>
      <c r="B290" s="28">
        <v>41075</v>
      </c>
      <c r="C290" s="24" t="s">
        <v>105</v>
      </c>
      <c r="D290" s="24">
        <v>6803800</v>
      </c>
      <c r="E290" s="24">
        <v>591395</v>
      </c>
      <c r="F290" s="24">
        <v>1247</v>
      </c>
      <c r="G290" s="24" t="s">
        <v>730</v>
      </c>
      <c r="H290" s="24">
        <v>804</v>
      </c>
      <c r="I290" s="24">
        <v>0.83</v>
      </c>
      <c r="J290" s="24">
        <v>25.5</v>
      </c>
      <c r="K290" s="24">
        <v>2.2999999999999998</v>
      </c>
      <c r="L290" s="24">
        <v>0.5</v>
      </c>
      <c r="M290" s="24">
        <v>129.30000000000001</v>
      </c>
      <c r="N290" s="24">
        <v>0.18</v>
      </c>
      <c r="O290" s="24">
        <v>0.08</v>
      </c>
      <c r="P290" s="24">
        <v>1.36</v>
      </c>
      <c r="Q290" s="24">
        <v>6.8</v>
      </c>
      <c r="R290" s="24">
        <v>31.4</v>
      </c>
      <c r="S290" s="24">
        <v>25.7</v>
      </c>
      <c r="T290" s="24">
        <v>2.58</v>
      </c>
      <c r="U290" s="24">
        <v>3.3</v>
      </c>
      <c r="V290" s="24">
        <v>21</v>
      </c>
      <c r="W290" s="24">
        <v>0.04</v>
      </c>
      <c r="X290" s="24">
        <v>19.5</v>
      </c>
      <c r="Y290" s="24">
        <v>0.17</v>
      </c>
      <c r="Z290" s="24">
        <v>186</v>
      </c>
      <c r="AA290" s="24">
        <v>2.33</v>
      </c>
      <c r="AB290" s="24">
        <v>2E-3</v>
      </c>
      <c r="AC290" s="24">
        <v>40</v>
      </c>
      <c r="AD290" s="24">
        <v>8.2000000000000003E-2</v>
      </c>
      <c r="AE290" s="24">
        <v>13.38</v>
      </c>
      <c r="AF290" s="24">
        <v>0.01</v>
      </c>
      <c r="AG290" s="24">
        <v>2.2599999999999998</v>
      </c>
      <c r="AH290" s="24">
        <v>1.7</v>
      </c>
      <c r="AI290" s="24">
        <v>0.8</v>
      </c>
      <c r="AJ290" s="24">
        <v>10.8</v>
      </c>
      <c r="AK290" s="24">
        <v>0.03</v>
      </c>
      <c r="AL290" s="24">
        <v>4</v>
      </c>
      <c r="AM290" s="24">
        <v>2.3E-2</v>
      </c>
      <c r="AN290" s="24">
        <v>0.08</v>
      </c>
      <c r="AO290" s="24">
        <v>0.6</v>
      </c>
      <c r="AP290" s="24">
        <v>32</v>
      </c>
      <c r="AQ290" s="24">
        <v>0.2</v>
      </c>
      <c r="AR290" s="24">
        <v>150.1</v>
      </c>
      <c r="AS290" s="24" t="s">
        <v>147</v>
      </c>
    </row>
    <row r="291" spans="1:45">
      <c r="A291" s="24" t="s">
        <v>731</v>
      </c>
      <c r="B291" s="28">
        <v>41075</v>
      </c>
      <c r="C291" s="24" t="s">
        <v>105</v>
      </c>
      <c r="D291" s="24">
        <v>6803803</v>
      </c>
      <c r="E291" s="24">
        <v>591497</v>
      </c>
      <c r="F291" s="24">
        <v>1225</v>
      </c>
      <c r="G291" s="24" t="s">
        <v>732</v>
      </c>
      <c r="H291" s="24">
        <v>456</v>
      </c>
      <c r="I291" s="24">
        <v>0.54</v>
      </c>
      <c r="J291" s="24">
        <v>22.5</v>
      </c>
      <c r="K291" s="24">
        <v>1.5</v>
      </c>
      <c r="L291" s="24">
        <v>0.5</v>
      </c>
      <c r="M291" s="24">
        <v>138.69999999999999</v>
      </c>
      <c r="N291" s="24">
        <v>0.2</v>
      </c>
      <c r="O291" s="24">
        <v>0.06</v>
      </c>
      <c r="P291" s="24">
        <v>1.76</v>
      </c>
      <c r="Q291" s="24">
        <v>6</v>
      </c>
      <c r="R291" s="24">
        <v>23.9</v>
      </c>
      <c r="S291" s="24">
        <v>19.8</v>
      </c>
      <c r="T291" s="24">
        <v>1.9</v>
      </c>
      <c r="U291" s="24">
        <v>3.3</v>
      </c>
      <c r="V291" s="24">
        <v>15</v>
      </c>
      <c r="W291" s="24">
        <v>0.04</v>
      </c>
      <c r="X291" s="24">
        <v>18</v>
      </c>
      <c r="Y291" s="24">
        <v>0.12</v>
      </c>
      <c r="Z291" s="24">
        <v>542</v>
      </c>
      <c r="AA291" s="24">
        <v>2.34</v>
      </c>
      <c r="AB291" s="24">
        <v>3.0000000000000001E-3</v>
      </c>
      <c r="AC291" s="24">
        <v>29.9</v>
      </c>
      <c r="AD291" s="24">
        <v>6.0999999999999999E-2</v>
      </c>
      <c r="AE291" s="24">
        <v>12.67</v>
      </c>
      <c r="AF291" s="24">
        <v>0.01</v>
      </c>
      <c r="AG291" s="24">
        <v>2.0499999999999998</v>
      </c>
      <c r="AH291" s="24">
        <v>1.3</v>
      </c>
      <c r="AI291" s="24">
        <v>0.6</v>
      </c>
      <c r="AJ291" s="24">
        <v>10.8</v>
      </c>
      <c r="AK291" s="24">
        <v>0.02</v>
      </c>
      <c r="AL291" s="24">
        <v>2.8</v>
      </c>
      <c r="AM291" s="24">
        <v>3.9E-2</v>
      </c>
      <c r="AN291" s="24">
        <v>0.09</v>
      </c>
      <c r="AO291" s="24">
        <v>0.5</v>
      </c>
      <c r="AP291" s="24">
        <v>28</v>
      </c>
      <c r="AQ291" s="24">
        <v>0.2</v>
      </c>
      <c r="AR291" s="24">
        <v>103.2</v>
      </c>
      <c r="AS291" s="24" t="s">
        <v>147</v>
      </c>
    </row>
    <row r="292" spans="1:45">
      <c r="A292" s="24" t="s">
        <v>733</v>
      </c>
      <c r="B292" s="28">
        <v>41075</v>
      </c>
      <c r="C292" s="24" t="s">
        <v>105</v>
      </c>
      <c r="D292" s="24">
        <v>6803805</v>
      </c>
      <c r="E292" s="24">
        <v>591692</v>
      </c>
      <c r="F292" s="24">
        <v>1184</v>
      </c>
      <c r="G292" s="24" t="s">
        <v>734</v>
      </c>
      <c r="H292" s="24">
        <v>473</v>
      </c>
      <c r="I292" s="24">
        <v>0.76</v>
      </c>
      <c r="J292" s="24">
        <v>18.100000000000001</v>
      </c>
      <c r="K292" s="24">
        <v>2</v>
      </c>
      <c r="L292" s="24">
        <v>0.5</v>
      </c>
      <c r="M292" s="24">
        <v>179.9</v>
      </c>
      <c r="N292" s="24">
        <v>0.26</v>
      </c>
      <c r="O292" s="24">
        <v>0.06</v>
      </c>
      <c r="P292" s="24">
        <v>0.91</v>
      </c>
      <c r="Q292" s="24">
        <v>4.3</v>
      </c>
      <c r="R292" s="24">
        <v>26.7</v>
      </c>
      <c r="S292" s="24">
        <v>11.52</v>
      </c>
      <c r="T292" s="24">
        <v>1.67</v>
      </c>
      <c r="U292" s="24">
        <v>3.1</v>
      </c>
      <c r="V292" s="24">
        <v>19</v>
      </c>
      <c r="W292" s="24">
        <v>0.03</v>
      </c>
      <c r="X292" s="24">
        <v>17.600000000000001</v>
      </c>
      <c r="Y292" s="24">
        <v>0.2</v>
      </c>
      <c r="Z292" s="24">
        <v>115</v>
      </c>
      <c r="AA292" s="24">
        <v>1.93</v>
      </c>
      <c r="AB292" s="24">
        <v>2E-3</v>
      </c>
      <c r="AC292" s="24">
        <v>19.5</v>
      </c>
      <c r="AD292" s="24">
        <v>4.1000000000000002E-2</v>
      </c>
      <c r="AE292" s="24">
        <v>13.14</v>
      </c>
      <c r="AF292" s="24">
        <v>0.01</v>
      </c>
      <c r="AG292" s="24">
        <v>0.98</v>
      </c>
      <c r="AH292" s="24">
        <v>1.2</v>
      </c>
      <c r="AI292" s="24">
        <v>0.4</v>
      </c>
      <c r="AJ292" s="24">
        <v>9.6</v>
      </c>
      <c r="AK292" s="24">
        <v>0.03</v>
      </c>
      <c r="AL292" s="24">
        <v>3.5</v>
      </c>
      <c r="AM292" s="24">
        <v>2.3E-2</v>
      </c>
      <c r="AN292" s="24">
        <v>0.08</v>
      </c>
      <c r="AO292" s="24">
        <v>0.4</v>
      </c>
      <c r="AP292" s="24">
        <v>33</v>
      </c>
      <c r="AQ292" s="24">
        <v>0.2</v>
      </c>
      <c r="AR292" s="24">
        <v>69.5</v>
      </c>
      <c r="AS292" s="24" t="s">
        <v>147</v>
      </c>
    </row>
    <row r="293" spans="1:45">
      <c r="A293" s="24" t="s">
        <v>735</v>
      </c>
      <c r="B293" s="28">
        <v>41075</v>
      </c>
      <c r="C293" s="24" t="s">
        <v>105</v>
      </c>
      <c r="D293" s="24">
        <v>6803802</v>
      </c>
      <c r="E293" s="24">
        <v>591796</v>
      </c>
      <c r="F293" s="24">
        <v>1153</v>
      </c>
      <c r="G293" s="24" t="s">
        <v>736</v>
      </c>
      <c r="H293" s="24">
        <v>477</v>
      </c>
      <c r="I293" s="24">
        <v>0.75</v>
      </c>
      <c r="J293" s="24">
        <v>17.8</v>
      </c>
      <c r="K293" s="24">
        <v>0.6</v>
      </c>
      <c r="L293" s="24">
        <v>0.5</v>
      </c>
      <c r="M293" s="24">
        <v>174.7</v>
      </c>
      <c r="N293" s="24">
        <v>0.19</v>
      </c>
      <c r="O293" s="24">
        <v>0.14000000000000001</v>
      </c>
      <c r="P293" s="24">
        <v>1.22</v>
      </c>
      <c r="Q293" s="24">
        <v>7.8</v>
      </c>
      <c r="R293" s="24">
        <v>36.6</v>
      </c>
      <c r="S293" s="24">
        <v>22.08</v>
      </c>
      <c r="T293" s="24">
        <v>2.0299999999999998</v>
      </c>
      <c r="U293" s="24">
        <v>3.2</v>
      </c>
      <c r="V293" s="24">
        <v>18</v>
      </c>
      <c r="W293" s="24">
        <v>0.05</v>
      </c>
      <c r="X293" s="24">
        <v>17.600000000000001</v>
      </c>
      <c r="Y293" s="24">
        <v>0.26</v>
      </c>
      <c r="Z293" s="24">
        <v>487</v>
      </c>
      <c r="AA293" s="24">
        <v>2.46</v>
      </c>
      <c r="AB293" s="24">
        <v>3.0000000000000001E-3</v>
      </c>
      <c r="AC293" s="24">
        <v>36</v>
      </c>
      <c r="AD293" s="24">
        <v>0.10100000000000001</v>
      </c>
      <c r="AE293" s="24">
        <v>14.82</v>
      </c>
      <c r="AF293" s="24">
        <v>0.01</v>
      </c>
      <c r="AG293" s="24">
        <v>1.54</v>
      </c>
      <c r="AH293" s="24">
        <v>1.7</v>
      </c>
      <c r="AI293" s="24">
        <v>0.7</v>
      </c>
      <c r="AJ293" s="24">
        <v>18.2</v>
      </c>
      <c r="AK293" s="24">
        <v>0.04</v>
      </c>
      <c r="AL293" s="24">
        <v>4.2</v>
      </c>
      <c r="AM293" s="24">
        <v>2.8000000000000001E-2</v>
      </c>
      <c r="AN293" s="24">
        <v>0.09</v>
      </c>
      <c r="AO293" s="24">
        <v>0.4</v>
      </c>
      <c r="AP293" s="24">
        <v>32</v>
      </c>
      <c r="AQ293" s="24">
        <v>0.2</v>
      </c>
      <c r="AR293" s="24">
        <v>102.6</v>
      </c>
      <c r="AS293" s="24" t="s">
        <v>147</v>
      </c>
    </row>
    <row r="294" spans="1:45">
      <c r="A294" s="24" t="s">
        <v>737</v>
      </c>
      <c r="B294" s="28">
        <v>41075</v>
      </c>
      <c r="C294" s="24" t="s">
        <v>105</v>
      </c>
      <c r="D294" s="24">
        <v>6803806</v>
      </c>
      <c r="E294" s="24">
        <v>591899</v>
      </c>
      <c r="F294" s="24">
        <v>1127</v>
      </c>
      <c r="G294" s="24" t="s">
        <v>738</v>
      </c>
      <c r="H294" s="24">
        <v>714</v>
      </c>
      <c r="I294" s="24">
        <v>0.36</v>
      </c>
      <c r="J294" s="24">
        <v>17.100000000000001</v>
      </c>
      <c r="K294" s="24">
        <v>3</v>
      </c>
      <c r="L294" s="24">
        <v>0.5</v>
      </c>
      <c r="M294" s="24">
        <v>75.7</v>
      </c>
      <c r="N294" s="24">
        <v>0.17</v>
      </c>
      <c r="O294" s="24">
        <v>0.09</v>
      </c>
      <c r="P294" s="24">
        <v>1.1100000000000001</v>
      </c>
      <c r="Q294" s="24">
        <v>6.3</v>
      </c>
      <c r="R294" s="24">
        <v>29.8</v>
      </c>
      <c r="S294" s="24">
        <v>18.48</v>
      </c>
      <c r="T294" s="24">
        <v>1.44</v>
      </c>
      <c r="U294" s="24">
        <v>2.2999999999999998</v>
      </c>
      <c r="V294" s="24">
        <v>14</v>
      </c>
      <c r="W294" s="24">
        <v>0.03</v>
      </c>
      <c r="X294" s="24">
        <v>13.6</v>
      </c>
      <c r="Y294" s="24">
        <v>0.12</v>
      </c>
      <c r="Z294" s="24">
        <v>154</v>
      </c>
      <c r="AA294" s="24">
        <v>2.2000000000000002</v>
      </c>
      <c r="AB294" s="24">
        <v>4.0000000000000001E-3</v>
      </c>
      <c r="AC294" s="24">
        <v>32.200000000000003</v>
      </c>
      <c r="AD294" s="24">
        <v>6.8000000000000005E-2</v>
      </c>
      <c r="AE294" s="24">
        <v>12.04</v>
      </c>
      <c r="AF294" s="24">
        <v>0.01</v>
      </c>
      <c r="AG294" s="24">
        <v>1.88</v>
      </c>
      <c r="AH294" s="24">
        <v>1.1000000000000001</v>
      </c>
      <c r="AI294" s="24">
        <v>0.8</v>
      </c>
      <c r="AJ294" s="24">
        <v>10.4</v>
      </c>
      <c r="AK294" s="24">
        <v>0.05</v>
      </c>
      <c r="AL294" s="24">
        <v>3.4</v>
      </c>
      <c r="AM294" s="24">
        <v>3.4000000000000002E-2</v>
      </c>
      <c r="AN294" s="24">
        <v>0.06</v>
      </c>
      <c r="AO294" s="24">
        <v>0.3</v>
      </c>
      <c r="AP294" s="24">
        <v>23</v>
      </c>
      <c r="AQ294" s="24">
        <v>0.2</v>
      </c>
      <c r="AR294" s="24">
        <v>71.3</v>
      </c>
      <c r="AS294" s="24" t="s">
        <v>147</v>
      </c>
    </row>
    <row r="295" spans="1:45">
      <c r="A295" s="24" t="s">
        <v>739</v>
      </c>
      <c r="B295" s="28">
        <v>41075</v>
      </c>
      <c r="C295" s="24" t="s">
        <v>105</v>
      </c>
      <c r="D295" s="24">
        <v>6803628</v>
      </c>
      <c r="E295" s="24">
        <v>591892</v>
      </c>
      <c r="F295" s="24">
        <v>1088</v>
      </c>
      <c r="G295" s="24" t="s">
        <v>740</v>
      </c>
      <c r="H295" s="24">
        <v>624</v>
      </c>
      <c r="I295" s="24">
        <v>0.5</v>
      </c>
      <c r="J295" s="24">
        <v>20.399999999999999</v>
      </c>
      <c r="K295" s="24">
        <v>1.4</v>
      </c>
      <c r="L295" s="24">
        <v>0.5</v>
      </c>
      <c r="M295" s="24">
        <v>135.5</v>
      </c>
      <c r="N295" s="24">
        <v>0.12</v>
      </c>
      <c r="O295" s="24">
        <v>0.2</v>
      </c>
      <c r="P295" s="24">
        <v>1.7</v>
      </c>
      <c r="Q295" s="24">
        <v>9.9</v>
      </c>
      <c r="R295" s="24">
        <v>32.299999999999997</v>
      </c>
      <c r="S295" s="24">
        <v>25.27</v>
      </c>
      <c r="T295" s="24">
        <v>1.88</v>
      </c>
      <c r="U295" s="24">
        <v>1.8</v>
      </c>
      <c r="V295" s="24">
        <v>23</v>
      </c>
      <c r="W295" s="24">
        <v>0.05</v>
      </c>
      <c r="X295" s="24">
        <v>14.1</v>
      </c>
      <c r="Y295" s="24">
        <v>0.24</v>
      </c>
      <c r="Z295" s="24">
        <v>307</v>
      </c>
      <c r="AA295" s="24">
        <v>2.36</v>
      </c>
      <c r="AB295" s="24">
        <v>8.9999999999999993E-3</v>
      </c>
      <c r="AC295" s="24">
        <v>52.1</v>
      </c>
      <c r="AD295" s="24">
        <v>7.4999999999999997E-2</v>
      </c>
      <c r="AE295" s="24">
        <v>11.41</v>
      </c>
      <c r="AF295" s="24">
        <v>0.01</v>
      </c>
      <c r="AG295" s="24">
        <v>2.0099999999999998</v>
      </c>
      <c r="AH295" s="24">
        <v>1.3</v>
      </c>
      <c r="AI295" s="24">
        <v>1.7</v>
      </c>
      <c r="AJ295" s="24">
        <v>15.8</v>
      </c>
      <c r="AK295" s="24">
        <v>0.03</v>
      </c>
      <c r="AL295" s="24">
        <v>2.1</v>
      </c>
      <c r="AM295" s="24">
        <v>0.02</v>
      </c>
      <c r="AN295" s="24">
        <v>0.08</v>
      </c>
      <c r="AO295" s="24">
        <v>0.4</v>
      </c>
      <c r="AP295" s="24">
        <v>20</v>
      </c>
      <c r="AQ295" s="24">
        <v>0.3</v>
      </c>
      <c r="AR295" s="24">
        <v>165.8</v>
      </c>
      <c r="AS295" s="24" t="s">
        <v>147</v>
      </c>
    </row>
    <row r="296" spans="1:45">
      <c r="A296" s="24" t="s">
        <v>741</v>
      </c>
      <c r="B296" s="28">
        <v>41075</v>
      </c>
      <c r="C296" s="24" t="s">
        <v>105</v>
      </c>
      <c r="D296" s="24">
        <v>6803635</v>
      </c>
      <c r="E296" s="24">
        <v>591799</v>
      </c>
      <c r="F296" s="24">
        <v>1102</v>
      </c>
      <c r="G296" s="24" t="s">
        <v>742</v>
      </c>
      <c r="H296" s="24">
        <v>1195</v>
      </c>
      <c r="I296" s="24">
        <v>0.44</v>
      </c>
      <c r="J296" s="24">
        <v>23.6</v>
      </c>
      <c r="K296" s="24">
        <v>1.6</v>
      </c>
      <c r="L296" s="24">
        <v>1</v>
      </c>
      <c r="M296" s="24">
        <v>99.3</v>
      </c>
      <c r="N296" s="24">
        <v>0.12</v>
      </c>
      <c r="O296" s="24">
        <v>0.25</v>
      </c>
      <c r="P296" s="24">
        <v>0.96</v>
      </c>
      <c r="Q296" s="24">
        <v>8.1999999999999993</v>
      </c>
      <c r="R296" s="24">
        <v>21.4</v>
      </c>
      <c r="S296" s="24">
        <v>24.62</v>
      </c>
      <c r="T296" s="24">
        <v>1.72</v>
      </c>
      <c r="U296" s="24">
        <v>1.8</v>
      </c>
      <c r="V296" s="24">
        <v>22</v>
      </c>
      <c r="W296" s="24">
        <v>0.04</v>
      </c>
      <c r="X296" s="24">
        <v>10.8</v>
      </c>
      <c r="Y296" s="24">
        <v>0.19</v>
      </c>
      <c r="Z296" s="24">
        <v>183</v>
      </c>
      <c r="AA296" s="24">
        <v>2.09</v>
      </c>
      <c r="AB296" s="25">
        <v>1.6E-2</v>
      </c>
      <c r="AC296" s="24">
        <v>38.5</v>
      </c>
      <c r="AD296" s="24">
        <v>0.08</v>
      </c>
      <c r="AE296" s="24">
        <v>13.19</v>
      </c>
      <c r="AF296" s="24">
        <v>0.02</v>
      </c>
      <c r="AG296" s="24">
        <v>1.9</v>
      </c>
      <c r="AH296" s="24">
        <v>1.1000000000000001</v>
      </c>
      <c r="AI296" s="24">
        <v>1</v>
      </c>
      <c r="AJ296" s="24">
        <v>23.4</v>
      </c>
      <c r="AK296" s="24">
        <v>0.02</v>
      </c>
      <c r="AL296" s="24">
        <v>1.6</v>
      </c>
      <c r="AM296" s="24">
        <v>1.6E-2</v>
      </c>
      <c r="AN296" s="24">
        <v>7.0000000000000007E-2</v>
      </c>
      <c r="AO296" s="24">
        <v>0.4</v>
      </c>
      <c r="AP296" s="24">
        <v>16</v>
      </c>
      <c r="AQ296" s="24">
        <v>0.2</v>
      </c>
      <c r="AR296" s="24">
        <v>84.1</v>
      </c>
      <c r="AS296" s="24" t="s">
        <v>147</v>
      </c>
    </row>
    <row r="297" spans="1:45">
      <c r="A297" s="24" t="s">
        <v>743</v>
      </c>
      <c r="B297" s="28">
        <v>41075</v>
      </c>
      <c r="C297" s="24" t="s">
        <v>105</v>
      </c>
      <c r="D297" s="24">
        <v>6803620</v>
      </c>
      <c r="E297" s="24">
        <v>591704</v>
      </c>
      <c r="F297" s="24">
        <v>1117</v>
      </c>
      <c r="G297" s="24" t="s">
        <v>744</v>
      </c>
      <c r="H297" s="24">
        <v>427</v>
      </c>
      <c r="I297" s="24">
        <v>0.66</v>
      </c>
      <c r="J297" s="24">
        <v>27.9</v>
      </c>
      <c r="K297" s="25">
        <v>38.1</v>
      </c>
      <c r="L297" s="24">
        <v>0.5</v>
      </c>
      <c r="M297" s="24">
        <v>147.80000000000001</v>
      </c>
      <c r="N297" s="24">
        <v>0.15</v>
      </c>
      <c r="O297" s="24">
        <v>0.16</v>
      </c>
      <c r="P297" s="24">
        <v>1.1100000000000001</v>
      </c>
      <c r="Q297" s="24">
        <v>11.7</v>
      </c>
      <c r="R297" s="24">
        <v>54.6</v>
      </c>
      <c r="S297" s="24">
        <v>31.49</v>
      </c>
      <c r="T297" s="24">
        <v>2.46</v>
      </c>
      <c r="U297" s="24">
        <v>2.2999999999999998</v>
      </c>
      <c r="V297" s="24">
        <v>19</v>
      </c>
      <c r="W297" s="24">
        <v>0.05</v>
      </c>
      <c r="X297" s="24">
        <v>14</v>
      </c>
      <c r="Y297" s="24">
        <v>0.4</v>
      </c>
      <c r="Z297" s="24">
        <v>305</v>
      </c>
      <c r="AA297" s="24">
        <v>2.77</v>
      </c>
      <c r="AB297" s="24">
        <v>5.0000000000000001E-3</v>
      </c>
      <c r="AC297" s="24">
        <v>65.7</v>
      </c>
      <c r="AD297" s="24">
        <v>0.09</v>
      </c>
      <c r="AE297" s="24">
        <v>14.3</v>
      </c>
      <c r="AF297" s="24">
        <v>0.01</v>
      </c>
      <c r="AG297" s="24">
        <v>2.0099999999999998</v>
      </c>
      <c r="AH297" s="24">
        <v>2.1</v>
      </c>
      <c r="AI297" s="24">
        <v>1.1000000000000001</v>
      </c>
      <c r="AJ297" s="24">
        <v>18.8</v>
      </c>
      <c r="AK297" s="24">
        <v>7.0000000000000007E-2</v>
      </c>
      <c r="AL297" s="24">
        <v>3.4</v>
      </c>
      <c r="AM297" s="24">
        <v>3.5999999999999997E-2</v>
      </c>
      <c r="AN297" s="24">
        <v>0.09</v>
      </c>
      <c r="AO297" s="24">
        <v>0.6</v>
      </c>
      <c r="AP297" s="24">
        <v>27</v>
      </c>
      <c r="AQ297" s="24">
        <v>0.2</v>
      </c>
      <c r="AR297" s="24">
        <v>128.4</v>
      </c>
      <c r="AS297" s="24" t="s">
        <v>147</v>
      </c>
    </row>
    <row r="298" spans="1:45">
      <c r="A298" s="24" t="s">
        <v>745</v>
      </c>
      <c r="B298" s="28">
        <v>41075</v>
      </c>
      <c r="C298" s="24" t="s">
        <v>105</v>
      </c>
      <c r="D298" s="24">
        <v>6803613</v>
      </c>
      <c r="E298" s="24">
        <v>591605</v>
      </c>
      <c r="F298" s="24">
        <v>1126</v>
      </c>
      <c r="G298" s="24" t="s">
        <v>746</v>
      </c>
      <c r="H298" s="24">
        <v>555</v>
      </c>
      <c r="I298" s="24">
        <v>1.1100000000000001</v>
      </c>
      <c r="J298" s="24">
        <v>22.5</v>
      </c>
      <c r="K298" s="24">
        <v>4</v>
      </c>
      <c r="L298" s="24">
        <v>2</v>
      </c>
      <c r="M298" s="24">
        <v>284</v>
      </c>
      <c r="N298" s="24">
        <v>0.14000000000000001</v>
      </c>
      <c r="O298" s="25">
        <v>0.63</v>
      </c>
      <c r="P298" s="24">
        <v>0.96</v>
      </c>
      <c r="Q298" s="24">
        <v>20.2</v>
      </c>
      <c r="R298" s="24">
        <v>133.80000000000001</v>
      </c>
      <c r="S298" s="24">
        <v>58.55</v>
      </c>
      <c r="T298" s="24">
        <v>3.03</v>
      </c>
      <c r="U298" s="24">
        <v>3.2</v>
      </c>
      <c r="V298" s="24">
        <v>73</v>
      </c>
      <c r="W298" s="24">
        <v>0.08</v>
      </c>
      <c r="X298" s="24">
        <v>14.3</v>
      </c>
      <c r="Y298" s="24">
        <v>1.47</v>
      </c>
      <c r="Z298" s="24">
        <v>905</v>
      </c>
      <c r="AA298" s="24">
        <v>3.03</v>
      </c>
      <c r="AB298" s="24">
        <v>4.0000000000000001E-3</v>
      </c>
      <c r="AC298" s="24">
        <v>131.1</v>
      </c>
      <c r="AD298" s="24">
        <v>9.0999999999999998E-2</v>
      </c>
      <c r="AE298" s="24">
        <v>15.62</v>
      </c>
      <c r="AF298" s="24">
        <v>0.01</v>
      </c>
      <c r="AG298" s="24">
        <v>2.0299999999999998</v>
      </c>
      <c r="AH298" s="24">
        <v>5.0999999999999996</v>
      </c>
      <c r="AI298" s="24">
        <v>0.8</v>
      </c>
      <c r="AJ298" s="24">
        <v>49</v>
      </c>
      <c r="AK298" s="24">
        <v>0.09</v>
      </c>
      <c r="AL298" s="24">
        <v>3.9</v>
      </c>
      <c r="AM298" s="25">
        <v>6.5000000000000002E-2</v>
      </c>
      <c r="AN298" s="24">
        <v>0.14000000000000001</v>
      </c>
      <c r="AO298" s="24">
        <v>0.6</v>
      </c>
      <c r="AP298" s="24">
        <v>46</v>
      </c>
      <c r="AQ298" s="24">
        <v>0.2</v>
      </c>
      <c r="AR298" s="24">
        <v>111.7</v>
      </c>
      <c r="AS298" s="24" t="s">
        <v>147</v>
      </c>
    </row>
    <row r="299" spans="1:45">
      <c r="A299" s="24" t="s">
        <v>747</v>
      </c>
      <c r="B299" s="28">
        <v>41075</v>
      </c>
      <c r="C299" s="24" t="s">
        <v>105</v>
      </c>
      <c r="D299" s="24">
        <v>6803594</v>
      </c>
      <c r="E299" s="24">
        <v>591518</v>
      </c>
      <c r="F299" s="24">
        <v>1155</v>
      </c>
      <c r="G299" s="24" t="s">
        <v>748</v>
      </c>
      <c r="H299" s="24">
        <v>461</v>
      </c>
      <c r="I299" s="24">
        <v>0.56000000000000005</v>
      </c>
      <c r="J299" s="24">
        <v>26.1</v>
      </c>
      <c r="K299" s="24">
        <v>1.1000000000000001</v>
      </c>
      <c r="L299" s="24">
        <v>0.5</v>
      </c>
      <c r="M299" s="24">
        <v>210.2</v>
      </c>
      <c r="N299" s="24">
        <v>0.15</v>
      </c>
      <c r="O299" s="24">
        <v>0.18</v>
      </c>
      <c r="P299" s="24">
        <v>0.85</v>
      </c>
      <c r="Q299" s="24">
        <v>9.5</v>
      </c>
      <c r="R299" s="24">
        <v>32.6</v>
      </c>
      <c r="S299" s="24">
        <v>28.15</v>
      </c>
      <c r="T299" s="24">
        <v>2.59</v>
      </c>
      <c r="U299" s="24">
        <v>1.9</v>
      </c>
      <c r="V299" s="24">
        <v>2.5</v>
      </c>
      <c r="W299" s="24">
        <v>0.06</v>
      </c>
      <c r="X299" s="24">
        <v>17.7</v>
      </c>
      <c r="Y299" s="24">
        <v>0.22</v>
      </c>
      <c r="Z299" s="24">
        <v>251</v>
      </c>
      <c r="AA299" s="24">
        <v>2.88</v>
      </c>
      <c r="AB299" s="24">
        <v>3.0000000000000001E-3</v>
      </c>
      <c r="AC299" s="24">
        <v>47.4</v>
      </c>
      <c r="AD299" s="24">
        <v>9.6000000000000002E-2</v>
      </c>
      <c r="AE299" s="24">
        <v>14.22</v>
      </c>
      <c r="AF299" s="24">
        <v>0.01</v>
      </c>
      <c r="AG299" s="24">
        <v>2.76</v>
      </c>
      <c r="AH299" s="24">
        <v>1.8</v>
      </c>
      <c r="AI299" s="24">
        <v>0.9</v>
      </c>
      <c r="AJ299" s="24">
        <v>23.9</v>
      </c>
      <c r="AK299" s="24">
        <v>7.0000000000000007E-2</v>
      </c>
      <c r="AL299" s="24">
        <v>4.9000000000000004</v>
      </c>
      <c r="AM299" s="24">
        <v>1.7999999999999999E-2</v>
      </c>
      <c r="AN299" s="24">
        <v>7.0000000000000007E-2</v>
      </c>
      <c r="AO299" s="24">
        <v>0.6</v>
      </c>
      <c r="AP299" s="24">
        <v>24</v>
      </c>
      <c r="AQ299" s="24">
        <v>0.2</v>
      </c>
      <c r="AR299" s="24">
        <v>169.2</v>
      </c>
      <c r="AS299" s="24" t="s">
        <v>147</v>
      </c>
    </row>
    <row r="300" spans="1:45">
      <c r="A300" s="24" t="s">
        <v>749</v>
      </c>
      <c r="B300" s="28">
        <v>41075</v>
      </c>
      <c r="C300" s="24" t="s">
        <v>105</v>
      </c>
      <c r="D300" s="24">
        <v>6803609</v>
      </c>
      <c r="E300" s="24">
        <v>591389</v>
      </c>
      <c r="F300" s="24">
        <v>1227</v>
      </c>
      <c r="G300" s="24" t="s">
        <v>750</v>
      </c>
      <c r="H300" s="24">
        <v>643</v>
      </c>
      <c r="I300" s="24">
        <v>0.54</v>
      </c>
      <c r="J300" s="24">
        <v>49.2</v>
      </c>
      <c r="K300" s="24">
        <v>1</v>
      </c>
      <c r="L300" s="24">
        <v>0.5</v>
      </c>
      <c r="M300" s="24">
        <v>414</v>
      </c>
      <c r="N300" s="24">
        <v>0.17</v>
      </c>
      <c r="O300" s="24">
        <v>0.09</v>
      </c>
      <c r="P300" s="24">
        <v>1.97</v>
      </c>
      <c r="Q300" s="24">
        <v>13.6</v>
      </c>
      <c r="R300" s="24">
        <v>18.2</v>
      </c>
      <c r="S300" s="24">
        <v>37.07</v>
      </c>
      <c r="T300" s="24">
        <v>2.79</v>
      </c>
      <c r="U300" s="24">
        <v>1.5</v>
      </c>
      <c r="V300" s="24">
        <v>8</v>
      </c>
      <c r="W300" s="24">
        <v>7.0000000000000007E-2</v>
      </c>
      <c r="X300" s="24">
        <v>16.2</v>
      </c>
      <c r="Y300" s="24">
        <v>0.12</v>
      </c>
      <c r="Z300" s="24">
        <v>255</v>
      </c>
      <c r="AA300" s="24">
        <v>1.69</v>
      </c>
      <c r="AB300" s="25">
        <v>0.01</v>
      </c>
      <c r="AC300" s="24">
        <v>73</v>
      </c>
      <c r="AD300" s="24">
        <v>9.8000000000000004E-2</v>
      </c>
      <c r="AE300" s="24">
        <v>15.44</v>
      </c>
      <c r="AF300" s="24">
        <v>0.02</v>
      </c>
      <c r="AG300" s="24">
        <v>5.0999999999999996</v>
      </c>
      <c r="AH300" s="24">
        <v>1.3</v>
      </c>
      <c r="AI300" s="24">
        <v>0.9</v>
      </c>
      <c r="AJ300" s="24">
        <v>29</v>
      </c>
      <c r="AK300" s="24">
        <v>7.0000000000000007E-2</v>
      </c>
      <c r="AL300" s="24">
        <v>5.0999999999999996</v>
      </c>
      <c r="AM300" s="24">
        <v>1.0999999999999999E-2</v>
      </c>
      <c r="AN300" s="24">
        <v>7.0000000000000007E-2</v>
      </c>
      <c r="AO300" s="24">
        <v>0.9</v>
      </c>
      <c r="AP300" s="24">
        <v>13</v>
      </c>
      <c r="AQ300" s="24">
        <v>0.1</v>
      </c>
      <c r="AR300" s="25">
        <v>305.10000000000002</v>
      </c>
      <c r="AS300" s="24" t="s">
        <v>147</v>
      </c>
    </row>
    <row r="301" spans="1:45">
      <c r="A301" s="24" t="s">
        <v>751</v>
      </c>
      <c r="B301" s="28">
        <v>41075</v>
      </c>
      <c r="C301" s="24" t="s">
        <v>105</v>
      </c>
      <c r="D301" s="24">
        <v>6803618</v>
      </c>
      <c r="E301" s="24">
        <v>591297</v>
      </c>
      <c r="F301" s="24">
        <v>1261</v>
      </c>
      <c r="G301" s="24" t="s">
        <v>752</v>
      </c>
      <c r="H301" s="24">
        <v>661</v>
      </c>
      <c r="I301" s="24">
        <v>1.03</v>
      </c>
      <c r="J301" s="25">
        <v>94.3</v>
      </c>
      <c r="K301" s="24">
        <v>1.3</v>
      </c>
      <c r="L301" s="24">
        <v>0.5</v>
      </c>
      <c r="M301" s="24">
        <v>533.1</v>
      </c>
      <c r="N301" s="24">
        <v>0.17</v>
      </c>
      <c r="O301" s="24">
        <v>0.06</v>
      </c>
      <c r="P301" s="25">
        <v>5.72</v>
      </c>
      <c r="Q301" s="24">
        <v>14.7</v>
      </c>
      <c r="R301" s="24">
        <v>89.3</v>
      </c>
      <c r="S301" s="24">
        <v>62.19</v>
      </c>
      <c r="T301" s="24">
        <v>3.22</v>
      </c>
      <c r="U301" s="24">
        <v>3.9</v>
      </c>
      <c r="V301" s="24">
        <v>14</v>
      </c>
      <c r="W301" s="24">
        <v>0.05</v>
      </c>
      <c r="X301" s="24">
        <v>15.6</v>
      </c>
      <c r="Y301" s="24">
        <v>0.37</v>
      </c>
      <c r="Z301" s="24">
        <v>730</v>
      </c>
      <c r="AA301" s="24">
        <v>1.82</v>
      </c>
      <c r="AB301" s="24">
        <v>2E-3</v>
      </c>
      <c r="AC301" s="24">
        <v>97.1</v>
      </c>
      <c r="AD301" s="24">
        <v>0.06</v>
      </c>
      <c r="AE301" s="24">
        <v>9.64</v>
      </c>
      <c r="AF301" s="24">
        <v>0.01</v>
      </c>
      <c r="AG301" s="24">
        <v>2.12</v>
      </c>
      <c r="AH301" s="24">
        <v>2.9</v>
      </c>
      <c r="AI301" s="24">
        <v>1.8</v>
      </c>
      <c r="AJ301" s="24">
        <v>14.4</v>
      </c>
      <c r="AK301" s="24">
        <v>0.05</v>
      </c>
      <c r="AL301" s="24">
        <v>2.4</v>
      </c>
      <c r="AM301" s="24">
        <v>2.1999999999999999E-2</v>
      </c>
      <c r="AN301" s="24">
        <v>0.14000000000000001</v>
      </c>
      <c r="AO301" s="24">
        <v>0.8</v>
      </c>
      <c r="AP301" s="24">
        <v>39</v>
      </c>
      <c r="AQ301" s="24">
        <v>0.2</v>
      </c>
      <c r="AR301" s="25">
        <v>605.1</v>
      </c>
      <c r="AS301" s="24" t="s">
        <v>147</v>
      </c>
    </row>
    <row r="302" spans="1:45">
      <c r="A302" s="24" t="s">
        <v>753</v>
      </c>
      <c r="B302" s="28">
        <v>41075</v>
      </c>
      <c r="C302" s="24" t="s">
        <v>105</v>
      </c>
      <c r="D302" s="24">
        <v>6803600</v>
      </c>
      <c r="E302" s="24">
        <v>591210</v>
      </c>
      <c r="F302" s="24">
        <v>1271</v>
      </c>
      <c r="G302" s="24" t="s">
        <v>754</v>
      </c>
      <c r="H302" s="24">
        <v>565</v>
      </c>
      <c r="I302" s="24">
        <v>1.1100000000000001</v>
      </c>
      <c r="J302" s="24">
        <v>44.9</v>
      </c>
      <c r="K302" s="24">
        <v>2.6</v>
      </c>
      <c r="L302" s="24">
        <v>0.5</v>
      </c>
      <c r="M302" s="25">
        <v>707.2</v>
      </c>
      <c r="N302" s="24">
        <v>0.23</v>
      </c>
      <c r="O302" s="24">
        <v>7.0000000000000007E-2</v>
      </c>
      <c r="P302" s="24">
        <v>2.1</v>
      </c>
      <c r="Q302" s="24">
        <v>7.4</v>
      </c>
      <c r="R302" s="24">
        <v>49.9</v>
      </c>
      <c r="S302" s="24">
        <v>32.770000000000003</v>
      </c>
      <c r="T302" s="24">
        <v>3.06</v>
      </c>
      <c r="U302" s="24">
        <v>4.0999999999999996</v>
      </c>
      <c r="V302" s="24">
        <v>17</v>
      </c>
      <c r="W302" s="24">
        <v>7.0000000000000007E-2</v>
      </c>
      <c r="X302" s="24">
        <v>16.2</v>
      </c>
      <c r="Y302" s="24">
        <v>0.26</v>
      </c>
      <c r="Z302" s="24">
        <v>189</v>
      </c>
      <c r="AA302" s="24">
        <v>5.92</v>
      </c>
      <c r="AB302" s="24">
        <v>2E-3</v>
      </c>
      <c r="AC302" s="24">
        <v>46.2</v>
      </c>
      <c r="AD302" s="24">
        <v>7.0000000000000007E-2</v>
      </c>
      <c r="AE302" s="24">
        <v>23.63</v>
      </c>
      <c r="AF302" s="24">
        <v>0.04</v>
      </c>
      <c r="AG302" s="24">
        <v>3.38</v>
      </c>
      <c r="AH302" s="24">
        <v>2.2999999999999998</v>
      </c>
      <c r="AI302" s="24">
        <v>2.5</v>
      </c>
      <c r="AJ302" s="24">
        <v>38.5</v>
      </c>
      <c r="AK302" s="24">
        <v>0.1</v>
      </c>
      <c r="AL302" s="24">
        <v>4.2</v>
      </c>
      <c r="AM302" s="24">
        <v>3.4000000000000002E-2</v>
      </c>
      <c r="AN302" s="24">
        <v>0.19</v>
      </c>
      <c r="AO302" s="24">
        <v>0.7</v>
      </c>
      <c r="AP302" s="24">
        <v>51</v>
      </c>
      <c r="AQ302" s="24">
        <v>0.2</v>
      </c>
      <c r="AR302" s="24">
        <v>194.4</v>
      </c>
      <c r="AS302" s="24" t="s">
        <v>147</v>
      </c>
    </row>
    <row r="303" spans="1:45">
      <c r="A303" s="24" t="s">
        <v>755</v>
      </c>
      <c r="B303" s="28">
        <v>41075</v>
      </c>
      <c r="C303" s="24" t="s">
        <v>105</v>
      </c>
      <c r="D303" s="24">
        <v>6803610</v>
      </c>
      <c r="E303" s="24">
        <v>591105</v>
      </c>
      <c r="F303" s="24">
        <v>1308</v>
      </c>
      <c r="G303" s="24" t="s">
        <v>756</v>
      </c>
      <c r="H303" s="24">
        <v>1007</v>
      </c>
      <c r="I303" s="24">
        <v>0.56999999999999995</v>
      </c>
      <c r="J303" s="24">
        <v>6.2</v>
      </c>
      <c r="K303" s="24">
        <v>1.9</v>
      </c>
      <c r="L303" s="24">
        <v>0.5</v>
      </c>
      <c r="M303" s="25">
        <v>661.5</v>
      </c>
      <c r="N303" s="24">
        <v>0.26</v>
      </c>
      <c r="O303" s="24">
        <v>0.03</v>
      </c>
      <c r="P303" s="24">
        <v>1.1599999999999999</v>
      </c>
      <c r="Q303" s="24">
        <v>1.1000000000000001</v>
      </c>
      <c r="R303" s="24">
        <v>9.6</v>
      </c>
      <c r="S303" s="24">
        <v>17.95</v>
      </c>
      <c r="T303" s="24">
        <v>1.98</v>
      </c>
      <c r="U303" s="24">
        <v>2.5</v>
      </c>
      <c r="V303" s="24">
        <v>29</v>
      </c>
      <c r="W303" s="25">
        <v>0.19</v>
      </c>
      <c r="X303" s="24">
        <v>17.600000000000001</v>
      </c>
      <c r="Y303" s="24">
        <v>0.04</v>
      </c>
      <c r="Z303" s="24">
        <v>30</v>
      </c>
      <c r="AA303" s="24">
        <v>6.36</v>
      </c>
      <c r="AB303" s="25">
        <v>3.1E-2</v>
      </c>
      <c r="AC303" s="24">
        <v>8</v>
      </c>
      <c r="AD303" s="24">
        <v>7.4999999999999997E-2</v>
      </c>
      <c r="AE303" s="24">
        <v>38.93</v>
      </c>
      <c r="AF303" s="25">
        <v>0.37</v>
      </c>
      <c r="AG303" s="24">
        <v>2.21</v>
      </c>
      <c r="AH303" s="24">
        <v>0.8</v>
      </c>
      <c r="AI303" s="24">
        <v>2.2999999999999998</v>
      </c>
      <c r="AJ303" s="24">
        <v>67.099999999999994</v>
      </c>
      <c r="AK303" s="24">
        <v>0.04</v>
      </c>
      <c r="AL303" s="24">
        <v>4.9000000000000004</v>
      </c>
      <c r="AM303" s="24">
        <v>1.0999999999999999E-2</v>
      </c>
      <c r="AN303" s="25">
        <v>1</v>
      </c>
      <c r="AO303" s="24">
        <v>0.7</v>
      </c>
      <c r="AP303" s="24">
        <v>37</v>
      </c>
      <c r="AQ303" s="24">
        <v>0.1</v>
      </c>
      <c r="AR303" s="24">
        <v>114.5</v>
      </c>
      <c r="AS303" s="24" t="s">
        <v>147</v>
      </c>
    </row>
    <row r="304" spans="1:45">
      <c r="A304" s="24" t="s">
        <v>757</v>
      </c>
      <c r="B304" s="28">
        <v>41075</v>
      </c>
      <c r="C304" s="24" t="s">
        <v>105</v>
      </c>
      <c r="D304" s="24">
        <v>6803601</v>
      </c>
      <c r="E304" s="24">
        <v>591002</v>
      </c>
      <c r="F304" s="24">
        <v>1334</v>
      </c>
      <c r="G304" s="24" t="s">
        <v>758</v>
      </c>
      <c r="H304" s="24">
        <v>1245</v>
      </c>
      <c r="I304" s="24">
        <v>1.04</v>
      </c>
      <c r="J304" s="24">
        <v>30.6</v>
      </c>
      <c r="K304" s="24">
        <v>1</v>
      </c>
      <c r="L304" s="24">
        <v>0.5</v>
      </c>
      <c r="M304" s="24">
        <v>324.8</v>
      </c>
      <c r="N304" s="24">
        <v>0.19</v>
      </c>
      <c r="O304" s="24">
        <v>0.04</v>
      </c>
      <c r="P304" s="24">
        <v>1.1100000000000001</v>
      </c>
      <c r="Q304" s="24">
        <v>4.5999999999999996</v>
      </c>
      <c r="R304" s="24">
        <v>33.200000000000003</v>
      </c>
      <c r="S304" s="24">
        <v>28.22</v>
      </c>
      <c r="T304" s="24">
        <v>2.65</v>
      </c>
      <c r="U304" s="24">
        <v>4.4000000000000004</v>
      </c>
      <c r="V304" s="24">
        <v>40</v>
      </c>
      <c r="W304" s="24">
        <v>7.0000000000000007E-2</v>
      </c>
      <c r="X304" s="24">
        <v>17.399999999999999</v>
      </c>
      <c r="Y304" s="24">
        <v>0.15</v>
      </c>
      <c r="Z304" s="24">
        <v>105</v>
      </c>
      <c r="AA304" s="24">
        <v>13.91</v>
      </c>
      <c r="AB304" s="24">
        <v>2E-3</v>
      </c>
      <c r="AC304" s="24">
        <v>29.5</v>
      </c>
      <c r="AD304" s="24">
        <v>0.14000000000000001</v>
      </c>
      <c r="AE304" s="24">
        <v>23.19</v>
      </c>
      <c r="AF304" s="24">
        <v>0.05</v>
      </c>
      <c r="AG304" s="24">
        <v>4.29</v>
      </c>
      <c r="AH304" s="24">
        <v>1.5</v>
      </c>
      <c r="AI304" s="24">
        <v>6.4</v>
      </c>
      <c r="AJ304" s="24">
        <v>29.6</v>
      </c>
      <c r="AK304" s="24">
        <v>0.1</v>
      </c>
      <c r="AL304" s="24">
        <v>2.2000000000000002</v>
      </c>
      <c r="AM304" s="24">
        <v>2.3E-2</v>
      </c>
      <c r="AN304" s="24">
        <v>0.38</v>
      </c>
      <c r="AO304" s="24">
        <v>1.2</v>
      </c>
      <c r="AP304" s="24">
        <v>90</v>
      </c>
      <c r="AQ304" s="24">
        <v>0.3</v>
      </c>
      <c r="AR304" s="24">
        <v>146.5</v>
      </c>
      <c r="AS304" s="24" t="s">
        <v>147</v>
      </c>
    </row>
    <row r="305" spans="1:45">
      <c r="A305" s="24" t="s">
        <v>759</v>
      </c>
      <c r="B305" s="28">
        <v>41075</v>
      </c>
      <c r="C305" s="24" t="s">
        <v>105</v>
      </c>
      <c r="D305" s="24">
        <v>6803597</v>
      </c>
      <c r="E305" s="24">
        <v>590906</v>
      </c>
      <c r="F305" s="24">
        <v>1341</v>
      </c>
      <c r="G305" s="24" t="s">
        <v>760</v>
      </c>
      <c r="H305" s="25">
        <v>5568</v>
      </c>
      <c r="I305" s="24">
        <v>0.94</v>
      </c>
      <c r="J305" s="24">
        <v>57.1</v>
      </c>
      <c r="K305" s="24">
        <v>5.8</v>
      </c>
      <c r="L305" s="24">
        <v>0.5</v>
      </c>
      <c r="M305" s="25">
        <v>926.6</v>
      </c>
      <c r="N305" s="25">
        <v>0.53</v>
      </c>
      <c r="O305" s="24">
        <v>0.03</v>
      </c>
      <c r="P305" s="24">
        <v>0.83</v>
      </c>
      <c r="Q305" s="24">
        <v>5.0999999999999996</v>
      </c>
      <c r="R305" s="24">
        <v>54.2</v>
      </c>
      <c r="S305" s="24">
        <v>55.85</v>
      </c>
      <c r="T305" s="24">
        <v>2.73</v>
      </c>
      <c r="U305" s="24">
        <v>2.1</v>
      </c>
      <c r="V305" s="25">
        <v>1380</v>
      </c>
      <c r="W305" s="25">
        <v>0.12</v>
      </c>
      <c r="X305" s="24">
        <v>20.8</v>
      </c>
      <c r="Y305" s="24">
        <v>0.18</v>
      </c>
      <c r="Z305" s="24">
        <v>94</v>
      </c>
      <c r="AA305" s="25">
        <v>49.39</v>
      </c>
      <c r="AB305" s="24">
        <v>5.0000000000000001E-4</v>
      </c>
      <c r="AC305" s="24">
        <v>38.9</v>
      </c>
      <c r="AD305" s="24">
        <v>0.128</v>
      </c>
      <c r="AE305" s="25">
        <v>399.96</v>
      </c>
      <c r="AF305" s="25">
        <v>0.15</v>
      </c>
      <c r="AG305" s="25">
        <v>11.45</v>
      </c>
      <c r="AH305" s="24">
        <v>2.1</v>
      </c>
      <c r="AI305" s="25">
        <v>20.3</v>
      </c>
      <c r="AJ305" s="25">
        <v>79.5</v>
      </c>
      <c r="AK305" s="25">
        <v>0.27</v>
      </c>
      <c r="AL305" s="24">
        <v>4</v>
      </c>
      <c r="AM305" s="24">
        <v>8.0000000000000002E-3</v>
      </c>
      <c r="AN305" s="25">
        <v>1.01</v>
      </c>
      <c r="AO305" s="25">
        <v>5.6</v>
      </c>
      <c r="AP305" s="25">
        <v>168</v>
      </c>
      <c r="AQ305" s="25">
        <v>0.8</v>
      </c>
      <c r="AR305" s="24">
        <v>125.5</v>
      </c>
      <c r="AS305" s="24" t="s">
        <v>147</v>
      </c>
    </row>
    <row r="306" spans="1:45">
      <c r="A306" s="24" t="s">
        <v>761</v>
      </c>
      <c r="B306" s="28">
        <v>41075</v>
      </c>
      <c r="C306" s="24" t="s">
        <v>105</v>
      </c>
      <c r="D306" s="24">
        <v>6803400</v>
      </c>
      <c r="E306" s="24">
        <v>591168</v>
      </c>
      <c r="F306" s="24">
        <v>1208</v>
      </c>
      <c r="G306" s="24" t="s">
        <v>762</v>
      </c>
      <c r="H306" s="24">
        <v>449</v>
      </c>
      <c r="I306" s="24">
        <v>1</v>
      </c>
      <c r="J306" s="24">
        <v>46.6</v>
      </c>
      <c r="K306" s="24">
        <v>2.9</v>
      </c>
      <c r="L306" s="24">
        <v>1</v>
      </c>
      <c r="M306" s="24">
        <v>436.7</v>
      </c>
      <c r="N306" s="24">
        <v>0.14000000000000001</v>
      </c>
      <c r="O306" s="24">
        <v>0.13</v>
      </c>
      <c r="P306" s="25">
        <v>4.24</v>
      </c>
      <c r="Q306" s="24">
        <v>8.6</v>
      </c>
      <c r="R306" s="24">
        <v>48.3</v>
      </c>
      <c r="S306" s="24">
        <v>29.4</v>
      </c>
      <c r="T306" s="24">
        <v>2.35</v>
      </c>
      <c r="U306" s="24">
        <v>3.4</v>
      </c>
      <c r="V306" s="24">
        <v>25</v>
      </c>
      <c r="W306" s="24">
        <v>0.06</v>
      </c>
      <c r="X306" s="24">
        <v>18.100000000000001</v>
      </c>
      <c r="Y306" s="24">
        <v>0.36</v>
      </c>
      <c r="Z306" s="24">
        <v>274</v>
      </c>
      <c r="AA306" s="24">
        <v>3.12</v>
      </c>
      <c r="AB306" s="24">
        <v>5.0000000000000001E-3</v>
      </c>
      <c r="AC306" s="24">
        <v>52.3</v>
      </c>
      <c r="AD306" s="24">
        <v>7.6999999999999999E-2</v>
      </c>
      <c r="AE306" s="24">
        <v>12.18</v>
      </c>
      <c r="AF306" s="24">
        <v>0.01</v>
      </c>
      <c r="AG306" s="24">
        <v>2.2000000000000002</v>
      </c>
      <c r="AH306" s="24">
        <v>2.4</v>
      </c>
      <c r="AI306" s="24">
        <v>0.8</v>
      </c>
      <c r="AJ306" s="24">
        <v>21.1</v>
      </c>
      <c r="AK306" s="24">
        <v>0.05</v>
      </c>
      <c r="AL306" s="24">
        <v>3.8</v>
      </c>
      <c r="AM306" s="24">
        <v>4.3999999999999997E-2</v>
      </c>
      <c r="AN306" s="24">
        <v>0.13</v>
      </c>
      <c r="AO306" s="24">
        <v>0.9</v>
      </c>
      <c r="AP306" s="24">
        <v>40</v>
      </c>
      <c r="AQ306" s="24">
        <v>0.3</v>
      </c>
      <c r="AR306" s="24">
        <v>183.5</v>
      </c>
      <c r="AS306" s="24" t="s">
        <v>147</v>
      </c>
    </row>
    <row r="307" spans="1:45">
      <c r="A307" s="24" t="s">
        <v>763</v>
      </c>
      <c r="B307" s="28">
        <v>41075</v>
      </c>
      <c r="C307" s="24" t="s">
        <v>105</v>
      </c>
      <c r="D307" s="24">
        <v>6803401</v>
      </c>
      <c r="E307" s="24">
        <v>591108</v>
      </c>
      <c r="F307" s="24">
        <v>1230</v>
      </c>
      <c r="G307" s="24" t="s">
        <v>764</v>
      </c>
      <c r="H307" s="26">
        <v>2419</v>
      </c>
      <c r="I307" s="24">
        <v>0.71</v>
      </c>
      <c r="J307" s="24">
        <v>14.8</v>
      </c>
      <c r="K307" s="24">
        <v>1.3</v>
      </c>
      <c r="L307" s="24">
        <v>1</v>
      </c>
      <c r="M307" s="24">
        <v>434.9</v>
      </c>
      <c r="N307" s="24">
        <v>0.22</v>
      </c>
      <c r="O307" s="24">
        <v>0.11</v>
      </c>
      <c r="P307" s="25">
        <v>3.48</v>
      </c>
      <c r="Q307" s="24">
        <v>3.7</v>
      </c>
      <c r="R307" s="24">
        <v>44.4</v>
      </c>
      <c r="S307" s="24">
        <v>22.82</v>
      </c>
      <c r="T307" s="24">
        <v>1.82</v>
      </c>
      <c r="U307" s="24">
        <v>3.6</v>
      </c>
      <c r="V307" s="24">
        <v>92</v>
      </c>
      <c r="W307" s="24">
        <v>0.09</v>
      </c>
      <c r="X307" s="24">
        <v>18.7</v>
      </c>
      <c r="Y307" s="24">
        <v>0.17</v>
      </c>
      <c r="Z307" s="24">
        <v>85</v>
      </c>
      <c r="AA307" s="25">
        <v>21.35</v>
      </c>
      <c r="AB307" s="24">
        <v>3.0000000000000001E-3</v>
      </c>
      <c r="AC307" s="24">
        <v>32.1</v>
      </c>
      <c r="AD307" s="24">
        <v>0.151</v>
      </c>
      <c r="AE307" s="24">
        <v>28.12</v>
      </c>
      <c r="AF307" s="24">
        <v>7.0000000000000007E-2</v>
      </c>
      <c r="AG307" s="24">
        <v>7.11</v>
      </c>
      <c r="AH307" s="24">
        <v>1.6</v>
      </c>
      <c r="AI307" s="25">
        <v>10.7</v>
      </c>
      <c r="AJ307" s="24">
        <v>57.1</v>
      </c>
      <c r="AK307" s="25">
        <v>0.17</v>
      </c>
      <c r="AL307" s="24">
        <v>1.5</v>
      </c>
      <c r="AM307" s="24">
        <v>3.5999999999999997E-2</v>
      </c>
      <c r="AN307" s="25">
        <v>0.59</v>
      </c>
      <c r="AO307" s="24">
        <v>2.4</v>
      </c>
      <c r="AP307" s="24">
        <v>106</v>
      </c>
      <c r="AQ307" s="24">
        <v>0.5</v>
      </c>
      <c r="AR307" s="24">
        <v>105.3</v>
      </c>
      <c r="AS307" s="24" t="s">
        <v>147</v>
      </c>
    </row>
    <row r="308" spans="1:45">
      <c r="A308" s="24" t="s">
        <v>765</v>
      </c>
      <c r="B308" s="28">
        <v>41075</v>
      </c>
      <c r="C308" s="24" t="s">
        <v>105</v>
      </c>
      <c r="D308" s="24">
        <v>6803404</v>
      </c>
      <c r="E308" s="24">
        <v>591003</v>
      </c>
      <c r="F308" s="24">
        <v>1265</v>
      </c>
      <c r="G308" s="24" t="s">
        <v>766</v>
      </c>
      <c r="H308" s="24">
        <v>612</v>
      </c>
      <c r="I308" s="24">
        <v>0.95</v>
      </c>
      <c r="J308" s="24">
        <v>21.9</v>
      </c>
      <c r="K308" s="24">
        <v>4.3</v>
      </c>
      <c r="L308" s="24">
        <v>1</v>
      </c>
      <c r="M308" s="24">
        <v>199</v>
      </c>
      <c r="N308" s="24">
        <v>0.16</v>
      </c>
      <c r="O308" s="24">
        <v>0.21</v>
      </c>
      <c r="P308" s="24">
        <v>1.52</v>
      </c>
      <c r="Q308" s="24">
        <v>7.6</v>
      </c>
      <c r="R308" s="24">
        <v>52.2</v>
      </c>
      <c r="S308" s="24">
        <v>18.399999999999999</v>
      </c>
      <c r="T308" s="24">
        <v>2.2400000000000002</v>
      </c>
      <c r="U308" s="24">
        <v>4.2</v>
      </c>
      <c r="V308" s="24">
        <v>12</v>
      </c>
      <c r="W308" s="24">
        <v>0.06</v>
      </c>
      <c r="X308" s="24">
        <v>15.3</v>
      </c>
      <c r="Y308" s="24">
        <v>0.42</v>
      </c>
      <c r="Z308" s="24">
        <v>186</v>
      </c>
      <c r="AA308" s="24">
        <v>4.37</v>
      </c>
      <c r="AB308" s="24">
        <v>4.0000000000000001E-3</v>
      </c>
      <c r="AC308" s="24">
        <v>44</v>
      </c>
      <c r="AD308" s="24">
        <v>0.159</v>
      </c>
      <c r="AE308" s="25">
        <v>252.55</v>
      </c>
      <c r="AF308" s="24">
        <v>0.01</v>
      </c>
      <c r="AG308" s="24">
        <v>2.4</v>
      </c>
      <c r="AH308" s="24">
        <v>2.5</v>
      </c>
      <c r="AI308" s="24">
        <v>1.9</v>
      </c>
      <c r="AJ308" s="24">
        <v>33.9</v>
      </c>
      <c r="AK308" s="24">
        <v>0.04</v>
      </c>
      <c r="AL308" s="24">
        <v>4.2</v>
      </c>
      <c r="AM308" s="24">
        <v>5.3999999999999999E-2</v>
      </c>
      <c r="AN308" s="24">
        <v>0.14000000000000001</v>
      </c>
      <c r="AO308" s="24">
        <v>0.8</v>
      </c>
      <c r="AP308" s="24">
        <v>46</v>
      </c>
      <c r="AQ308" s="24">
        <v>0.3</v>
      </c>
      <c r="AR308" s="24">
        <v>113.9</v>
      </c>
      <c r="AS308" s="24" t="s">
        <v>147</v>
      </c>
    </row>
    <row r="309" spans="1:45">
      <c r="A309" s="24" t="s">
        <v>767</v>
      </c>
      <c r="B309" s="28">
        <v>41075</v>
      </c>
      <c r="C309" s="24" t="s">
        <v>105</v>
      </c>
      <c r="D309" s="24">
        <v>6803401</v>
      </c>
      <c r="E309" s="24">
        <v>590894</v>
      </c>
      <c r="F309" s="24">
        <v>1304</v>
      </c>
      <c r="G309" s="24" t="s">
        <v>768</v>
      </c>
      <c r="H309" s="24">
        <v>1551</v>
      </c>
      <c r="I309" s="24">
        <v>0.75</v>
      </c>
      <c r="J309" s="24">
        <v>36.700000000000003</v>
      </c>
      <c r="K309" s="24">
        <v>1.3</v>
      </c>
      <c r="L309" s="24">
        <v>0.5</v>
      </c>
      <c r="M309" s="24">
        <v>278.7</v>
      </c>
      <c r="N309" s="24">
        <v>0.16</v>
      </c>
      <c r="O309" s="24">
        <v>0.08</v>
      </c>
      <c r="P309" s="24">
        <v>0.63</v>
      </c>
      <c r="Q309" s="24">
        <v>3</v>
      </c>
      <c r="R309" s="24">
        <v>30</v>
      </c>
      <c r="S309" s="24">
        <v>29.9</v>
      </c>
      <c r="T309" s="24">
        <v>2</v>
      </c>
      <c r="U309" s="24">
        <v>2.9</v>
      </c>
      <c r="V309" s="24">
        <v>73</v>
      </c>
      <c r="W309" s="24">
        <v>0.06</v>
      </c>
      <c r="X309" s="24">
        <v>16.3</v>
      </c>
      <c r="Y309" s="24">
        <v>0.12</v>
      </c>
      <c r="Z309" s="24">
        <v>65</v>
      </c>
      <c r="AA309" s="24">
        <v>10.73</v>
      </c>
      <c r="AB309" s="24">
        <v>3.0000000000000001E-3</v>
      </c>
      <c r="AC309" s="24">
        <v>26.3</v>
      </c>
      <c r="AD309" s="24">
        <v>0.182</v>
      </c>
      <c r="AE309" s="24">
        <v>35.24</v>
      </c>
      <c r="AF309" s="24">
        <v>0.04</v>
      </c>
      <c r="AG309" s="24">
        <v>5.72</v>
      </c>
      <c r="AH309" s="24">
        <v>1.3</v>
      </c>
      <c r="AI309" s="24">
        <v>2.5</v>
      </c>
      <c r="AJ309" s="24">
        <v>64.8</v>
      </c>
      <c r="AK309" s="24">
        <v>0.06</v>
      </c>
      <c r="AL309" s="24">
        <v>2.1</v>
      </c>
      <c r="AM309" s="24">
        <v>2.4E-2</v>
      </c>
      <c r="AN309" s="24">
        <v>0.36</v>
      </c>
      <c r="AO309" s="24">
        <v>1.6</v>
      </c>
      <c r="AP309" s="24">
        <v>90</v>
      </c>
      <c r="AQ309" s="24">
        <v>0.4</v>
      </c>
      <c r="AR309" s="24">
        <v>123.5</v>
      </c>
      <c r="AS309" s="24" t="s">
        <v>147</v>
      </c>
    </row>
    <row r="310" spans="1:45">
      <c r="A310" s="24" t="s">
        <v>769</v>
      </c>
      <c r="B310" s="28">
        <v>41075</v>
      </c>
      <c r="C310" s="24" t="s">
        <v>105</v>
      </c>
      <c r="D310" s="24">
        <v>6803407</v>
      </c>
      <c r="E310" s="24">
        <v>590796</v>
      </c>
      <c r="F310" s="24">
        <v>1347</v>
      </c>
      <c r="G310" s="24" t="s">
        <v>770</v>
      </c>
      <c r="H310" s="25">
        <v>3752</v>
      </c>
      <c r="I310" s="24">
        <v>1.07</v>
      </c>
      <c r="J310" s="24">
        <v>24.1</v>
      </c>
      <c r="K310" s="24">
        <v>1.9</v>
      </c>
      <c r="L310" s="24">
        <v>2</v>
      </c>
      <c r="M310" s="24">
        <v>497.2</v>
      </c>
      <c r="N310" s="24">
        <v>0.21</v>
      </c>
      <c r="O310" s="25">
        <v>0.33</v>
      </c>
      <c r="P310" s="24">
        <v>1.31</v>
      </c>
      <c r="Q310" s="24">
        <v>2.6</v>
      </c>
      <c r="R310" s="24">
        <v>55.6</v>
      </c>
      <c r="S310" s="24">
        <v>25.71</v>
      </c>
      <c r="T310" s="24">
        <v>2.21</v>
      </c>
      <c r="U310" s="24">
        <v>4.2</v>
      </c>
      <c r="V310" s="25">
        <v>383</v>
      </c>
      <c r="W310" s="24">
        <v>0.1</v>
      </c>
      <c r="X310" s="24">
        <v>18.8</v>
      </c>
      <c r="Y310" s="24">
        <v>0.13</v>
      </c>
      <c r="Z310" s="24">
        <v>64</v>
      </c>
      <c r="AA310" s="25">
        <v>17.59</v>
      </c>
      <c r="AB310" s="24">
        <v>1E-3</v>
      </c>
      <c r="AC310" s="24">
        <v>17.100000000000001</v>
      </c>
      <c r="AD310" s="25">
        <v>0.50900000000000001</v>
      </c>
      <c r="AE310" s="24">
        <v>44.99</v>
      </c>
      <c r="AF310" s="24">
        <v>0.06</v>
      </c>
      <c r="AG310" s="24">
        <v>6.02</v>
      </c>
      <c r="AH310" s="24">
        <v>2.5</v>
      </c>
      <c r="AI310" s="25">
        <v>9.1999999999999993</v>
      </c>
      <c r="AJ310" s="25">
        <v>172.4</v>
      </c>
      <c r="AK310" s="25">
        <v>0.14000000000000001</v>
      </c>
      <c r="AL310" s="24">
        <v>4</v>
      </c>
      <c r="AM310" s="24">
        <v>2.8000000000000001E-2</v>
      </c>
      <c r="AN310" s="25">
        <v>1.67</v>
      </c>
      <c r="AO310" s="25">
        <v>6.8</v>
      </c>
      <c r="AP310" s="25">
        <v>227</v>
      </c>
      <c r="AQ310" s="25">
        <v>0.7</v>
      </c>
      <c r="AR310" s="24">
        <v>65.900000000000006</v>
      </c>
      <c r="AS310" s="24" t="s">
        <v>147</v>
      </c>
    </row>
    <row r="311" spans="1:45">
      <c r="A311" s="24" t="s">
        <v>771</v>
      </c>
      <c r="B311" s="28">
        <v>41075</v>
      </c>
      <c r="C311" s="24" t="s">
        <v>105</v>
      </c>
      <c r="D311" s="24">
        <v>6803404</v>
      </c>
      <c r="E311" s="24">
        <v>590710</v>
      </c>
      <c r="F311" s="24">
        <v>1375</v>
      </c>
      <c r="G311" s="24" t="s">
        <v>772</v>
      </c>
      <c r="H311" s="25">
        <v>4348</v>
      </c>
      <c r="I311" s="24">
        <v>0.39</v>
      </c>
      <c r="J311" s="24">
        <v>25.3</v>
      </c>
      <c r="K311" s="24">
        <v>2.4</v>
      </c>
      <c r="L311" s="24">
        <v>2</v>
      </c>
      <c r="M311" s="24">
        <v>458.6</v>
      </c>
      <c r="N311" s="24">
        <v>0.38</v>
      </c>
      <c r="O311" s="24">
        <v>0.03</v>
      </c>
      <c r="P311" s="24">
        <v>0.32</v>
      </c>
      <c r="Q311" s="24">
        <v>0.2</v>
      </c>
      <c r="R311" s="24">
        <v>54.8</v>
      </c>
      <c r="S311" s="24">
        <v>16.25</v>
      </c>
      <c r="T311" s="24">
        <v>2.95</v>
      </c>
      <c r="U311" s="24">
        <v>2.9</v>
      </c>
      <c r="V311" s="25">
        <v>457</v>
      </c>
      <c r="W311" s="24">
        <v>0.06</v>
      </c>
      <c r="X311" s="24">
        <v>9.1</v>
      </c>
      <c r="Y311" s="24">
        <v>0.02</v>
      </c>
      <c r="Z311" s="24">
        <v>16</v>
      </c>
      <c r="AA311" s="25">
        <v>35.409999999999997</v>
      </c>
      <c r="AB311" s="24">
        <v>5.0000000000000001E-4</v>
      </c>
      <c r="AC311" s="24">
        <v>1.9</v>
      </c>
      <c r="AD311" s="25">
        <v>1.2769999999999999</v>
      </c>
      <c r="AE311" s="24">
        <v>45.18</v>
      </c>
      <c r="AF311" s="24">
        <v>0.05</v>
      </c>
      <c r="AG311" s="25">
        <v>38.72</v>
      </c>
      <c r="AH311" s="24">
        <v>3.8</v>
      </c>
      <c r="AI311" s="25">
        <v>23.6</v>
      </c>
      <c r="AJ311" s="25">
        <v>75.900000000000006</v>
      </c>
      <c r="AK311" s="25">
        <v>0.39</v>
      </c>
      <c r="AL311" s="25">
        <v>8.1999999999999993</v>
      </c>
      <c r="AM311" s="24">
        <v>0.01</v>
      </c>
      <c r="AN311" s="25">
        <v>0.66</v>
      </c>
      <c r="AO311" s="25">
        <v>11</v>
      </c>
      <c r="AP311" s="25">
        <v>116</v>
      </c>
      <c r="AQ311" s="25">
        <v>1.6</v>
      </c>
      <c r="AR311" s="24">
        <v>15.1</v>
      </c>
      <c r="AS311" s="24" t="s">
        <v>147</v>
      </c>
    </row>
    <row r="312" spans="1:45">
      <c r="A312" s="24" t="s">
        <v>773</v>
      </c>
      <c r="B312" s="28">
        <v>41076</v>
      </c>
      <c r="C312" s="24" t="s">
        <v>105</v>
      </c>
      <c r="D312" s="24">
        <v>6804600</v>
      </c>
      <c r="E312" s="24">
        <v>589899</v>
      </c>
      <c r="G312" s="24" t="s">
        <v>774</v>
      </c>
      <c r="H312" s="24">
        <v>1615</v>
      </c>
      <c r="I312" s="24">
        <v>0.83</v>
      </c>
      <c r="J312" s="24">
        <v>66.900000000000006</v>
      </c>
      <c r="K312" s="26">
        <v>7.3</v>
      </c>
      <c r="L312" s="24">
        <v>0.5</v>
      </c>
      <c r="M312" s="24">
        <v>122.9</v>
      </c>
      <c r="N312" s="24">
        <v>0.27</v>
      </c>
      <c r="O312" s="24">
        <v>0.04</v>
      </c>
      <c r="P312" s="24">
        <v>0.33</v>
      </c>
      <c r="Q312" s="24">
        <v>4.5</v>
      </c>
      <c r="R312" s="24">
        <v>20.3</v>
      </c>
      <c r="S312" s="24">
        <v>31.31</v>
      </c>
      <c r="T312" s="24">
        <v>2.78</v>
      </c>
      <c r="U312" s="24">
        <v>3.5</v>
      </c>
      <c r="V312" s="24">
        <v>40</v>
      </c>
      <c r="W312" s="24">
        <v>7.0000000000000007E-2</v>
      </c>
      <c r="X312" s="24">
        <v>20.5</v>
      </c>
      <c r="Y312" s="24">
        <v>0.14000000000000001</v>
      </c>
      <c r="Z312" s="24">
        <v>122</v>
      </c>
      <c r="AA312" s="24">
        <v>4.08</v>
      </c>
      <c r="AB312" s="24">
        <v>3.0000000000000001E-3</v>
      </c>
      <c r="AC312" s="24">
        <v>27.5</v>
      </c>
      <c r="AD312" s="24">
        <v>8.5000000000000006E-2</v>
      </c>
      <c r="AE312" s="24">
        <v>34.090000000000003</v>
      </c>
      <c r="AF312" s="24">
        <v>0.05</v>
      </c>
      <c r="AG312" s="24">
        <v>3.06</v>
      </c>
      <c r="AH312" s="24">
        <v>1.3</v>
      </c>
      <c r="AI312" s="24">
        <v>1</v>
      </c>
      <c r="AJ312" s="24">
        <v>37.9</v>
      </c>
      <c r="AK312" s="24">
        <v>0.05</v>
      </c>
      <c r="AL312" s="24">
        <v>3.1</v>
      </c>
      <c r="AM312" s="24">
        <v>2.8000000000000001E-2</v>
      </c>
      <c r="AN312" s="24">
        <v>0.21</v>
      </c>
      <c r="AO312" s="24">
        <v>1.1000000000000001</v>
      </c>
      <c r="AP312" s="24">
        <v>36</v>
      </c>
      <c r="AQ312" s="25">
        <v>0.9</v>
      </c>
      <c r="AR312" s="24">
        <v>104.9</v>
      </c>
      <c r="AS312" s="24" t="s">
        <v>147</v>
      </c>
    </row>
    <row r="313" spans="1:45">
      <c r="A313" s="24" t="s">
        <v>775</v>
      </c>
      <c r="B313" s="28">
        <v>41076</v>
      </c>
      <c r="C313" s="24" t="s">
        <v>105</v>
      </c>
      <c r="D313" s="24">
        <v>6804600</v>
      </c>
      <c r="E313" s="24">
        <v>589999</v>
      </c>
      <c r="G313" s="24" t="s">
        <v>776</v>
      </c>
      <c r="H313" s="26">
        <v>2253</v>
      </c>
      <c r="I313" s="24">
        <v>0.5</v>
      </c>
      <c r="J313" s="24">
        <v>71.900000000000006</v>
      </c>
      <c r="K313" s="24">
        <v>3.9</v>
      </c>
      <c r="L313" s="24">
        <v>0.5</v>
      </c>
      <c r="M313" s="24">
        <v>217.4</v>
      </c>
      <c r="N313" s="24">
        <v>0.23</v>
      </c>
      <c r="O313" s="24">
        <v>0.03</v>
      </c>
      <c r="P313" s="24">
        <v>0.28000000000000003</v>
      </c>
      <c r="Q313" s="24">
        <v>2.2000000000000002</v>
      </c>
      <c r="R313" s="24">
        <v>12.1</v>
      </c>
      <c r="S313" s="24">
        <v>29.16</v>
      </c>
      <c r="T313" s="24">
        <v>1.97</v>
      </c>
      <c r="U313" s="24">
        <v>1.7</v>
      </c>
      <c r="V313" s="24">
        <v>70</v>
      </c>
      <c r="W313" s="24">
        <v>7.0000000000000007E-2</v>
      </c>
      <c r="X313" s="25">
        <v>26.2</v>
      </c>
      <c r="Y313" s="24">
        <v>0.04</v>
      </c>
      <c r="Z313" s="24">
        <v>44</v>
      </c>
      <c r="AA313" s="24">
        <v>11.16</v>
      </c>
      <c r="AB313" s="24">
        <v>1E-3</v>
      </c>
      <c r="AC313" s="24">
        <v>16.100000000000001</v>
      </c>
      <c r="AD313" s="24">
        <v>0.129</v>
      </c>
      <c r="AE313" s="24">
        <v>30.8</v>
      </c>
      <c r="AF313" s="24">
        <v>0.09</v>
      </c>
      <c r="AG313" s="24">
        <v>4.84</v>
      </c>
      <c r="AH313" s="24">
        <v>0.7</v>
      </c>
      <c r="AI313" s="24">
        <v>4.2</v>
      </c>
      <c r="AJ313" s="24">
        <v>54.6</v>
      </c>
      <c r="AK313" s="24">
        <v>0.09</v>
      </c>
      <c r="AL313" s="24">
        <v>1.3</v>
      </c>
      <c r="AM313" s="24">
        <v>7.0000000000000001E-3</v>
      </c>
      <c r="AN313" s="24">
        <v>0.41</v>
      </c>
      <c r="AO313" s="24">
        <v>1.6</v>
      </c>
      <c r="AP313" s="24">
        <v>73</v>
      </c>
      <c r="AQ313" s="25">
        <v>0.7</v>
      </c>
      <c r="AR313" s="24">
        <v>85.5</v>
      </c>
      <c r="AS313" s="24" t="s">
        <v>147</v>
      </c>
    </row>
    <row r="314" spans="1:45">
      <c r="A314" s="24" t="s">
        <v>777</v>
      </c>
      <c r="B314" s="28">
        <v>41076</v>
      </c>
      <c r="C314" s="24" t="s">
        <v>105</v>
      </c>
      <c r="D314" s="24">
        <v>6804600</v>
      </c>
      <c r="E314" s="24">
        <v>590099</v>
      </c>
      <c r="G314" s="24" t="s">
        <v>778</v>
      </c>
      <c r="H314" s="24">
        <v>1277</v>
      </c>
      <c r="I314" s="24">
        <v>0.61</v>
      </c>
      <c r="J314" s="24">
        <v>40.9</v>
      </c>
      <c r="K314" s="24">
        <v>3.1</v>
      </c>
      <c r="L314" s="24">
        <v>0.5</v>
      </c>
      <c r="M314" s="24">
        <v>285.60000000000002</v>
      </c>
      <c r="N314" s="24">
        <v>0.27</v>
      </c>
      <c r="O314" s="24">
        <v>0.04</v>
      </c>
      <c r="P314" s="24">
        <v>0.28999999999999998</v>
      </c>
      <c r="Q314" s="24">
        <v>2.4</v>
      </c>
      <c r="R314" s="24">
        <v>16.899999999999999</v>
      </c>
      <c r="S314" s="24">
        <v>23.84</v>
      </c>
      <c r="T314" s="24">
        <v>1.85</v>
      </c>
      <c r="U314" s="24">
        <v>3</v>
      </c>
      <c r="V314" s="24">
        <v>79</v>
      </c>
      <c r="W314" s="24">
        <v>7.0000000000000007E-2</v>
      </c>
      <c r="X314" s="24">
        <v>19.2</v>
      </c>
      <c r="Y314" s="24">
        <v>0.09</v>
      </c>
      <c r="Z314" s="24">
        <v>62</v>
      </c>
      <c r="AA314" s="24">
        <v>5.18</v>
      </c>
      <c r="AB314" s="24">
        <v>4.0000000000000001E-3</v>
      </c>
      <c r="AC314" s="24">
        <v>14</v>
      </c>
      <c r="AD314" s="24">
        <v>0.19900000000000001</v>
      </c>
      <c r="AE314" s="24">
        <v>29.07</v>
      </c>
      <c r="AF314" s="24">
        <v>7.0000000000000007E-2</v>
      </c>
      <c r="AG314" s="24">
        <v>2.82</v>
      </c>
      <c r="AH314" s="24">
        <v>0.4</v>
      </c>
      <c r="AI314" s="24">
        <v>2.4</v>
      </c>
      <c r="AJ314" s="24">
        <v>33.799999999999997</v>
      </c>
      <c r="AK314" s="24">
        <v>0.12</v>
      </c>
      <c r="AL314" s="24">
        <v>0.2</v>
      </c>
      <c r="AM314" s="24">
        <v>5.0000000000000001E-3</v>
      </c>
      <c r="AN314" s="24">
        <v>0.24</v>
      </c>
      <c r="AO314" s="24">
        <v>1.5</v>
      </c>
      <c r="AP314" s="24">
        <v>39</v>
      </c>
      <c r="AQ314" s="24">
        <v>0.3</v>
      </c>
      <c r="AR314" s="24">
        <v>58.7</v>
      </c>
      <c r="AS314" s="24" t="s">
        <v>147</v>
      </c>
    </row>
    <row r="315" spans="1:45">
      <c r="A315" s="24" t="s">
        <v>779</v>
      </c>
      <c r="B315" s="28">
        <v>41076</v>
      </c>
      <c r="C315" s="24" t="s">
        <v>105</v>
      </c>
      <c r="D315" s="24">
        <v>6804600</v>
      </c>
      <c r="E315" s="24">
        <v>590199</v>
      </c>
      <c r="G315" s="24" t="s">
        <v>780</v>
      </c>
      <c r="H315" s="24">
        <v>1963</v>
      </c>
      <c r="I315" s="24">
        <v>0.33</v>
      </c>
      <c r="J315" s="24">
        <v>39.6</v>
      </c>
      <c r="K315" s="24">
        <v>6.9</v>
      </c>
      <c r="L315" s="24">
        <v>1</v>
      </c>
      <c r="M315" s="24">
        <v>282.7</v>
      </c>
      <c r="N315" s="24">
        <v>0.15</v>
      </c>
      <c r="O315" s="24">
        <v>0.06</v>
      </c>
      <c r="P315" s="24">
        <v>0.28999999999999998</v>
      </c>
      <c r="Q315" s="24">
        <v>1</v>
      </c>
      <c r="R315" s="24">
        <v>9.8000000000000007</v>
      </c>
      <c r="S315" s="24">
        <v>42.75</v>
      </c>
      <c r="T315" s="24">
        <v>1.78</v>
      </c>
      <c r="U315" s="24">
        <v>0.9</v>
      </c>
      <c r="V315" s="25">
        <v>142</v>
      </c>
      <c r="W315" s="24">
        <v>7.0000000000000007E-2</v>
      </c>
      <c r="X315" s="25">
        <v>25.1</v>
      </c>
      <c r="Y315" s="24">
        <v>0.03</v>
      </c>
      <c r="Z315" s="24">
        <v>22</v>
      </c>
      <c r="AA315" s="24">
        <v>7.26</v>
      </c>
      <c r="AB315" s="24">
        <v>5.0000000000000001E-4</v>
      </c>
      <c r="AC315" s="24">
        <v>9.1999999999999993</v>
      </c>
      <c r="AD315" s="24">
        <v>0.19900000000000001</v>
      </c>
      <c r="AE315" s="24">
        <v>43.95</v>
      </c>
      <c r="AF315" s="24">
        <v>7.0000000000000007E-2</v>
      </c>
      <c r="AG315" s="24">
        <v>3.49</v>
      </c>
      <c r="AH315" s="24">
        <v>1.3</v>
      </c>
      <c r="AI315" s="25">
        <v>7</v>
      </c>
      <c r="AJ315" s="24">
        <v>47.9</v>
      </c>
      <c r="AK315" s="25">
        <v>0.15</v>
      </c>
      <c r="AL315" s="24">
        <v>3.6</v>
      </c>
      <c r="AM315" s="24">
        <v>4.0000000000000001E-3</v>
      </c>
      <c r="AN315" s="24">
        <v>0.18</v>
      </c>
      <c r="AO315" s="24">
        <v>2.6</v>
      </c>
      <c r="AP315" s="24">
        <v>30</v>
      </c>
      <c r="AQ315" s="24">
        <v>0.2</v>
      </c>
      <c r="AR315" s="24">
        <v>32</v>
      </c>
      <c r="AS315" s="24" t="s">
        <v>147</v>
      </c>
    </row>
    <row r="316" spans="1:45">
      <c r="A316" s="24" t="s">
        <v>781</v>
      </c>
      <c r="B316" s="28">
        <v>41076</v>
      </c>
      <c r="C316" s="24" t="s">
        <v>105</v>
      </c>
      <c r="D316" s="24">
        <v>6804600</v>
      </c>
      <c r="E316" s="24">
        <v>590299</v>
      </c>
      <c r="G316" s="24" t="s">
        <v>782</v>
      </c>
      <c r="H316" s="24">
        <v>1452</v>
      </c>
      <c r="I316" s="24">
        <v>0.67</v>
      </c>
      <c r="J316" s="24">
        <v>44.9</v>
      </c>
      <c r="K316" s="24">
        <v>6.2</v>
      </c>
      <c r="L316" s="24">
        <v>1</v>
      </c>
      <c r="M316" s="24">
        <v>288.5</v>
      </c>
      <c r="N316" s="24">
        <v>0.2</v>
      </c>
      <c r="O316" s="24">
        <v>0.03</v>
      </c>
      <c r="P316" s="24">
        <v>0.24</v>
      </c>
      <c r="Q316" s="24">
        <v>2.1</v>
      </c>
      <c r="R316" s="24">
        <v>18.600000000000001</v>
      </c>
      <c r="S316" s="24">
        <v>51.6</v>
      </c>
      <c r="T316" s="24">
        <v>2.15</v>
      </c>
      <c r="U316" s="24">
        <v>2.1</v>
      </c>
      <c r="V316" s="25">
        <v>129</v>
      </c>
      <c r="W316" s="24">
        <v>0.08</v>
      </c>
      <c r="X316" s="25">
        <v>26.4</v>
      </c>
      <c r="Y316" s="24">
        <v>7.0000000000000007E-2</v>
      </c>
      <c r="Z316" s="24">
        <v>69</v>
      </c>
      <c r="AA316" s="24">
        <v>7.85</v>
      </c>
      <c r="AB316" s="24">
        <v>5.0000000000000001E-4</v>
      </c>
      <c r="AC316" s="24">
        <v>14.9</v>
      </c>
      <c r="AD316" s="24">
        <v>0.16600000000000001</v>
      </c>
      <c r="AE316" s="24">
        <v>35.119999999999997</v>
      </c>
      <c r="AF316" s="24">
        <v>0.08</v>
      </c>
      <c r="AG316" s="24">
        <v>3.5</v>
      </c>
      <c r="AH316" s="24">
        <v>1.9</v>
      </c>
      <c r="AI316" s="24">
        <v>6.7</v>
      </c>
      <c r="AJ316" s="24">
        <v>39</v>
      </c>
      <c r="AK316" s="24">
        <v>0.13</v>
      </c>
      <c r="AL316" s="24">
        <v>2.2000000000000002</v>
      </c>
      <c r="AM316" s="24">
        <v>6.0000000000000001E-3</v>
      </c>
      <c r="AN316" s="24">
        <v>0.26</v>
      </c>
      <c r="AO316" s="24">
        <v>1.4</v>
      </c>
      <c r="AP316" s="24">
        <v>35</v>
      </c>
      <c r="AQ316" s="24">
        <v>0.3</v>
      </c>
      <c r="AR316" s="24">
        <v>51.4</v>
      </c>
      <c r="AS316" s="24" t="s">
        <v>147</v>
      </c>
    </row>
    <row r="317" spans="1:45">
      <c r="A317" s="24" t="s">
        <v>783</v>
      </c>
      <c r="B317" s="28">
        <v>41076</v>
      </c>
      <c r="C317" s="24" t="s">
        <v>105</v>
      </c>
      <c r="D317" s="24">
        <v>6804200</v>
      </c>
      <c r="E317" s="24">
        <v>589499</v>
      </c>
      <c r="G317" s="24" t="s">
        <v>784</v>
      </c>
      <c r="H317" s="24">
        <v>302</v>
      </c>
      <c r="I317" s="24">
        <v>1.35</v>
      </c>
      <c r="J317" s="24">
        <v>10</v>
      </c>
      <c r="K317" s="24">
        <v>2.7</v>
      </c>
      <c r="L317" s="25">
        <v>5</v>
      </c>
      <c r="M317" s="24">
        <v>147.30000000000001</v>
      </c>
      <c r="N317" s="24">
        <v>0.19</v>
      </c>
      <c r="O317" s="25">
        <v>0.35</v>
      </c>
      <c r="P317" s="24">
        <v>0.48</v>
      </c>
      <c r="Q317" s="24">
        <v>10.199999999999999</v>
      </c>
      <c r="R317" s="24">
        <v>32.6</v>
      </c>
      <c r="S317" s="24">
        <v>29.75</v>
      </c>
      <c r="T317" s="24">
        <v>2.77</v>
      </c>
      <c r="U317" s="25">
        <v>5.6</v>
      </c>
      <c r="V317" s="24">
        <v>26</v>
      </c>
      <c r="W317" s="24">
        <v>0.08</v>
      </c>
      <c r="X317" s="24">
        <v>13.5</v>
      </c>
      <c r="Y317" s="24">
        <v>0.57999999999999996</v>
      </c>
      <c r="Z317" s="24">
        <v>482</v>
      </c>
      <c r="AA317" s="24">
        <v>1.76</v>
      </c>
      <c r="AB317" s="24">
        <v>2E-3</v>
      </c>
      <c r="AC317" s="24">
        <v>21.2</v>
      </c>
      <c r="AD317" s="24">
        <v>5.5E-2</v>
      </c>
      <c r="AE317" s="24">
        <v>15.92</v>
      </c>
      <c r="AF317" s="24">
        <v>0.02</v>
      </c>
      <c r="AG317" s="24">
        <v>0.92</v>
      </c>
      <c r="AH317" s="24">
        <v>3.7</v>
      </c>
      <c r="AI317" s="24">
        <v>0.6</v>
      </c>
      <c r="AJ317" s="24">
        <v>22.9</v>
      </c>
      <c r="AK317" s="24">
        <v>7.0000000000000007E-2</v>
      </c>
      <c r="AL317" s="24">
        <v>1.7</v>
      </c>
      <c r="AM317" s="25">
        <v>0.128</v>
      </c>
      <c r="AN317" s="24">
        <v>0.11</v>
      </c>
      <c r="AO317" s="24">
        <v>0.6</v>
      </c>
      <c r="AP317" s="24">
        <v>60</v>
      </c>
      <c r="AQ317" s="24">
        <v>0.1</v>
      </c>
      <c r="AR317" s="24">
        <v>68</v>
      </c>
      <c r="AS317" s="24" t="s">
        <v>147</v>
      </c>
    </row>
    <row r="318" spans="1:45">
      <c r="A318" s="24" t="s">
        <v>785</v>
      </c>
      <c r="B318" s="28">
        <v>41076</v>
      </c>
      <c r="C318" s="24" t="s">
        <v>105</v>
      </c>
      <c r="D318" s="24">
        <v>6803650</v>
      </c>
      <c r="E318" s="24">
        <v>589799</v>
      </c>
      <c r="G318" s="24" t="s">
        <v>786</v>
      </c>
      <c r="H318" s="25">
        <v>4387</v>
      </c>
      <c r="I318" s="24">
        <v>0.65</v>
      </c>
      <c r="J318" s="24">
        <v>74.2</v>
      </c>
      <c r="K318" s="25">
        <v>12.3</v>
      </c>
      <c r="L318" s="24">
        <v>0.5</v>
      </c>
      <c r="M318" s="25">
        <v>748.1</v>
      </c>
      <c r="N318" s="24">
        <v>0.17</v>
      </c>
      <c r="O318" s="24">
        <v>0.08</v>
      </c>
      <c r="P318" s="24">
        <v>0.87</v>
      </c>
      <c r="Q318" s="24">
        <v>1.7</v>
      </c>
      <c r="R318" s="24">
        <v>26.3</v>
      </c>
      <c r="S318" s="24">
        <v>34.47</v>
      </c>
      <c r="T318" s="24">
        <v>2.11</v>
      </c>
      <c r="U318" s="24">
        <v>2.1</v>
      </c>
      <c r="V318" s="25">
        <v>535</v>
      </c>
      <c r="W318" s="25">
        <v>0.13</v>
      </c>
      <c r="X318" s="24">
        <v>22.1</v>
      </c>
      <c r="Y318" s="24">
        <v>0.08</v>
      </c>
      <c r="Z318" s="24">
        <v>41</v>
      </c>
      <c r="AA318" s="24">
        <v>17.43</v>
      </c>
      <c r="AB318" s="24">
        <v>2E-3</v>
      </c>
      <c r="AC318" s="24">
        <v>14.7</v>
      </c>
      <c r="AD318" s="25">
        <v>0.35899999999999999</v>
      </c>
      <c r="AE318" s="24">
        <v>24.25</v>
      </c>
      <c r="AF318" s="25">
        <v>0.22</v>
      </c>
      <c r="AG318" s="25">
        <v>19.55</v>
      </c>
      <c r="AH318" s="24">
        <v>1.2</v>
      </c>
      <c r="AI318" s="25">
        <v>19.5</v>
      </c>
      <c r="AJ318" s="24">
        <v>65</v>
      </c>
      <c r="AK318" s="24">
        <v>0.12</v>
      </c>
      <c r="AL318" s="24">
        <v>0.5</v>
      </c>
      <c r="AM318" s="24">
        <v>8.0000000000000002E-3</v>
      </c>
      <c r="AN318" s="25">
        <v>0.55000000000000004</v>
      </c>
      <c r="AO318" s="25">
        <v>5.9</v>
      </c>
      <c r="AP318" s="25">
        <v>130</v>
      </c>
      <c r="AQ318" s="25">
        <v>0.9</v>
      </c>
      <c r="AR318" s="24">
        <v>61.5</v>
      </c>
      <c r="AS318" s="24" t="s">
        <v>147</v>
      </c>
    </row>
    <row r="319" spans="1:45">
      <c r="A319" s="24" t="s">
        <v>787</v>
      </c>
      <c r="B319" s="28">
        <v>41074</v>
      </c>
      <c r="C319" s="24" t="s">
        <v>105</v>
      </c>
      <c r="D319" s="24">
        <v>6801858</v>
      </c>
      <c r="E319" s="24">
        <v>589127</v>
      </c>
      <c r="F319" s="24">
        <v>1137</v>
      </c>
      <c r="G319" s="24" t="s">
        <v>788</v>
      </c>
      <c r="H319" s="24">
        <v>31</v>
      </c>
      <c r="I319" s="24">
        <v>1.38</v>
      </c>
      <c r="J319" s="24">
        <v>20.5</v>
      </c>
      <c r="K319" s="24">
        <v>0.6</v>
      </c>
      <c r="L319" s="25">
        <v>6</v>
      </c>
      <c r="M319" s="24">
        <v>114.3</v>
      </c>
      <c r="N319" s="24">
        <v>0.04</v>
      </c>
      <c r="O319" s="25">
        <v>0.31</v>
      </c>
      <c r="P319" s="24">
        <v>0.18</v>
      </c>
      <c r="Q319" s="25">
        <v>87.7</v>
      </c>
      <c r="R319" s="25">
        <v>710.5</v>
      </c>
      <c r="S319" s="24">
        <v>28.23</v>
      </c>
      <c r="T319" s="24">
        <v>4.13</v>
      </c>
      <c r="U319" s="24">
        <v>3.5</v>
      </c>
      <c r="V319" s="24">
        <v>23</v>
      </c>
      <c r="W319" s="24">
        <v>0.03</v>
      </c>
      <c r="X319" s="24">
        <v>3.5</v>
      </c>
      <c r="Y319" s="25">
        <v>3.74</v>
      </c>
      <c r="Z319" s="24">
        <v>943</v>
      </c>
      <c r="AA319" s="24">
        <v>0.32</v>
      </c>
      <c r="AB319" s="24">
        <v>8.9999999999999993E-3</v>
      </c>
      <c r="AC319" s="25">
        <v>577.20000000000005</v>
      </c>
      <c r="AD319" s="24">
        <v>2.9000000000000001E-2</v>
      </c>
      <c r="AE319" s="24">
        <v>4.46</v>
      </c>
      <c r="AF319" s="24">
        <v>0.01</v>
      </c>
      <c r="AG319" s="24">
        <v>1.53</v>
      </c>
      <c r="AH319" s="25">
        <v>8</v>
      </c>
      <c r="AI319" s="24">
        <v>0.2</v>
      </c>
      <c r="AJ319" s="24">
        <v>19.600000000000001</v>
      </c>
      <c r="AK319" s="24">
        <v>0.05</v>
      </c>
      <c r="AL319" s="24">
        <v>0.8</v>
      </c>
      <c r="AM319" s="24">
        <v>3.3000000000000002E-2</v>
      </c>
      <c r="AN319" s="24">
        <v>0.04</v>
      </c>
      <c r="AO319" s="24">
        <v>0.2</v>
      </c>
      <c r="AP319" s="24">
        <v>57</v>
      </c>
      <c r="AQ319" s="24">
        <v>0.05</v>
      </c>
      <c r="AR319" s="24">
        <v>29.3</v>
      </c>
      <c r="AS319" s="24" t="s">
        <v>147</v>
      </c>
    </row>
    <row r="320" spans="1:45">
      <c r="A320" s="24" t="s">
        <v>789</v>
      </c>
      <c r="B320" s="28">
        <v>41074</v>
      </c>
      <c r="C320" s="24" t="s">
        <v>105</v>
      </c>
      <c r="D320" s="24">
        <v>6801802</v>
      </c>
      <c r="E320" s="24">
        <v>589251</v>
      </c>
      <c r="F320" s="24">
        <v>1183</v>
      </c>
      <c r="G320" s="24" t="s">
        <v>790</v>
      </c>
      <c r="H320" s="24">
        <v>60</v>
      </c>
      <c r="I320" s="25">
        <v>2.06</v>
      </c>
      <c r="J320" s="24">
        <v>33.4</v>
      </c>
      <c r="K320" s="24">
        <v>2.5</v>
      </c>
      <c r="L320" s="24">
        <v>2</v>
      </c>
      <c r="M320" s="24">
        <v>134.9</v>
      </c>
      <c r="N320" s="24">
        <v>0.05</v>
      </c>
      <c r="O320" s="24">
        <v>0.28000000000000003</v>
      </c>
      <c r="P320" s="24">
        <v>0.28000000000000003</v>
      </c>
      <c r="Q320" s="24">
        <v>36.6</v>
      </c>
      <c r="R320" s="25">
        <v>433.8</v>
      </c>
      <c r="S320" s="24">
        <v>39.04</v>
      </c>
      <c r="T320" s="24">
        <v>3.58</v>
      </c>
      <c r="U320" s="25">
        <v>5.8</v>
      </c>
      <c r="V320" s="24">
        <v>16</v>
      </c>
      <c r="W320" s="24">
        <v>0.04</v>
      </c>
      <c r="X320" s="24">
        <v>6.5</v>
      </c>
      <c r="Y320" s="24">
        <v>2</v>
      </c>
      <c r="Z320" s="24">
        <v>441</v>
      </c>
      <c r="AA320" s="24">
        <v>1.96</v>
      </c>
      <c r="AB320" s="24">
        <v>6.0000000000000001E-3</v>
      </c>
      <c r="AC320" s="25">
        <v>313.39999999999998</v>
      </c>
      <c r="AD320" s="24">
        <v>4.2999999999999997E-2</v>
      </c>
      <c r="AE320" s="24">
        <v>5.26</v>
      </c>
      <c r="AF320" s="24">
        <v>0.01</v>
      </c>
      <c r="AG320" s="24">
        <v>1.31</v>
      </c>
      <c r="AH320" s="24">
        <v>4.5999999999999996</v>
      </c>
      <c r="AI320" s="24">
        <v>0.5</v>
      </c>
      <c r="AJ320" s="24">
        <v>26.6</v>
      </c>
      <c r="AK320" s="24">
        <v>0.03</v>
      </c>
      <c r="AL320" s="24">
        <v>1.3</v>
      </c>
      <c r="AM320" s="25">
        <v>8.3000000000000004E-2</v>
      </c>
      <c r="AN320" s="24">
        <v>0.14000000000000001</v>
      </c>
      <c r="AO320" s="24">
        <v>0.4</v>
      </c>
      <c r="AP320" s="24">
        <v>95</v>
      </c>
      <c r="AQ320" s="24">
        <v>0.05</v>
      </c>
      <c r="AR320" s="24">
        <v>77.099999999999994</v>
      </c>
      <c r="AS320" s="24" t="s">
        <v>147</v>
      </c>
    </row>
    <row r="321" spans="1:45">
      <c r="A321" s="24" t="s">
        <v>791</v>
      </c>
      <c r="B321" s="28">
        <v>41074</v>
      </c>
      <c r="C321" s="24" t="s">
        <v>105</v>
      </c>
      <c r="D321" s="24">
        <v>6801806</v>
      </c>
      <c r="E321" s="24">
        <v>589315</v>
      </c>
      <c r="F321" s="24">
        <v>1218</v>
      </c>
      <c r="G321" s="24" t="s">
        <v>792</v>
      </c>
      <c r="H321" s="24">
        <v>77</v>
      </c>
      <c r="I321" s="25">
        <v>2.99</v>
      </c>
      <c r="J321" s="24">
        <v>19.5</v>
      </c>
      <c r="K321" s="24">
        <v>1.5</v>
      </c>
      <c r="L321" s="24">
        <v>2</v>
      </c>
      <c r="M321" s="24">
        <v>276</v>
      </c>
      <c r="N321" s="24">
        <v>0.26</v>
      </c>
      <c r="O321" s="25">
        <v>0.69</v>
      </c>
      <c r="P321" s="24">
        <v>0.39</v>
      </c>
      <c r="Q321" s="24">
        <v>37.200000000000003</v>
      </c>
      <c r="R321" s="24">
        <v>186.3</v>
      </c>
      <c r="S321" s="25">
        <v>196.41</v>
      </c>
      <c r="T321" s="25">
        <v>4.67</v>
      </c>
      <c r="U321" s="25">
        <v>9.4</v>
      </c>
      <c r="V321" s="24">
        <v>27</v>
      </c>
      <c r="W321" s="24">
        <v>7.0000000000000007E-2</v>
      </c>
      <c r="X321" s="24">
        <v>4.4000000000000004</v>
      </c>
      <c r="Y321" s="24">
        <v>2.1</v>
      </c>
      <c r="Z321" s="25">
        <v>1998</v>
      </c>
      <c r="AA321" s="24">
        <v>0.42</v>
      </c>
      <c r="AB321" s="24">
        <v>8.9999999999999993E-3</v>
      </c>
      <c r="AC321" s="24">
        <v>135.5</v>
      </c>
      <c r="AD321" s="24">
        <v>0.112</v>
      </c>
      <c r="AE321" s="24">
        <v>14.45</v>
      </c>
      <c r="AF321" s="24">
        <v>0.03</v>
      </c>
      <c r="AG321" s="24">
        <v>1.04</v>
      </c>
      <c r="AH321" s="25">
        <v>9.4</v>
      </c>
      <c r="AI321" s="24">
        <v>0.2</v>
      </c>
      <c r="AJ321" s="24">
        <v>39.299999999999997</v>
      </c>
      <c r="AK321" s="24">
        <v>0.11</v>
      </c>
      <c r="AL321" s="24">
        <v>0.3</v>
      </c>
      <c r="AM321" s="24">
        <v>2.4E-2</v>
      </c>
      <c r="AN321" s="24">
        <v>0.16</v>
      </c>
      <c r="AO321" s="24">
        <v>0.2</v>
      </c>
      <c r="AP321" s="25">
        <v>113</v>
      </c>
      <c r="AQ321" s="24">
        <v>0.05</v>
      </c>
      <c r="AR321" s="24">
        <v>103.7</v>
      </c>
      <c r="AS321" s="24" t="s">
        <v>147</v>
      </c>
    </row>
    <row r="322" spans="1:45">
      <c r="A322" s="24" t="s">
        <v>793</v>
      </c>
      <c r="B322" s="28">
        <v>41074</v>
      </c>
      <c r="C322" s="24" t="s">
        <v>105</v>
      </c>
      <c r="D322" s="24">
        <v>6801818</v>
      </c>
      <c r="E322" s="24">
        <v>589435</v>
      </c>
      <c r="F322" s="24">
        <v>1244</v>
      </c>
      <c r="G322" s="24" t="s">
        <v>794</v>
      </c>
      <c r="H322" s="24">
        <v>85</v>
      </c>
      <c r="I322" s="24">
        <v>1.01</v>
      </c>
      <c r="J322" s="24">
        <v>19.8</v>
      </c>
      <c r="K322" s="24">
        <v>1.3</v>
      </c>
      <c r="L322" s="25">
        <v>15</v>
      </c>
      <c r="M322" s="24">
        <v>170.2</v>
      </c>
      <c r="N322" s="24">
        <v>0.04</v>
      </c>
      <c r="O322" s="25">
        <v>0.48</v>
      </c>
      <c r="P322" s="24">
        <v>0.32</v>
      </c>
      <c r="Q322" s="25">
        <v>126.1</v>
      </c>
      <c r="R322" s="25">
        <v>938.7</v>
      </c>
      <c r="S322" s="24">
        <v>24.39</v>
      </c>
      <c r="T322" s="24">
        <v>4.05</v>
      </c>
      <c r="U322" s="24">
        <v>2.5</v>
      </c>
      <c r="V322" s="24">
        <v>60</v>
      </c>
      <c r="W322" s="24">
        <v>0.05</v>
      </c>
      <c r="X322" s="24">
        <v>3</v>
      </c>
      <c r="Y322" s="25">
        <v>7</v>
      </c>
      <c r="Z322" s="25">
        <v>1491</v>
      </c>
      <c r="AA322" s="24">
        <v>0.69</v>
      </c>
      <c r="AB322" s="24">
        <v>6.0000000000000001E-3</v>
      </c>
      <c r="AC322" s="25">
        <v>954.1</v>
      </c>
      <c r="AD322" s="24">
        <v>0.09</v>
      </c>
      <c r="AE322" s="24">
        <v>4.3600000000000003</v>
      </c>
      <c r="AF322" s="24">
        <v>0.06</v>
      </c>
      <c r="AG322" s="24">
        <v>3.53</v>
      </c>
      <c r="AH322" s="25">
        <v>11.6</v>
      </c>
      <c r="AI322" s="24">
        <v>0.3</v>
      </c>
      <c r="AJ322" s="24">
        <v>16.2</v>
      </c>
      <c r="AK322" s="24">
        <v>0.04</v>
      </c>
      <c r="AL322" s="24">
        <v>0.5</v>
      </c>
      <c r="AM322" s="24">
        <v>1.7000000000000001E-2</v>
      </c>
      <c r="AN322" s="24">
        <v>0.05</v>
      </c>
      <c r="AO322" s="24">
        <v>0.3</v>
      </c>
      <c r="AP322" s="24">
        <v>67</v>
      </c>
      <c r="AQ322" s="24">
        <v>0.2</v>
      </c>
      <c r="AR322" s="24">
        <v>42.8</v>
      </c>
      <c r="AS322" s="24" t="s">
        <v>147</v>
      </c>
    </row>
    <row r="323" spans="1:45">
      <c r="A323" s="24" t="s">
        <v>795</v>
      </c>
      <c r="B323" s="28">
        <v>41074</v>
      </c>
      <c r="C323" s="24" t="s">
        <v>105</v>
      </c>
      <c r="D323" s="24">
        <v>6801821</v>
      </c>
      <c r="E323" s="24">
        <v>589518</v>
      </c>
      <c r="F323" s="24">
        <v>1276</v>
      </c>
      <c r="G323" s="24" t="s">
        <v>796</v>
      </c>
      <c r="H323" s="24">
        <v>69</v>
      </c>
      <c r="I323" s="24">
        <v>0.67</v>
      </c>
      <c r="J323" s="24">
        <v>19.600000000000001</v>
      </c>
      <c r="K323" s="24">
        <v>1.7</v>
      </c>
      <c r="L323" s="25">
        <v>34</v>
      </c>
      <c r="M323" s="24">
        <v>181.2</v>
      </c>
      <c r="N323" s="24">
        <v>0.02</v>
      </c>
      <c r="O323" s="25">
        <v>0.53</v>
      </c>
      <c r="P323" s="24">
        <v>0.26</v>
      </c>
      <c r="Q323" s="25">
        <v>485.9</v>
      </c>
      <c r="R323" s="25">
        <v>834.9</v>
      </c>
      <c r="S323" s="24">
        <v>30.77</v>
      </c>
      <c r="T323" s="24">
        <v>3.57</v>
      </c>
      <c r="U323" s="24">
        <v>1.8</v>
      </c>
      <c r="V323" s="24">
        <v>62</v>
      </c>
      <c r="W323" s="24">
        <v>0.04</v>
      </c>
      <c r="X323" s="24">
        <v>1.7</v>
      </c>
      <c r="Y323" s="25">
        <v>13.2</v>
      </c>
      <c r="Z323" s="25">
        <v>4120</v>
      </c>
      <c r="AA323" s="24">
        <v>0.4</v>
      </c>
      <c r="AB323" s="24">
        <v>4.0000000000000001E-3</v>
      </c>
      <c r="AC323" s="25">
        <v>1981.8</v>
      </c>
      <c r="AD323" s="24">
        <v>5.8999999999999997E-2</v>
      </c>
      <c r="AE323" s="24">
        <v>2.93</v>
      </c>
      <c r="AF323" s="24">
        <v>0.04</v>
      </c>
      <c r="AG323" s="24">
        <v>10.47</v>
      </c>
      <c r="AH323" s="25">
        <v>8.1</v>
      </c>
      <c r="AI323" s="24">
        <v>0.2</v>
      </c>
      <c r="AJ323" s="24">
        <v>14.7</v>
      </c>
      <c r="AK323" s="24">
        <v>0.01</v>
      </c>
      <c r="AL323" s="24">
        <v>0.3</v>
      </c>
      <c r="AM323" s="24">
        <v>1.0999999999999999E-2</v>
      </c>
      <c r="AN323" s="24">
        <v>7.0000000000000007E-2</v>
      </c>
      <c r="AO323" s="24">
        <v>0.2</v>
      </c>
      <c r="AP323" s="24">
        <v>51</v>
      </c>
      <c r="AQ323" s="24">
        <v>0.2</v>
      </c>
      <c r="AR323" s="24">
        <v>22.8</v>
      </c>
      <c r="AS323" s="24" t="s">
        <v>147</v>
      </c>
    </row>
    <row r="324" spans="1:45">
      <c r="A324" s="24" t="s">
        <v>797</v>
      </c>
      <c r="B324" s="28">
        <v>41074</v>
      </c>
      <c r="C324" s="24" t="s">
        <v>105</v>
      </c>
      <c r="D324" s="24">
        <v>6801807</v>
      </c>
      <c r="E324" s="24">
        <v>589617</v>
      </c>
      <c r="F324" s="24">
        <v>1297</v>
      </c>
      <c r="G324" s="24" t="s">
        <v>798</v>
      </c>
      <c r="H324" s="24">
        <v>35</v>
      </c>
      <c r="I324" s="24">
        <v>1.32</v>
      </c>
      <c r="J324" s="24">
        <v>7.2</v>
      </c>
      <c r="K324" s="24">
        <v>1</v>
      </c>
      <c r="L324" s="25">
        <v>5</v>
      </c>
      <c r="M324" s="24">
        <v>207.4</v>
      </c>
      <c r="N324" s="24">
        <v>0.09</v>
      </c>
      <c r="O324" s="24">
        <v>0.17</v>
      </c>
      <c r="P324" s="24">
        <v>0.21</v>
      </c>
      <c r="Q324" s="25">
        <v>56.7</v>
      </c>
      <c r="R324" s="25">
        <v>394.4</v>
      </c>
      <c r="S324" s="24">
        <v>12.58</v>
      </c>
      <c r="T324" s="24">
        <v>3.46</v>
      </c>
      <c r="U324" s="24">
        <v>4.3</v>
      </c>
      <c r="V324" s="24">
        <v>20</v>
      </c>
      <c r="W324" s="24">
        <v>0.04</v>
      </c>
      <c r="X324" s="24">
        <v>8</v>
      </c>
      <c r="Y324" s="24">
        <v>2</v>
      </c>
      <c r="Z324" s="24">
        <v>846</v>
      </c>
      <c r="AA324" s="24">
        <v>0.56999999999999995</v>
      </c>
      <c r="AB324" s="25">
        <v>1.2E-2</v>
      </c>
      <c r="AC324" s="24">
        <v>281.2</v>
      </c>
      <c r="AD324" s="24">
        <v>3.5999999999999997E-2</v>
      </c>
      <c r="AE324" s="24">
        <v>5.28</v>
      </c>
      <c r="AF324" s="24">
        <v>0.01</v>
      </c>
      <c r="AG324" s="24">
        <v>2.2000000000000002</v>
      </c>
      <c r="AH324" s="24">
        <v>4.0999999999999996</v>
      </c>
      <c r="AI324" s="24">
        <v>0.05</v>
      </c>
      <c r="AJ324" s="24">
        <v>13.7</v>
      </c>
      <c r="AK324" s="24">
        <v>0.01</v>
      </c>
      <c r="AL324" s="24">
        <v>1.8</v>
      </c>
      <c r="AM324" s="24">
        <v>5.7000000000000002E-2</v>
      </c>
      <c r="AN324" s="24">
        <v>7.0000000000000007E-2</v>
      </c>
      <c r="AO324" s="24">
        <v>0.3</v>
      </c>
      <c r="AP324" s="24">
        <v>59</v>
      </c>
      <c r="AQ324" s="24">
        <v>0.2</v>
      </c>
      <c r="AR324" s="24">
        <v>60.2</v>
      </c>
      <c r="AS324" s="24" t="s">
        <v>147</v>
      </c>
    </row>
    <row r="325" spans="1:45">
      <c r="A325" s="24" t="s">
        <v>799</v>
      </c>
      <c r="B325" s="28">
        <v>41074</v>
      </c>
      <c r="C325" s="24" t="s">
        <v>105</v>
      </c>
      <c r="D325" s="24">
        <v>6801832</v>
      </c>
      <c r="E325" s="24">
        <v>589798</v>
      </c>
      <c r="F325" s="24">
        <v>1365</v>
      </c>
      <c r="G325" s="24" t="s">
        <v>800</v>
      </c>
      <c r="H325" s="24">
        <v>60</v>
      </c>
      <c r="I325" s="24">
        <v>1.18</v>
      </c>
      <c r="J325" s="24">
        <v>38.799999999999997</v>
      </c>
      <c r="K325" s="24">
        <v>2.2000000000000002</v>
      </c>
      <c r="L325" s="25">
        <v>13</v>
      </c>
      <c r="M325" s="24">
        <v>104.5</v>
      </c>
      <c r="N325" s="24">
        <v>0.03</v>
      </c>
      <c r="O325" s="24">
        <v>0.24</v>
      </c>
      <c r="P325" s="24">
        <v>0.19</v>
      </c>
      <c r="Q325" s="25">
        <v>85</v>
      </c>
      <c r="R325" s="25">
        <v>954.8</v>
      </c>
      <c r="S325" s="24">
        <v>31.23</v>
      </c>
      <c r="T325" s="25">
        <v>5.27</v>
      </c>
      <c r="U325" s="24">
        <v>2.8</v>
      </c>
      <c r="V325" s="24">
        <v>40</v>
      </c>
      <c r="W325" s="24">
        <v>0.04</v>
      </c>
      <c r="X325" s="24">
        <v>3.2</v>
      </c>
      <c r="Y325" s="25">
        <v>5.93</v>
      </c>
      <c r="Z325" s="25">
        <v>1373</v>
      </c>
      <c r="AA325" s="24">
        <v>0.51</v>
      </c>
      <c r="AB325" s="24">
        <v>4.0000000000000001E-3</v>
      </c>
      <c r="AC325" s="25">
        <v>954.5</v>
      </c>
      <c r="AD325" s="24">
        <v>5.0999999999999997E-2</v>
      </c>
      <c r="AE325" s="24">
        <v>2.87</v>
      </c>
      <c r="AF325" s="24">
        <v>0.03</v>
      </c>
      <c r="AG325" s="24">
        <v>2.4300000000000002</v>
      </c>
      <c r="AH325" s="25">
        <v>12.4</v>
      </c>
      <c r="AI325" s="24">
        <v>0.2</v>
      </c>
      <c r="AJ325" s="24">
        <v>9.6999999999999993</v>
      </c>
      <c r="AK325" s="24">
        <v>0.03</v>
      </c>
      <c r="AL325" s="24">
        <v>0.6</v>
      </c>
      <c r="AM325" s="24">
        <v>1.9E-2</v>
      </c>
      <c r="AN325" s="24">
        <v>0.04</v>
      </c>
      <c r="AO325" s="24">
        <v>0.3</v>
      </c>
      <c r="AP325" s="24">
        <v>51</v>
      </c>
      <c r="AQ325" s="24">
        <v>0.05</v>
      </c>
      <c r="AR325" s="24">
        <v>39.700000000000003</v>
      </c>
      <c r="AS325" s="24" t="s">
        <v>147</v>
      </c>
    </row>
    <row r="326" spans="1:45">
      <c r="A326" s="24" t="s">
        <v>801</v>
      </c>
      <c r="B326" s="28">
        <v>41074</v>
      </c>
      <c r="C326" s="24" t="s">
        <v>105</v>
      </c>
      <c r="D326" s="24">
        <v>6801807</v>
      </c>
      <c r="E326" s="24">
        <v>589908</v>
      </c>
      <c r="F326" s="24">
        <v>1376</v>
      </c>
      <c r="G326" s="24" t="s">
        <v>802</v>
      </c>
      <c r="H326" s="24">
        <v>55</v>
      </c>
      <c r="I326" s="24">
        <v>1.51</v>
      </c>
      <c r="J326" s="24">
        <v>16.899999999999999</v>
      </c>
      <c r="K326" s="24">
        <v>3.3</v>
      </c>
      <c r="L326" s="24">
        <v>1</v>
      </c>
      <c r="M326" s="24">
        <v>110.1</v>
      </c>
      <c r="N326" s="24">
        <v>0.09</v>
      </c>
      <c r="O326" s="24">
        <v>0.2</v>
      </c>
      <c r="P326" s="24">
        <v>0.38</v>
      </c>
      <c r="Q326" s="25">
        <v>47.6</v>
      </c>
      <c r="R326" s="25">
        <v>654</v>
      </c>
      <c r="S326" s="24">
        <v>30.88</v>
      </c>
      <c r="T326" s="24">
        <v>3.61</v>
      </c>
      <c r="U326" s="25">
        <v>5.5</v>
      </c>
      <c r="V326" s="24">
        <v>15</v>
      </c>
      <c r="W326" s="24">
        <v>0.03</v>
      </c>
      <c r="X326" s="24">
        <v>5.9</v>
      </c>
      <c r="Y326" s="24">
        <v>1.59</v>
      </c>
      <c r="Z326" s="24">
        <v>630</v>
      </c>
      <c r="AA326" s="24">
        <v>0.89</v>
      </c>
      <c r="AB326" s="24">
        <v>6.0000000000000001E-3</v>
      </c>
      <c r="AC326" s="25">
        <v>471.7</v>
      </c>
      <c r="AD326" s="24">
        <v>4.2999999999999997E-2</v>
      </c>
      <c r="AE326" s="24">
        <v>5.12</v>
      </c>
      <c r="AF326" s="24">
        <v>0.01</v>
      </c>
      <c r="AG326" s="24">
        <v>1.76</v>
      </c>
      <c r="AH326" s="24">
        <v>6</v>
      </c>
      <c r="AI326" s="24">
        <v>0.2</v>
      </c>
      <c r="AJ326" s="24">
        <v>11</v>
      </c>
      <c r="AK326" s="24">
        <v>0.05</v>
      </c>
      <c r="AL326" s="24">
        <v>1.2</v>
      </c>
      <c r="AM326" s="24">
        <v>0.06</v>
      </c>
      <c r="AN326" s="24">
        <v>0.06</v>
      </c>
      <c r="AO326" s="24">
        <v>0.3</v>
      </c>
      <c r="AP326" s="24">
        <v>101</v>
      </c>
      <c r="AQ326" s="24">
        <v>0.2</v>
      </c>
      <c r="AR326" s="24">
        <v>52.5</v>
      </c>
      <c r="AS326" s="24" t="s">
        <v>147</v>
      </c>
    </row>
    <row r="327" spans="1:45">
      <c r="A327" s="24" t="s">
        <v>803</v>
      </c>
      <c r="B327" s="28">
        <v>41074</v>
      </c>
      <c r="C327" s="24" t="s">
        <v>105</v>
      </c>
      <c r="D327" s="24">
        <v>6801795</v>
      </c>
      <c r="E327" s="24">
        <v>589997</v>
      </c>
      <c r="F327" s="24">
        <v>1398</v>
      </c>
      <c r="G327" s="24" t="s">
        <v>804</v>
      </c>
      <c r="H327" s="24">
        <v>129</v>
      </c>
      <c r="I327" s="24">
        <v>1.1599999999999999</v>
      </c>
      <c r="J327" s="24">
        <v>39.9</v>
      </c>
      <c r="K327" s="24">
        <v>4.7</v>
      </c>
      <c r="L327" s="25">
        <v>9</v>
      </c>
      <c r="M327" s="24">
        <v>71.400000000000006</v>
      </c>
      <c r="N327" s="24">
        <v>0.03</v>
      </c>
      <c r="O327" s="25">
        <v>0.43</v>
      </c>
      <c r="P327" s="24">
        <v>0.17</v>
      </c>
      <c r="Q327" s="24">
        <v>32.6</v>
      </c>
      <c r="R327" s="25">
        <v>494.3</v>
      </c>
      <c r="S327" s="24">
        <v>44.57</v>
      </c>
      <c r="T327" s="24">
        <v>3.09</v>
      </c>
      <c r="U327" s="24">
        <v>2.5</v>
      </c>
      <c r="V327" s="24">
        <v>38</v>
      </c>
      <c r="W327" s="24">
        <v>0.04</v>
      </c>
      <c r="X327" s="24">
        <v>3.8</v>
      </c>
      <c r="Y327" s="25">
        <v>2.54</v>
      </c>
      <c r="Z327" s="24">
        <v>461</v>
      </c>
      <c r="AA327" s="24">
        <v>0.33</v>
      </c>
      <c r="AB327" s="25">
        <v>0.02</v>
      </c>
      <c r="AC327" s="25">
        <v>520.9</v>
      </c>
      <c r="AD327" s="24">
        <v>9.2999999999999999E-2</v>
      </c>
      <c r="AE327" s="24">
        <v>2.79</v>
      </c>
      <c r="AF327" s="24">
        <v>0.05</v>
      </c>
      <c r="AG327" s="24">
        <v>3.09</v>
      </c>
      <c r="AH327" s="24">
        <v>7.8</v>
      </c>
      <c r="AI327" s="24">
        <v>0.3</v>
      </c>
      <c r="AJ327" s="24">
        <v>11.4</v>
      </c>
      <c r="AK327" s="24">
        <v>0.01</v>
      </c>
      <c r="AL327" s="24">
        <v>0.4</v>
      </c>
      <c r="AM327" s="24">
        <v>1.9E-2</v>
      </c>
      <c r="AN327" s="24">
        <v>0.04</v>
      </c>
      <c r="AO327" s="24">
        <v>0.4</v>
      </c>
      <c r="AP327" s="24">
        <v>51</v>
      </c>
      <c r="AQ327" s="24">
        <v>0.05</v>
      </c>
      <c r="AR327" s="24">
        <v>31.5</v>
      </c>
      <c r="AS327" s="24" t="s">
        <v>147</v>
      </c>
    </row>
    <row r="328" spans="1:45">
      <c r="A328" s="24" t="s">
        <v>805</v>
      </c>
      <c r="B328" s="28">
        <v>41074</v>
      </c>
      <c r="C328" s="24" t="s">
        <v>105</v>
      </c>
      <c r="D328" s="24">
        <v>6801806</v>
      </c>
      <c r="E328" s="24">
        <v>590095</v>
      </c>
      <c r="F328" s="24">
        <v>1437</v>
      </c>
      <c r="G328" s="24" t="s">
        <v>806</v>
      </c>
      <c r="H328" s="24">
        <v>42</v>
      </c>
      <c r="I328" s="24">
        <v>1.36</v>
      </c>
      <c r="J328" s="24">
        <v>23.8</v>
      </c>
      <c r="K328" s="24">
        <v>1.1000000000000001</v>
      </c>
      <c r="L328" s="25">
        <v>8</v>
      </c>
      <c r="M328" s="24">
        <v>152.5</v>
      </c>
      <c r="N328" s="24">
        <v>0.05</v>
      </c>
      <c r="O328" s="24">
        <v>0.15</v>
      </c>
      <c r="P328" s="24">
        <v>0.28000000000000003</v>
      </c>
      <c r="Q328" s="25">
        <v>57.7</v>
      </c>
      <c r="R328" s="25">
        <v>508.4</v>
      </c>
      <c r="S328" s="24">
        <v>24.45</v>
      </c>
      <c r="T328" s="24">
        <v>3.77</v>
      </c>
      <c r="U328" s="24">
        <v>3.4</v>
      </c>
      <c r="V328" s="24">
        <v>15</v>
      </c>
      <c r="W328" s="24">
        <v>0.04</v>
      </c>
      <c r="X328" s="24">
        <v>5.4</v>
      </c>
      <c r="Y328" s="25">
        <v>2.56</v>
      </c>
      <c r="Z328" s="24">
        <v>912</v>
      </c>
      <c r="AA328" s="24">
        <v>0.72</v>
      </c>
      <c r="AB328" s="24">
        <v>0.01</v>
      </c>
      <c r="AC328" s="25">
        <v>369.5</v>
      </c>
      <c r="AD328" s="24">
        <v>4.8000000000000001E-2</v>
      </c>
      <c r="AE328" s="24">
        <v>4.17</v>
      </c>
      <c r="AF328" s="24">
        <v>0.01</v>
      </c>
      <c r="AG328" s="24">
        <v>3.11</v>
      </c>
      <c r="AH328" s="24">
        <v>7.8</v>
      </c>
      <c r="AI328" s="24">
        <v>0.3</v>
      </c>
      <c r="AJ328" s="24">
        <v>11.2</v>
      </c>
      <c r="AK328" s="24">
        <v>0.04</v>
      </c>
      <c r="AL328" s="24">
        <v>1</v>
      </c>
      <c r="AM328" s="24">
        <v>3.3000000000000002E-2</v>
      </c>
      <c r="AN328" s="24">
        <v>0.06</v>
      </c>
      <c r="AO328" s="24">
        <v>0.3</v>
      </c>
      <c r="AP328" s="24">
        <v>63</v>
      </c>
      <c r="AQ328" s="24">
        <v>0.2</v>
      </c>
      <c r="AR328" s="24">
        <v>47.6</v>
      </c>
      <c r="AS328" s="24" t="s">
        <v>147</v>
      </c>
    </row>
    <row r="329" spans="1:45">
      <c r="A329" s="24" t="s">
        <v>807</v>
      </c>
      <c r="B329" s="28">
        <v>41074</v>
      </c>
      <c r="C329" s="24" t="s">
        <v>105</v>
      </c>
      <c r="D329" s="24">
        <v>6801828</v>
      </c>
      <c r="E329" s="24">
        <v>590212</v>
      </c>
      <c r="F329" s="24">
        <v>1478</v>
      </c>
      <c r="G329" s="24" t="s">
        <v>808</v>
      </c>
      <c r="H329" s="24">
        <v>96</v>
      </c>
      <c r="I329" s="24">
        <v>1.1499999999999999</v>
      </c>
      <c r="J329" s="24">
        <v>42</v>
      </c>
      <c r="K329" s="25">
        <v>34.700000000000003</v>
      </c>
      <c r="L329" s="25">
        <v>10</v>
      </c>
      <c r="M329" s="24">
        <v>147.69999999999999</v>
      </c>
      <c r="N329" s="24">
        <v>0.01</v>
      </c>
      <c r="O329" s="24">
        <v>0.13</v>
      </c>
      <c r="P329" s="24">
        <v>0.31</v>
      </c>
      <c r="Q329" s="25">
        <v>76.5</v>
      </c>
      <c r="R329" s="25">
        <v>812.4</v>
      </c>
      <c r="S329" s="24">
        <v>34.72</v>
      </c>
      <c r="T329" s="25">
        <v>4.66</v>
      </c>
      <c r="U329" s="24">
        <v>2.7</v>
      </c>
      <c r="V329" s="24">
        <v>33</v>
      </c>
      <c r="W329" s="24">
        <v>0.03</v>
      </c>
      <c r="X329" s="24">
        <v>5.5</v>
      </c>
      <c r="Y329" s="25">
        <v>4.38</v>
      </c>
      <c r="Z329" s="25">
        <v>1195</v>
      </c>
      <c r="AA329" s="24">
        <v>0.7</v>
      </c>
      <c r="AB329" s="24">
        <v>1E-3</v>
      </c>
      <c r="AC329" s="25">
        <v>737.3</v>
      </c>
      <c r="AD329" s="24">
        <v>2.7E-2</v>
      </c>
      <c r="AE329" s="24">
        <v>4.5999999999999996</v>
      </c>
      <c r="AF329" s="24">
        <v>0.01</v>
      </c>
      <c r="AG329" s="24">
        <v>2.0699999999999998</v>
      </c>
      <c r="AH329" s="25">
        <v>13.5</v>
      </c>
      <c r="AI329" s="24">
        <v>0.2</v>
      </c>
      <c r="AJ329" s="24">
        <v>5.6</v>
      </c>
      <c r="AK329" s="24">
        <v>0.01</v>
      </c>
      <c r="AL329" s="24">
        <v>1.4</v>
      </c>
      <c r="AM329" s="24">
        <v>1.2E-2</v>
      </c>
      <c r="AN329" s="24">
        <v>7.0000000000000007E-2</v>
      </c>
      <c r="AO329" s="24">
        <v>0.3</v>
      </c>
      <c r="AP329" s="24">
        <v>57</v>
      </c>
      <c r="AQ329" s="24">
        <v>0.05</v>
      </c>
      <c r="AR329" s="24">
        <v>45</v>
      </c>
      <c r="AS329" s="24" t="s">
        <v>147</v>
      </c>
    </row>
    <row r="330" spans="1:45">
      <c r="A330" s="24" t="s">
        <v>809</v>
      </c>
      <c r="B330" s="28">
        <v>41074</v>
      </c>
      <c r="C330" s="24" t="s">
        <v>105</v>
      </c>
      <c r="D330" s="24">
        <v>6801829</v>
      </c>
      <c r="E330" s="24">
        <v>590375</v>
      </c>
      <c r="F330" s="24">
        <v>1479</v>
      </c>
      <c r="G330" s="24" t="s">
        <v>810</v>
      </c>
      <c r="H330" s="24">
        <v>39</v>
      </c>
      <c r="I330" s="24">
        <v>1.18</v>
      </c>
      <c r="J330" s="24">
        <v>22</v>
      </c>
      <c r="K330" s="25">
        <v>41.1</v>
      </c>
      <c r="L330" s="25">
        <v>5</v>
      </c>
      <c r="M330" s="24">
        <v>153.19999999999999</v>
      </c>
      <c r="N330" s="24">
        <v>7.0000000000000007E-2</v>
      </c>
      <c r="O330" s="24">
        <v>0.13</v>
      </c>
      <c r="P330" s="24">
        <v>0.36</v>
      </c>
      <c r="Q330" s="25">
        <v>52.7</v>
      </c>
      <c r="R330" s="25">
        <v>551.6</v>
      </c>
      <c r="S330" s="24">
        <v>21.99</v>
      </c>
      <c r="T330" s="24">
        <v>4.1100000000000003</v>
      </c>
      <c r="U330" s="24">
        <v>3.4</v>
      </c>
      <c r="V330" s="24">
        <v>7</v>
      </c>
      <c r="W330" s="24">
        <v>0.03</v>
      </c>
      <c r="X330" s="24">
        <v>6.8</v>
      </c>
      <c r="Y330" s="25">
        <v>2.5099999999999998</v>
      </c>
      <c r="Z330" s="25">
        <v>1045</v>
      </c>
      <c r="AA330" s="24">
        <v>0.62</v>
      </c>
      <c r="AB330" s="24">
        <v>3.0000000000000001E-3</v>
      </c>
      <c r="AC330" s="25">
        <v>382.3</v>
      </c>
      <c r="AD330" s="24">
        <v>3.5999999999999997E-2</v>
      </c>
      <c r="AE330" s="24">
        <v>5.08</v>
      </c>
      <c r="AF330" s="24">
        <v>0.01</v>
      </c>
      <c r="AG330" s="24">
        <v>1.87</v>
      </c>
      <c r="AH330" s="24">
        <v>7.5</v>
      </c>
      <c r="AI330" s="24">
        <v>0.05</v>
      </c>
      <c r="AJ330" s="24">
        <v>8.1</v>
      </c>
      <c r="AK330" s="24">
        <v>0.03</v>
      </c>
      <c r="AL330" s="24">
        <v>1.6</v>
      </c>
      <c r="AM330" s="24">
        <v>2.9000000000000001E-2</v>
      </c>
      <c r="AN330" s="24">
        <v>0.06</v>
      </c>
      <c r="AO330" s="24">
        <v>0.3</v>
      </c>
      <c r="AP330" s="24">
        <v>48</v>
      </c>
      <c r="AQ330" s="24">
        <v>0.2</v>
      </c>
      <c r="AR330" s="24">
        <v>67.7</v>
      </c>
      <c r="AS330" s="24" t="s">
        <v>147</v>
      </c>
    </row>
    <row r="331" spans="1:45">
      <c r="A331" s="24" t="s">
        <v>811</v>
      </c>
      <c r="B331" s="28">
        <v>41075</v>
      </c>
      <c r="C331" s="24" t="s">
        <v>105</v>
      </c>
      <c r="D331" s="24">
        <v>6804116</v>
      </c>
      <c r="E331" s="24">
        <v>589675</v>
      </c>
      <c r="F331" s="24">
        <v>1560</v>
      </c>
      <c r="G331" s="24" t="s">
        <v>812</v>
      </c>
      <c r="H331" s="24">
        <v>905</v>
      </c>
      <c r="I331" s="24">
        <v>0.72</v>
      </c>
      <c r="J331" s="24">
        <v>34.4</v>
      </c>
      <c r="K331" s="24">
        <v>2.2000000000000002</v>
      </c>
      <c r="L331" s="24">
        <v>2</v>
      </c>
      <c r="M331" s="24">
        <v>310.10000000000002</v>
      </c>
      <c r="N331" s="24">
        <v>0.18</v>
      </c>
      <c r="O331" s="24">
        <v>0.06</v>
      </c>
      <c r="P331" s="24">
        <v>0.28000000000000003</v>
      </c>
      <c r="Q331" s="24">
        <v>2</v>
      </c>
      <c r="R331" s="24">
        <v>24.9</v>
      </c>
      <c r="S331" s="24">
        <v>38.520000000000003</v>
      </c>
      <c r="T331" s="24">
        <v>1.87</v>
      </c>
      <c r="U331" s="24">
        <v>4.2</v>
      </c>
      <c r="V331" s="24">
        <v>45</v>
      </c>
      <c r="W331" s="24">
        <v>0.09</v>
      </c>
      <c r="X331" s="24">
        <v>18.3</v>
      </c>
      <c r="Y331" s="24">
        <v>0.11</v>
      </c>
      <c r="Z331" s="24">
        <v>66</v>
      </c>
      <c r="AA331" s="24">
        <v>12.03</v>
      </c>
      <c r="AB331" s="24">
        <v>5.0000000000000001E-4</v>
      </c>
      <c r="AC331" s="24">
        <v>13.4</v>
      </c>
      <c r="AD331" s="25">
        <v>0.216</v>
      </c>
      <c r="AE331" s="24">
        <v>22.07</v>
      </c>
      <c r="AF331" s="24">
        <v>0.05</v>
      </c>
      <c r="AG331" s="24">
        <v>5.99</v>
      </c>
      <c r="AH331" s="24">
        <v>1.9</v>
      </c>
      <c r="AI331" s="24">
        <v>5</v>
      </c>
      <c r="AJ331" s="24">
        <v>32.1</v>
      </c>
      <c r="AK331" s="24">
        <v>0.1</v>
      </c>
      <c r="AL331" s="24">
        <v>3.9</v>
      </c>
      <c r="AM331" s="24">
        <v>2.4E-2</v>
      </c>
      <c r="AN331" s="24">
        <v>0.48</v>
      </c>
      <c r="AO331" s="24">
        <v>2.2000000000000002</v>
      </c>
      <c r="AP331" s="25">
        <v>124</v>
      </c>
      <c r="AQ331" s="24">
        <v>0.5</v>
      </c>
      <c r="AR331" s="24">
        <v>41.8</v>
      </c>
      <c r="AS331" s="24" t="s">
        <v>147</v>
      </c>
    </row>
    <row r="332" spans="1:45">
      <c r="A332" s="24" t="s">
        <v>813</v>
      </c>
      <c r="B332" s="28">
        <v>41075</v>
      </c>
      <c r="C332" s="24" t="s">
        <v>105</v>
      </c>
      <c r="D332" s="24">
        <v>6804139</v>
      </c>
      <c r="E332" s="24">
        <v>589765</v>
      </c>
      <c r="F332" s="24">
        <v>1547</v>
      </c>
      <c r="G332" s="24" t="s">
        <v>814</v>
      </c>
      <c r="H332" s="24">
        <v>1065</v>
      </c>
      <c r="I332" s="24">
        <v>0.54</v>
      </c>
      <c r="J332" s="24">
        <v>54.9</v>
      </c>
      <c r="K332" s="24">
        <v>1.9</v>
      </c>
      <c r="L332" s="24">
        <v>1</v>
      </c>
      <c r="M332" s="24">
        <v>430.7</v>
      </c>
      <c r="N332" s="24">
        <v>0.24</v>
      </c>
      <c r="O332" s="24">
        <v>0.03</v>
      </c>
      <c r="P332" s="24">
        <v>0.63</v>
      </c>
      <c r="Q332" s="24">
        <v>1.9</v>
      </c>
      <c r="R332" s="24">
        <v>14.7</v>
      </c>
      <c r="S332" s="24">
        <v>38.28</v>
      </c>
      <c r="T332" s="24">
        <v>1.58</v>
      </c>
      <c r="U332" s="24">
        <v>2</v>
      </c>
      <c r="V332" s="24">
        <v>74</v>
      </c>
      <c r="W332" s="24">
        <v>0.09</v>
      </c>
      <c r="X332" s="25">
        <v>23.5</v>
      </c>
      <c r="Y332" s="24">
        <v>0.06</v>
      </c>
      <c r="Z332" s="24">
        <v>39</v>
      </c>
      <c r="AA332" s="24">
        <v>14.55</v>
      </c>
      <c r="AB332" s="24">
        <v>5.0000000000000001E-4</v>
      </c>
      <c r="AC332" s="24">
        <v>17.2</v>
      </c>
      <c r="AD332" s="24">
        <v>0.11</v>
      </c>
      <c r="AE332" s="24">
        <v>35.35</v>
      </c>
      <c r="AF332" s="24">
        <v>0.09</v>
      </c>
      <c r="AG332" s="24">
        <v>5.55</v>
      </c>
      <c r="AH332" s="24">
        <v>0.8</v>
      </c>
      <c r="AI332" s="24">
        <v>6</v>
      </c>
      <c r="AJ332" s="25">
        <v>72.8</v>
      </c>
      <c r="AK332" s="24">
        <v>0.09</v>
      </c>
      <c r="AL332" s="24">
        <v>1.2</v>
      </c>
      <c r="AM332" s="24">
        <v>5.0000000000000001E-3</v>
      </c>
      <c r="AN332" s="25">
        <v>0.57999999999999996</v>
      </c>
      <c r="AO332" s="24">
        <v>3</v>
      </c>
      <c r="AP332" s="24">
        <v>94</v>
      </c>
      <c r="AQ332" s="24">
        <v>0.3</v>
      </c>
      <c r="AR332" s="24">
        <v>98</v>
      </c>
      <c r="AS332" s="24" t="s">
        <v>147</v>
      </c>
    </row>
    <row r="333" spans="1:45">
      <c r="A333" s="24" t="s">
        <v>815</v>
      </c>
      <c r="B333" s="28">
        <v>41075</v>
      </c>
      <c r="C333" s="24" t="s">
        <v>105</v>
      </c>
      <c r="D333" s="24">
        <v>6804125</v>
      </c>
      <c r="E333" s="24">
        <v>589858</v>
      </c>
      <c r="F333" s="24">
        <v>1508</v>
      </c>
      <c r="G333" s="24" t="s">
        <v>816</v>
      </c>
      <c r="H333" s="24">
        <v>1182</v>
      </c>
      <c r="I333" s="24">
        <v>0.8</v>
      </c>
      <c r="J333" s="24">
        <v>33.299999999999997</v>
      </c>
      <c r="K333" s="24">
        <v>2.2000000000000002</v>
      </c>
      <c r="L333" s="24">
        <v>1</v>
      </c>
      <c r="M333" s="24">
        <v>301.89999999999998</v>
      </c>
      <c r="N333" s="24">
        <v>0.22</v>
      </c>
      <c r="O333" s="24">
        <v>0.06</v>
      </c>
      <c r="P333" s="24">
        <v>0.25</v>
      </c>
      <c r="Q333" s="24">
        <v>3.3</v>
      </c>
      <c r="R333" s="24">
        <v>28.8</v>
      </c>
      <c r="S333" s="24">
        <v>18.57</v>
      </c>
      <c r="T333" s="24">
        <v>2</v>
      </c>
      <c r="U333" s="24">
        <v>4.9000000000000004</v>
      </c>
      <c r="V333" s="24">
        <v>123</v>
      </c>
      <c r="W333" s="24">
        <v>7.0000000000000007E-2</v>
      </c>
      <c r="X333" s="24">
        <v>19.399999999999999</v>
      </c>
      <c r="Y333" s="24">
        <v>0.15</v>
      </c>
      <c r="Z333" s="24">
        <v>76</v>
      </c>
      <c r="AA333" s="25">
        <v>24.72</v>
      </c>
      <c r="AB333" s="24">
        <v>3.0000000000000001E-3</v>
      </c>
      <c r="AC333" s="24">
        <v>15.3</v>
      </c>
      <c r="AD333" s="24">
        <v>9.6000000000000002E-2</v>
      </c>
      <c r="AE333" s="24">
        <v>19.29</v>
      </c>
      <c r="AF333" s="24">
        <v>7.0000000000000007E-2</v>
      </c>
      <c r="AG333" s="24">
        <v>5.43</v>
      </c>
      <c r="AH333" s="24">
        <v>0.6</v>
      </c>
      <c r="AI333" s="25">
        <v>7.8</v>
      </c>
      <c r="AJ333" s="24">
        <v>25.3</v>
      </c>
      <c r="AK333" s="24">
        <v>0.09</v>
      </c>
      <c r="AL333" s="24">
        <v>0.2</v>
      </c>
      <c r="AM333" s="24">
        <v>1.2999999999999999E-2</v>
      </c>
      <c r="AN333" s="24">
        <v>0.5</v>
      </c>
      <c r="AO333" s="24">
        <v>2.8</v>
      </c>
      <c r="AP333" s="25">
        <v>120</v>
      </c>
      <c r="AQ333" s="24">
        <v>0.3</v>
      </c>
      <c r="AR333" s="24">
        <v>38.4</v>
      </c>
      <c r="AS333" s="24" t="s">
        <v>147</v>
      </c>
    </row>
    <row r="334" spans="1:45">
      <c r="A334" s="24" t="s">
        <v>817</v>
      </c>
      <c r="B334" s="28">
        <v>41075</v>
      </c>
      <c r="C334" s="24" t="s">
        <v>105</v>
      </c>
      <c r="D334" s="24">
        <v>6804196</v>
      </c>
      <c r="E334" s="24">
        <v>589940</v>
      </c>
      <c r="F334" s="24">
        <v>1473</v>
      </c>
      <c r="G334" s="24" t="s">
        <v>818</v>
      </c>
      <c r="H334" s="24">
        <v>1075</v>
      </c>
      <c r="I334" s="24">
        <v>0.36</v>
      </c>
      <c r="J334" s="24">
        <v>19.399999999999999</v>
      </c>
      <c r="K334" s="24">
        <v>1.4</v>
      </c>
      <c r="L334" s="24">
        <v>0.5</v>
      </c>
      <c r="M334" s="24">
        <v>346.8</v>
      </c>
      <c r="N334" s="24">
        <v>0.25</v>
      </c>
      <c r="O334" s="24">
        <v>0.03</v>
      </c>
      <c r="P334" s="24">
        <v>0.14000000000000001</v>
      </c>
      <c r="Q334" s="24">
        <v>1.3</v>
      </c>
      <c r="R334" s="24">
        <v>12.3</v>
      </c>
      <c r="S334" s="24">
        <v>15.37</v>
      </c>
      <c r="T334" s="24">
        <v>1.32</v>
      </c>
      <c r="U334" s="24">
        <v>3.1</v>
      </c>
      <c r="V334" s="24">
        <v>22</v>
      </c>
      <c r="W334" s="24">
        <v>7.0000000000000007E-2</v>
      </c>
      <c r="X334" s="24">
        <v>20.7</v>
      </c>
      <c r="Y334" s="24">
        <v>0.03</v>
      </c>
      <c r="Z334" s="24">
        <v>35</v>
      </c>
      <c r="AA334" s="24">
        <v>11.31</v>
      </c>
      <c r="AB334" s="24">
        <v>2E-3</v>
      </c>
      <c r="AC334" s="24">
        <v>9.5</v>
      </c>
      <c r="AD334" s="24">
        <v>7.8E-2</v>
      </c>
      <c r="AE334" s="24">
        <v>27.99</v>
      </c>
      <c r="AF334" s="24">
        <v>7.0000000000000007E-2</v>
      </c>
      <c r="AG334" s="24">
        <v>4.26</v>
      </c>
      <c r="AH334" s="24">
        <v>0.9</v>
      </c>
      <c r="AI334" s="24">
        <v>5.2</v>
      </c>
      <c r="AJ334" s="24">
        <v>39.700000000000003</v>
      </c>
      <c r="AK334" s="24">
        <v>0.08</v>
      </c>
      <c r="AL334" s="24">
        <v>2.4</v>
      </c>
      <c r="AM334" s="24">
        <v>2.3E-2</v>
      </c>
      <c r="AN334" s="24">
        <v>0.28000000000000003</v>
      </c>
      <c r="AO334" s="24">
        <v>1</v>
      </c>
      <c r="AP334" s="24">
        <v>44</v>
      </c>
      <c r="AQ334" s="24">
        <v>0.2</v>
      </c>
      <c r="AR334" s="24">
        <v>41.4</v>
      </c>
      <c r="AS334" s="24" t="s">
        <v>147</v>
      </c>
    </row>
    <row r="335" spans="1:45">
      <c r="A335" s="24" t="s">
        <v>819</v>
      </c>
      <c r="B335" s="28">
        <v>41075</v>
      </c>
      <c r="C335" s="24" t="s">
        <v>105</v>
      </c>
      <c r="D335" s="24">
        <v>6804302</v>
      </c>
      <c r="E335" s="24">
        <v>590006</v>
      </c>
      <c r="F335" s="24">
        <v>1457</v>
      </c>
      <c r="G335" s="24" t="s">
        <v>820</v>
      </c>
      <c r="H335" s="25">
        <v>4375</v>
      </c>
      <c r="I335" s="25">
        <v>1.81</v>
      </c>
      <c r="J335" s="24">
        <v>51.6</v>
      </c>
      <c r="K335" s="24">
        <v>4.5999999999999996</v>
      </c>
      <c r="L335" s="24">
        <v>2</v>
      </c>
      <c r="M335" s="25">
        <v>2672.6</v>
      </c>
      <c r="N335" s="24">
        <v>0.36</v>
      </c>
      <c r="O335" s="24">
        <v>0.13</v>
      </c>
      <c r="P335" s="25">
        <v>4.3499999999999996</v>
      </c>
      <c r="Q335" s="24">
        <v>1.7</v>
      </c>
      <c r="R335" s="24">
        <v>57.3</v>
      </c>
      <c r="S335" s="25">
        <v>79.42</v>
      </c>
      <c r="T335" s="24">
        <v>1.83</v>
      </c>
      <c r="U335" s="24">
        <v>3.6</v>
      </c>
      <c r="V335" s="25">
        <v>126</v>
      </c>
      <c r="W335" s="24">
        <v>0.1</v>
      </c>
      <c r="X335" s="24">
        <v>21</v>
      </c>
      <c r="Y335" s="24">
        <v>0.09</v>
      </c>
      <c r="Z335" s="24">
        <v>128</v>
      </c>
      <c r="AA335" s="25">
        <v>46.24</v>
      </c>
      <c r="AB335" s="24">
        <v>4.0000000000000001E-3</v>
      </c>
      <c r="AC335" s="24">
        <v>18.899999999999999</v>
      </c>
      <c r="AD335" s="25">
        <v>1.1140000000000001</v>
      </c>
      <c r="AE335" s="25">
        <v>74.45</v>
      </c>
      <c r="AF335" s="24">
        <v>0.08</v>
      </c>
      <c r="AG335" s="25">
        <v>13.24</v>
      </c>
      <c r="AH335" s="24">
        <v>3.2</v>
      </c>
      <c r="AI335" s="25">
        <v>16.899999999999999</v>
      </c>
      <c r="AJ335" s="25">
        <v>209</v>
      </c>
      <c r="AK335" s="25">
        <v>0.3</v>
      </c>
      <c r="AL335" s="24">
        <v>2.6</v>
      </c>
      <c r="AM335" s="24">
        <v>1.2E-2</v>
      </c>
      <c r="AN335" s="25">
        <v>0.77</v>
      </c>
      <c r="AO335" s="25">
        <v>38.200000000000003</v>
      </c>
      <c r="AP335" s="25">
        <v>194</v>
      </c>
      <c r="AQ335" s="25">
        <v>2.1</v>
      </c>
      <c r="AR335" s="24">
        <v>48</v>
      </c>
      <c r="AS335" s="24" t="s">
        <v>147</v>
      </c>
    </row>
    <row r="336" spans="1:45">
      <c r="A336" s="24" t="s">
        <v>821</v>
      </c>
      <c r="B336" s="28">
        <v>41075</v>
      </c>
      <c r="C336" s="24" t="s">
        <v>105</v>
      </c>
      <c r="D336" s="24">
        <v>6804352</v>
      </c>
      <c r="E336" s="24">
        <v>590078</v>
      </c>
      <c r="F336" s="24">
        <v>1468</v>
      </c>
      <c r="G336" s="24" t="s">
        <v>822</v>
      </c>
      <c r="H336" s="24">
        <v>1984</v>
      </c>
      <c r="I336" s="24">
        <v>0.7</v>
      </c>
      <c r="J336" s="24">
        <v>54.8</v>
      </c>
      <c r="K336" s="25">
        <v>10.9</v>
      </c>
      <c r="L336" s="24">
        <v>1</v>
      </c>
      <c r="M336" s="24">
        <v>484.8</v>
      </c>
      <c r="N336" s="24">
        <v>0.43</v>
      </c>
      <c r="O336" s="24">
        <v>0.02</v>
      </c>
      <c r="P336" s="24">
        <v>0.14000000000000001</v>
      </c>
      <c r="Q336" s="24">
        <v>0.8</v>
      </c>
      <c r="R336" s="24">
        <v>15.5</v>
      </c>
      <c r="S336" s="24">
        <v>46.4</v>
      </c>
      <c r="T336" s="24">
        <v>3.13</v>
      </c>
      <c r="U336" s="24">
        <v>3.6</v>
      </c>
      <c r="V336" s="24">
        <v>107</v>
      </c>
      <c r="W336" s="25">
        <v>0.23</v>
      </c>
      <c r="X336" s="25">
        <v>23.8</v>
      </c>
      <c r="Y336" s="24">
        <v>0.05</v>
      </c>
      <c r="Z336" s="24">
        <v>79</v>
      </c>
      <c r="AA336" s="25">
        <v>36.65</v>
      </c>
      <c r="AB336" s="25">
        <v>1.0999999999999999E-2</v>
      </c>
      <c r="AC336" s="24">
        <v>7.4</v>
      </c>
      <c r="AD336" s="24">
        <v>0.182</v>
      </c>
      <c r="AE336" s="24">
        <v>24.23</v>
      </c>
      <c r="AF336" s="25">
        <v>0.39</v>
      </c>
      <c r="AG336" s="25">
        <v>13.61</v>
      </c>
      <c r="AH336" s="24">
        <v>1.9</v>
      </c>
      <c r="AI336" s="25">
        <v>20.8</v>
      </c>
      <c r="AJ336" s="24">
        <v>69.400000000000006</v>
      </c>
      <c r="AK336" s="25">
        <v>0.19</v>
      </c>
      <c r="AL336" s="24">
        <v>3.2</v>
      </c>
      <c r="AM336" s="24">
        <v>5.0000000000000001E-3</v>
      </c>
      <c r="AN336" s="24">
        <v>0.4</v>
      </c>
      <c r="AO336" s="25">
        <v>3.6</v>
      </c>
      <c r="AP336" s="24">
        <v>61</v>
      </c>
      <c r="AQ336" s="24">
        <v>0.5</v>
      </c>
      <c r="AR336" s="24">
        <v>26.9</v>
      </c>
      <c r="AS336" s="24" t="s">
        <v>147</v>
      </c>
    </row>
    <row r="337" spans="1:45">
      <c r="A337" s="24" t="s">
        <v>823</v>
      </c>
      <c r="B337" s="28">
        <v>41075</v>
      </c>
      <c r="C337" s="24" t="s">
        <v>105</v>
      </c>
      <c r="D337" s="24">
        <v>6804111</v>
      </c>
      <c r="E337" s="24">
        <v>590117</v>
      </c>
      <c r="F337" s="24">
        <v>1413</v>
      </c>
      <c r="G337" s="24" t="s">
        <v>824</v>
      </c>
      <c r="H337" s="24">
        <v>1293</v>
      </c>
      <c r="I337" s="24">
        <v>0.76</v>
      </c>
      <c r="J337" s="24">
        <v>82.4</v>
      </c>
      <c r="K337" s="24">
        <v>2.6</v>
      </c>
      <c r="L337" s="24">
        <v>0.5</v>
      </c>
      <c r="M337" s="24">
        <v>251.4</v>
      </c>
      <c r="N337" s="24">
        <v>0.31</v>
      </c>
      <c r="O337" s="24">
        <v>0.03</v>
      </c>
      <c r="P337" s="24">
        <v>0.65</v>
      </c>
      <c r="Q337" s="24">
        <v>3.8</v>
      </c>
      <c r="R337" s="24">
        <v>21.8</v>
      </c>
      <c r="S337" s="24">
        <v>38.799999999999997</v>
      </c>
      <c r="T337" s="24">
        <v>2.93</v>
      </c>
      <c r="U337" s="24">
        <v>2.6</v>
      </c>
      <c r="V337" s="24">
        <v>23</v>
      </c>
      <c r="W337" s="24">
        <v>7.0000000000000007E-2</v>
      </c>
      <c r="X337" s="24">
        <v>20.6</v>
      </c>
      <c r="Y337" s="24">
        <v>0.11</v>
      </c>
      <c r="Z337" s="24">
        <v>83</v>
      </c>
      <c r="AA337" s="24">
        <v>8.09</v>
      </c>
      <c r="AB337" s="24">
        <v>2E-3</v>
      </c>
      <c r="AC337" s="24">
        <v>31</v>
      </c>
      <c r="AD337" s="25">
        <v>0.217</v>
      </c>
      <c r="AE337" s="24">
        <v>41.22</v>
      </c>
      <c r="AF337" s="24">
        <v>7.0000000000000007E-2</v>
      </c>
      <c r="AG337" s="24">
        <v>5.72</v>
      </c>
      <c r="AH337" s="24">
        <v>1.3</v>
      </c>
      <c r="AI337" s="24">
        <v>2.6</v>
      </c>
      <c r="AJ337" s="25">
        <v>70.400000000000006</v>
      </c>
      <c r="AK337" s="24">
        <v>0.08</v>
      </c>
      <c r="AL337" s="24">
        <v>3.9</v>
      </c>
      <c r="AM337" s="24">
        <v>1.4999999999999999E-2</v>
      </c>
      <c r="AN337" s="24">
        <v>0.36</v>
      </c>
      <c r="AO337" s="24">
        <v>1.5</v>
      </c>
      <c r="AP337" s="24">
        <v>49</v>
      </c>
      <c r="AQ337" s="24">
        <v>0.4</v>
      </c>
      <c r="AR337" s="24">
        <v>151.4</v>
      </c>
      <c r="AS337" s="24" t="s">
        <v>147</v>
      </c>
    </row>
    <row r="338" spans="1:45">
      <c r="A338" s="24" t="s">
        <v>825</v>
      </c>
      <c r="B338" s="28">
        <v>41075</v>
      </c>
      <c r="C338" s="24" t="s">
        <v>105</v>
      </c>
      <c r="D338" s="24">
        <v>6804116</v>
      </c>
      <c r="E338" s="24">
        <v>590210</v>
      </c>
      <c r="F338" s="24">
        <v>1377</v>
      </c>
      <c r="G338" s="24" t="s">
        <v>826</v>
      </c>
      <c r="H338" s="24">
        <v>1128</v>
      </c>
      <c r="I338" s="24">
        <v>1.01</v>
      </c>
      <c r="J338" s="24">
        <v>53.2</v>
      </c>
      <c r="K338" s="24">
        <v>1.5</v>
      </c>
      <c r="L338" s="24">
        <v>0.5</v>
      </c>
      <c r="M338" s="24">
        <v>183.3</v>
      </c>
      <c r="N338" s="24">
        <v>0.26</v>
      </c>
      <c r="O338" s="24">
        <v>0.04</v>
      </c>
      <c r="P338" s="24">
        <v>0.41</v>
      </c>
      <c r="Q338" s="24">
        <v>4.7</v>
      </c>
      <c r="R338" s="24">
        <v>32.4</v>
      </c>
      <c r="S338" s="24">
        <v>28.76</v>
      </c>
      <c r="T338" s="24">
        <v>2.76</v>
      </c>
      <c r="U338" s="24">
        <v>3</v>
      </c>
      <c r="V338" s="24">
        <v>27</v>
      </c>
      <c r="W338" s="24">
        <v>0.05</v>
      </c>
      <c r="X338" s="24">
        <v>16</v>
      </c>
      <c r="Y338" s="24">
        <v>0.2</v>
      </c>
      <c r="Z338" s="24">
        <v>135</v>
      </c>
      <c r="AA338" s="24">
        <v>6.47</v>
      </c>
      <c r="AB338" s="24">
        <v>2E-3</v>
      </c>
      <c r="AC338" s="24">
        <v>27.8</v>
      </c>
      <c r="AD338" s="24">
        <v>0.105</v>
      </c>
      <c r="AE338" s="24">
        <v>37.619999999999997</v>
      </c>
      <c r="AF338" s="24">
        <v>0.04</v>
      </c>
      <c r="AG338" s="24">
        <v>4.76</v>
      </c>
      <c r="AH338" s="24">
        <v>1.5</v>
      </c>
      <c r="AI338" s="24">
        <v>2.2999999999999998</v>
      </c>
      <c r="AJ338" s="24">
        <v>46.4</v>
      </c>
      <c r="AK338" s="24">
        <v>0.11</v>
      </c>
      <c r="AL338" s="24">
        <v>4.4000000000000004</v>
      </c>
      <c r="AM338" s="24">
        <v>2.1999999999999999E-2</v>
      </c>
      <c r="AN338" s="24">
        <v>0.23</v>
      </c>
      <c r="AO338" s="24">
        <v>1</v>
      </c>
      <c r="AP338" s="24">
        <v>44</v>
      </c>
      <c r="AQ338" s="24">
        <v>0.3</v>
      </c>
      <c r="AR338" s="24">
        <v>112.4</v>
      </c>
      <c r="AS338" s="24" t="s">
        <v>147</v>
      </c>
    </row>
    <row r="339" spans="1:45">
      <c r="A339" s="24" t="s">
        <v>827</v>
      </c>
      <c r="B339" s="28">
        <v>41075</v>
      </c>
      <c r="C339" s="24" t="s">
        <v>105</v>
      </c>
      <c r="D339" s="24">
        <v>6804114</v>
      </c>
      <c r="E339" s="24">
        <v>590314</v>
      </c>
      <c r="F339" s="24">
        <v>1356</v>
      </c>
      <c r="G339" s="24" t="s">
        <v>828</v>
      </c>
      <c r="H339" s="24">
        <v>380</v>
      </c>
      <c r="I339" s="24">
        <v>1.1599999999999999</v>
      </c>
      <c r="J339" s="24">
        <v>33.9</v>
      </c>
      <c r="K339" s="24">
        <v>5.2</v>
      </c>
      <c r="L339" s="24">
        <v>1</v>
      </c>
      <c r="M339" s="24">
        <v>136.30000000000001</v>
      </c>
      <c r="N339" s="24">
        <v>0.17</v>
      </c>
      <c r="O339" s="24">
        <v>0.09</v>
      </c>
      <c r="P339" s="24">
        <v>0.61</v>
      </c>
      <c r="Q339" s="24">
        <v>8</v>
      </c>
      <c r="R339" s="24">
        <v>52.7</v>
      </c>
      <c r="S339" s="24">
        <v>23.1</v>
      </c>
      <c r="T339" s="24">
        <v>2.39</v>
      </c>
      <c r="U339" s="24">
        <v>2.8</v>
      </c>
      <c r="V339" s="24">
        <v>16</v>
      </c>
      <c r="W339" s="24">
        <v>0.04</v>
      </c>
      <c r="X339" s="24">
        <v>14</v>
      </c>
      <c r="Y339" s="24">
        <v>0.4</v>
      </c>
      <c r="Z339" s="24">
        <v>217</v>
      </c>
      <c r="AA339" s="24">
        <v>3.11</v>
      </c>
      <c r="AB339" s="24">
        <v>2E-3</v>
      </c>
      <c r="AC339" s="24">
        <v>37.9</v>
      </c>
      <c r="AD339" s="24">
        <v>0.06</v>
      </c>
      <c r="AE339" s="24">
        <v>24.2</v>
      </c>
      <c r="AF339" s="24">
        <v>0.01</v>
      </c>
      <c r="AG339" s="24">
        <v>3.4</v>
      </c>
      <c r="AH339" s="24">
        <v>2.2999999999999998</v>
      </c>
      <c r="AI339" s="24">
        <v>1.2</v>
      </c>
      <c r="AJ339" s="24">
        <v>25.6</v>
      </c>
      <c r="AK339" s="24">
        <v>0.05</v>
      </c>
      <c r="AL339" s="24">
        <v>4.2</v>
      </c>
      <c r="AM339" s="24">
        <v>4.5999999999999999E-2</v>
      </c>
      <c r="AN339" s="24">
        <v>0.11</v>
      </c>
      <c r="AO339" s="24">
        <v>0.7</v>
      </c>
      <c r="AP339" s="24">
        <v>43</v>
      </c>
      <c r="AQ339" s="24">
        <v>0.4</v>
      </c>
      <c r="AR339" s="24">
        <v>84.6</v>
      </c>
      <c r="AS339" s="24" t="s">
        <v>147</v>
      </c>
    </row>
    <row r="340" spans="1:45">
      <c r="A340" s="24" t="s">
        <v>829</v>
      </c>
      <c r="B340" s="28">
        <v>41075</v>
      </c>
      <c r="C340" s="24" t="s">
        <v>105</v>
      </c>
      <c r="D340" s="24">
        <v>6804113</v>
      </c>
      <c r="E340" s="24">
        <v>590428</v>
      </c>
      <c r="F340" s="24">
        <v>1346</v>
      </c>
      <c r="G340" s="24" t="s">
        <v>830</v>
      </c>
      <c r="H340" s="24">
        <v>1368</v>
      </c>
      <c r="I340" s="24">
        <v>1.66</v>
      </c>
      <c r="J340" s="24">
        <v>13.5</v>
      </c>
      <c r="K340" s="24">
        <v>1.9</v>
      </c>
      <c r="L340" s="24">
        <v>0.5</v>
      </c>
      <c r="M340" s="24">
        <v>415.6</v>
      </c>
      <c r="N340" s="24">
        <v>0.2</v>
      </c>
      <c r="O340" s="24">
        <v>0.12</v>
      </c>
      <c r="P340" s="25">
        <v>5.21</v>
      </c>
      <c r="Q340" s="24">
        <v>11.6</v>
      </c>
      <c r="R340" s="24">
        <v>67.2</v>
      </c>
      <c r="S340" s="24">
        <v>20.52</v>
      </c>
      <c r="T340" s="24">
        <v>3.33</v>
      </c>
      <c r="U340" s="25">
        <v>6.2</v>
      </c>
      <c r="V340" s="24">
        <v>24</v>
      </c>
      <c r="W340" s="24">
        <v>0.08</v>
      </c>
      <c r="X340" s="24">
        <v>11.8</v>
      </c>
      <c r="Y340" s="24">
        <v>0.54</v>
      </c>
      <c r="Z340" s="24">
        <v>657</v>
      </c>
      <c r="AA340" s="24">
        <v>1.93</v>
      </c>
      <c r="AB340" s="24">
        <v>4.0000000000000001E-3</v>
      </c>
      <c r="AC340" s="24">
        <v>39.200000000000003</v>
      </c>
      <c r="AD340" s="24">
        <v>0.108</v>
      </c>
      <c r="AE340" s="24">
        <v>16.670000000000002</v>
      </c>
      <c r="AF340" s="24">
        <v>0.01</v>
      </c>
      <c r="AG340" s="24">
        <v>1.72</v>
      </c>
      <c r="AH340" s="24">
        <v>3.4</v>
      </c>
      <c r="AI340" s="24">
        <v>0.4</v>
      </c>
      <c r="AJ340" s="24">
        <v>14.9</v>
      </c>
      <c r="AK340" s="24">
        <v>0.05</v>
      </c>
      <c r="AL340" s="24">
        <v>2.5</v>
      </c>
      <c r="AM340" s="25">
        <v>7.2999999999999995E-2</v>
      </c>
      <c r="AN340" s="24">
        <v>0.12</v>
      </c>
      <c r="AO340" s="24">
        <v>0.4</v>
      </c>
      <c r="AP340" s="24">
        <v>69</v>
      </c>
      <c r="AQ340" s="24">
        <v>0.3</v>
      </c>
      <c r="AR340" s="25">
        <v>258.7</v>
      </c>
      <c r="AS340" s="24" t="s">
        <v>147</v>
      </c>
    </row>
    <row r="341" spans="1:45">
      <c r="A341" s="24" t="s">
        <v>831</v>
      </c>
      <c r="B341" s="28">
        <v>41075</v>
      </c>
      <c r="C341" s="24" t="s">
        <v>105</v>
      </c>
      <c r="D341" s="24">
        <v>6804112</v>
      </c>
      <c r="E341" s="24">
        <v>590535</v>
      </c>
      <c r="F341" s="24">
        <v>1331</v>
      </c>
      <c r="G341" s="24" t="s">
        <v>832</v>
      </c>
      <c r="H341" s="24">
        <v>857</v>
      </c>
      <c r="I341" s="24">
        <v>0.61</v>
      </c>
      <c r="J341" s="24">
        <v>32.299999999999997</v>
      </c>
      <c r="K341" s="24">
        <v>3.7</v>
      </c>
      <c r="L341" s="24">
        <v>0.5</v>
      </c>
      <c r="M341" s="24">
        <v>329.2</v>
      </c>
      <c r="N341" s="24">
        <v>0.32</v>
      </c>
      <c r="O341" s="24">
        <v>0.05</v>
      </c>
      <c r="P341" s="24">
        <v>1.35</v>
      </c>
      <c r="Q341" s="24">
        <v>5</v>
      </c>
      <c r="R341" s="24">
        <v>25</v>
      </c>
      <c r="S341" s="24">
        <v>20.93</v>
      </c>
      <c r="T341" s="24">
        <v>1.86</v>
      </c>
      <c r="U341" s="24">
        <v>2.2000000000000002</v>
      </c>
      <c r="V341" s="24">
        <v>18</v>
      </c>
      <c r="W341" s="24">
        <v>0.08</v>
      </c>
      <c r="X341" s="24">
        <v>22.7</v>
      </c>
      <c r="Y341" s="24">
        <v>0.2</v>
      </c>
      <c r="Z341" s="24">
        <v>130</v>
      </c>
      <c r="AA341" s="24">
        <v>2.9</v>
      </c>
      <c r="AB341" s="24">
        <v>3.0000000000000001E-3</v>
      </c>
      <c r="AC341" s="24">
        <v>25.2</v>
      </c>
      <c r="AD341" s="24">
        <v>5.8999999999999997E-2</v>
      </c>
      <c r="AE341" s="24">
        <v>54.14</v>
      </c>
      <c r="AF341" s="24">
        <v>7.0000000000000007E-2</v>
      </c>
      <c r="AG341" s="24">
        <v>3.24</v>
      </c>
      <c r="AH341" s="24">
        <v>1.4</v>
      </c>
      <c r="AI341" s="24">
        <v>1.2</v>
      </c>
      <c r="AJ341" s="24">
        <v>32</v>
      </c>
      <c r="AK341" s="24">
        <v>7.0000000000000007E-2</v>
      </c>
      <c r="AL341" s="25">
        <v>6.7</v>
      </c>
      <c r="AM341" s="24">
        <v>2.8000000000000001E-2</v>
      </c>
      <c r="AN341" s="24">
        <v>0.2</v>
      </c>
      <c r="AO341" s="24">
        <v>0.7</v>
      </c>
      <c r="AP341" s="24">
        <v>27</v>
      </c>
      <c r="AQ341" s="24">
        <v>0.4</v>
      </c>
      <c r="AR341" s="24">
        <v>117.6</v>
      </c>
      <c r="AS341" s="24" t="s">
        <v>147</v>
      </c>
    </row>
    <row r="342" spans="1:45">
      <c r="A342" s="24" t="s">
        <v>833</v>
      </c>
      <c r="B342" s="28">
        <v>41075</v>
      </c>
      <c r="C342" s="24" t="s">
        <v>105</v>
      </c>
      <c r="D342" s="24">
        <v>6804110</v>
      </c>
      <c r="E342" s="24">
        <v>590641</v>
      </c>
      <c r="F342" s="24">
        <v>1318</v>
      </c>
      <c r="G342" s="24" t="s">
        <v>834</v>
      </c>
      <c r="H342" s="24">
        <v>639</v>
      </c>
      <c r="I342" s="24">
        <v>0.5</v>
      </c>
      <c r="J342" s="24">
        <v>36</v>
      </c>
      <c r="K342" s="24">
        <v>1.8</v>
      </c>
      <c r="L342" s="24">
        <v>1</v>
      </c>
      <c r="M342" s="24">
        <v>415.9</v>
      </c>
      <c r="N342" s="24">
        <v>0.39</v>
      </c>
      <c r="O342" s="24">
        <v>0.05</v>
      </c>
      <c r="P342" s="25">
        <v>2.3199999999999998</v>
      </c>
      <c r="Q342" s="24">
        <v>6.6</v>
      </c>
      <c r="R342" s="24">
        <v>19.399999999999999</v>
      </c>
      <c r="S342" s="24">
        <v>39.49</v>
      </c>
      <c r="T342" s="24">
        <v>2.0499999999999998</v>
      </c>
      <c r="U342" s="24">
        <v>2.2999999999999998</v>
      </c>
      <c r="V342" s="24">
        <v>11</v>
      </c>
      <c r="W342" s="24">
        <v>7.0000000000000007E-2</v>
      </c>
      <c r="X342" s="24">
        <v>14.4</v>
      </c>
      <c r="Y342" s="24">
        <v>0.18</v>
      </c>
      <c r="Z342" s="24">
        <v>156</v>
      </c>
      <c r="AA342" s="24">
        <v>2.76</v>
      </c>
      <c r="AB342" s="24">
        <v>3.0000000000000001E-3</v>
      </c>
      <c r="AC342" s="24">
        <v>36.299999999999997</v>
      </c>
      <c r="AD342" s="24">
        <v>7.4999999999999997E-2</v>
      </c>
      <c r="AE342" s="25">
        <v>92.99</v>
      </c>
      <c r="AF342" s="24">
        <v>0.05</v>
      </c>
      <c r="AG342" s="24">
        <v>4.9000000000000004</v>
      </c>
      <c r="AH342" s="24">
        <v>1.6</v>
      </c>
      <c r="AI342" s="24">
        <v>1.4</v>
      </c>
      <c r="AJ342" s="24">
        <v>47</v>
      </c>
      <c r="AK342" s="24">
        <v>0.12</v>
      </c>
      <c r="AL342" s="24">
        <v>2.9</v>
      </c>
      <c r="AM342" s="24">
        <v>1.7999999999999999E-2</v>
      </c>
      <c r="AN342" s="24">
        <v>0.17</v>
      </c>
      <c r="AO342" s="24">
        <v>0.9</v>
      </c>
      <c r="AP342" s="24">
        <v>23</v>
      </c>
      <c r="AQ342" s="24">
        <v>0.4</v>
      </c>
      <c r="AR342" s="24">
        <v>222</v>
      </c>
      <c r="AS342" s="24" t="s">
        <v>147</v>
      </c>
    </row>
    <row r="343" spans="1:45">
      <c r="A343" s="24" t="s">
        <v>835</v>
      </c>
      <c r="B343" s="28">
        <v>41075</v>
      </c>
      <c r="C343" s="24" t="s">
        <v>105</v>
      </c>
      <c r="D343" s="24">
        <v>6804110</v>
      </c>
      <c r="E343" s="24">
        <v>590740</v>
      </c>
      <c r="F343" s="24">
        <v>1310</v>
      </c>
      <c r="G343" s="24" t="s">
        <v>836</v>
      </c>
      <c r="H343" s="24">
        <v>782</v>
      </c>
      <c r="I343" s="24">
        <v>0.6</v>
      </c>
      <c r="J343" s="24">
        <v>54.5</v>
      </c>
      <c r="K343" s="24">
        <v>1.7</v>
      </c>
      <c r="L343" s="24">
        <v>0.5</v>
      </c>
      <c r="M343" s="24">
        <v>342.1</v>
      </c>
      <c r="N343" s="24">
        <v>0.24</v>
      </c>
      <c r="O343" s="24">
        <v>0.02</v>
      </c>
      <c r="P343" s="24">
        <v>1.41</v>
      </c>
      <c r="Q343" s="24">
        <v>11.5</v>
      </c>
      <c r="R343" s="24">
        <v>15.6</v>
      </c>
      <c r="S343" s="25">
        <v>67.98</v>
      </c>
      <c r="T343" s="24">
        <v>2.61</v>
      </c>
      <c r="U343" s="24">
        <v>1.6</v>
      </c>
      <c r="V343" s="24">
        <v>17</v>
      </c>
      <c r="W343" s="24">
        <v>0.08</v>
      </c>
      <c r="X343" s="24">
        <v>14.4</v>
      </c>
      <c r="Y343" s="24">
        <v>7.0000000000000007E-2</v>
      </c>
      <c r="Z343" s="24">
        <v>327</v>
      </c>
      <c r="AA343" s="24">
        <v>2.64</v>
      </c>
      <c r="AB343" s="24">
        <v>2E-3</v>
      </c>
      <c r="AC343" s="24">
        <v>53.3</v>
      </c>
      <c r="AD343" s="24">
        <v>6.8000000000000005E-2</v>
      </c>
      <c r="AE343" s="24">
        <v>47.91</v>
      </c>
      <c r="AF343" s="24">
        <v>0.04</v>
      </c>
      <c r="AG343" s="24">
        <v>6.19</v>
      </c>
      <c r="AH343" s="24">
        <v>1.8</v>
      </c>
      <c r="AI343" s="24">
        <v>0.9</v>
      </c>
      <c r="AJ343" s="24">
        <v>39.700000000000003</v>
      </c>
      <c r="AK343" s="24">
        <v>0.06</v>
      </c>
      <c r="AL343" s="24">
        <v>3.1</v>
      </c>
      <c r="AM343" s="24">
        <v>4.0000000000000001E-3</v>
      </c>
      <c r="AN343" s="24">
        <v>0.22</v>
      </c>
      <c r="AO343" s="24">
        <v>1.2</v>
      </c>
      <c r="AP343" s="24">
        <v>19</v>
      </c>
      <c r="AQ343" s="24">
        <v>0.2</v>
      </c>
      <c r="AR343" s="25">
        <v>330.6</v>
      </c>
      <c r="AS343" s="24" t="s">
        <v>147</v>
      </c>
    </row>
    <row r="344" spans="1:45">
      <c r="A344" s="24" t="s">
        <v>837</v>
      </c>
      <c r="B344" s="28">
        <v>41075</v>
      </c>
      <c r="C344" s="24" t="s">
        <v>105</v>
      </c>
      <c r="D344" s="24">
        <v>6804112</v>
      </c>
      <c r="E344" s="24">
        <v>590843</v>
      </c>
      <c r="F344" s="24">
        <v>1296</v>
      </c>
      <c r="G344" s="24" t="s">
        <v>838</v>
      </c>
      <c r="H344" s="24">
        <v>1090</v>
      </c>
      <c r="I344" s="24">
        <v>0.43</v>
      </c>
      <c r="J344" s="24">
        <v>64.5</v>
      </c>
      <c r="K344" s="24">
        <v>1.4</v>
      </c>
      <c r="L344" s="24">
        <v>0.5</v>
      </c>
      <c r="M344" s="24">
        <v>494.9</v>
      </c>
      <c r="N344" s="24">
        <v>0.24</v>
      </c>
      <c r="O344" s="24">
        <v>0.02</v>
      </c>
      <c r="P344" s="24">
        <v>1.92</v>
      </c>
      <c r="Q344" s="24">
        <v>3.7</v>
      </c>
      <c r="R344" s="24">
        <v>13</v>
      </c>
      <c r="S344" s="24">
        <v>33.5</v>
      </c>
      <c r="T344" s="24">
        <v>2.15</v>
      </c>
      <c r="U344" s="24">
        <v>2</v>
      </c>
      <c r="V344" s="24">
        <v>10</v>
      </c>
      <c r="W344" s="24">
        <v>0.1</v>
      </c>
      <c r="X344" s="24">
        <v>19.600000000000001</v>
      </c>
      <c r="Y344" s="24">
        <v>0.09</v>
      </c>
      <c r="Z344" s="24">
        <v>78</v>
      </c>
      <c r="AA344" s="24">
        <v>4.2300000000000004</v>
      </c>
      <c r="AB344" s="24">
        <v>2E-3</v>
      </c>
      <c r="AC344" s="24">
        <v>28</v>
      </c>
      <c r="AD344" s="24">
        <v>6.0999999999999999E-2</v>
      </c>
      <c r="AE344" s="24">
        <v>39.96</v>
      </c>
      <c r="AF344" s="25">
        <v>0.11</v>
      </c>
      <c r="AG344" s="24">
        <v>6.17</v>
      </c>
      <c r="AH344" s="24">
        <v>1</v>
      </c>
      <c r="AI344" s="24">
        <v>0.9</v>
      </c>
      <c r="AJ344" s="24">
        <v>43.1</v>
      </c>
      <c r="AK344" s="24">
        <v>0.13</v>
      </c>
      <c r="AL344" s="24">
        <v>4.3</v>
      </c>
      <c r="AM344" s="24">
        <v>1.2E-2</v>
      </c>
      <c r="AN344" s="24">
        <v>0.3</v>
      </c>
      <c r="AO344" s="24">
        <v>0.6</v>
      </c>
      <c r="AP344" s="24">
        <v>22</v>
      </c>
      <c r="AQ344" s="24">
        <v>0.3</v>
      </c>
      <c r="AR344" s="24">
        <v>176.3</v>
      </c>
      <c r="AS344" s="24" t="s">
        <v>147</v>
      </c>
    </row>
    <row r="345" spans="1:45">
      <c r="A345" s="24" t="s">
        <v>839</v>
      </c>
      <c r="B345" s="28">
        <v>41075</v>
      </c>
      <c r="C345" s="24" t="s">
        <v>105</v>
      </c>
      <c r="D345" s="24">
        <v>6803947</v>
      </c>
      <c r="E345" s="24">
        <v>590871</v>
      </c>
      <c r="F345" s="24">
        <v>1243</v>
      </c>
      <c r="G345" s="24" t="s">
        <v>840</v>
      </c>
      <c r="H345" s="24">
        <v>1050</v>
      </c>
      <c r="I345" s="24">
        <v>0.53</v>
      </c>
      <c r="J345" s="24">
        <v>59.1</v>
      </c>
      <c r="K345" s="24">
        <v>5.8</v>
      </c>
      <c r="L345" s="24">
        <v>0.5</v>
      </c>
      <c r="M345" s="24">
        <v>215.4</v>
      </c>
      <c r="N345" s="24">
        <v>0.44</v>
      </c>
      <c r="O345" s="24">
        <v>0.09</v>
      </c>
      <c r="P345" s="25">
        <v>2.5299999999999998</v>
      </c>
      <c r="Q345" s="24">
        <v>8.5</v>
      </c>
      <c r="R345" s="24">
        <v>15.7</v>
      </c>
      <c r="S345" s="25">
        <v>69.75</v>
      </c>
      <c r="T345" s="24">
        <v>2.02</v>
      </c>
      <c r="U345" s="24">
        <v>1.2</v>
      </c>
      <c r="V345" s="25">
        <v>144</v>
      </c>
      <c r="W345" s="24">
        <v>0.06</v>
      </c>
      <c r="X345" s="24">
        <v>18.600000000000001</v>
      </c>
      <c r="Y345" s="24">
        <v>0.17</v>
      </c>
      <c r="Z345" s="24">
        <v>215</v>
      </c>
      <c r="AA345" s="24">
        <v>6.49</v>
      </c>
      <c r="AB345" s="24">
        <v>1E-3</v>
      </c>
      <c r="AC345" s="24">
        <v>56.4</v>
      </c>
      <c r="AD345" s="24">
        <v>0.109</v>
      </c>
      <c r="AE345" s="25">
        <v>74.599999999999994</v>
      </c>
      <c r="AF345" s="24">
        <v>0.04</v>
      </c>
      <c r="AG345" s="24">
        <v>6.73</v>
      </c>
      <c r="AH345" s="24">
        <v>1.2</v>
      </c>
      <c r="AI345" s="24">
        <v>2.2999999999999998</v>
      </c>
      <c r="AJ345" s="24">
        <v>35.700000000000003</v>
      </c>
      <c r="AK345" s="24">
        <v>0.09</v>
      </c>
      <c r="AL345" s="24">
        <v>2.5</v>
      </c>
      <c r="AM345" s="24">
        <v>7.0000000000000001E-3</v>
      </c>
      <c r="AN345" s="24">
        <v>0.21</v>
      </c>
      <c r="AO345" s="24">
        <v>2.8</v>
      </c>
      <c r="AP345" s="24">
        <v>21</v>
      </c>
      <c r="AQ345" s="24">
        <v>0.5</v>
      </c>
      <c r="AR345" s="25">
        <v>265.3</v>
      </c>
      <c r="AS345" s="24" t="s">
        <v>147</v>
      </c>
    </row>
    <row r="346" spans="1:45">
      <c r="A346" s="24" t="s">
        <v>841</v>
      </c>
      <c r="B346" s="28">
        <v>41075</v>
      </c>
      <c r="C346" s="24" t="s">
        <v>105</v>
      </c>
      <c r="D346" s="24">
        <v>6803951</v>
      </c>
      <c r="E346" s="24">
        <v>590764</v>
      </c>
      <c r="F346" s="24">
        <v>1248</v>
      </c>
      <c r="G346" s="24" t="s">
        <v>842</v>
      </c>
      <c r="H346" s="24">
        <v>1008</v>
      </c>
      <c r="I346" s="24">
        <v>0.7</v>
      </c>
      <c r="J346" s="24">
        <v>52.2</v>
      </c>
      <c r="K346" s="24">
        <v>3.9</v>
      </c>
      <c r="L346" s="24">
        <v>0.5</v>
      </c>
      <c r="M346" s="24">
        <v>315.39999999999998</v>
      </c>
      <c r="N346" s="25">
        <v>0.75</v>
      </c>
      <c r="O346" s="24">
        <v>7.0000000000000007E-2</v>
      </c>
      <c r="P346" s="24">
        <v>1.24</v>
      </c>
      <c r="Q346" s="24">
        <v>7</v>
      </c>
      <c r="R346" s="24">
        <v>29.1</v>
      </c>
      <c r="S346" s="24">
        <v>38.6</v>
      </c>
      <c r="T346" s="24">
        <v>2.15</v>
      </c>
      <c r="U346" s="24">
        <v>1.9</v>
      </c>
      <c r="V346" s="24">
        <v>78</v>
      </c>
      <c r="W346" s="24">
        <v>0.05</v>
      </c>
      <c r="X346" s="24">
        <v>17.3</v>
      </c>
      <c r="Y346" s="24">
        <v>0.22</v>
      </c>
      <c r="Z346" s="24">
        <v>217</v>
      </c>
      <c r="AA346" s="24">
        <v>4.46</v>
      </c>
      <c r="AB346" s="24">
        <v>2E-3</v>
      </c>
      <c r="AC346" s="24">
        <v>48.4</v>
      </c>
      <c r="AD346" s="24">
        <v>6.4000000000000001E-2</v>
      </c>
      <c r="AE346" s="25">
        <v>93.02</v>
      </c>
      <c r="AF346" s="24">
        <v>0.03</v>
      </c>
      <c r="AG346" s="24">
        <v>5.07</v>
      </c>
      <c r="AH346" s="24">
        <v>1.7</v>
      </c>
      <c r="AI346" s="24">
        <v>1.7</v>
      </c>
      <c r="AJ346" s="24">
        <v>28.2</v>
      </c>
      <c r="AK346" s="24">
        <v>7.0000000000000007E-2</v>
      </c>
      <c r="AL346" s="24">
        <v>4.3</v>
      </c>
      <c r="AM346" s="24">
        <v>1.6E-2</v>
      </c>
      <c r="AN346" s="24">
        <v>0.16</v>
      </c>
      <c r="AO346" s="24">
        <v>1.5</v>
      </c>
      <c r="AP346" s="24">
        <v>27</v>
      </c>
      <c r="AQ346" s="25">
        <v>1</v>
      </c>
      <c r="AR346" s="24">
        <v>201.9</v>
      </c>
      <c r="AS346" s="24" t="s">
        <v>147</v>
      </c>
    </row>
    <row r="347" spans="1:45">
      <c r="A347" s="24" t="s">
        <v>843</v>
      </c>
      <c r="B347" s="28">
        <v>41075</v>
      </c>
      <c r="C347" s="24" t="s">
        <v>105</v>
      </c>
      <c r="D347" s="24">
        <v>6803954</v>
      </c>
      <c r="E347" s="24">
        <v>590654</v>
      </c>
      <c r="F347" s="24">
        <v>1261</v>
      </c>
      <c r="G347" s="24" t="s">
        <v>844</v>
      </c>
      <c r="H347" s="25">
        <v>7171</v>
      </c>
      <c r="I347" s="24">
        <v>0.41</v>
      </c>
      <c r="J347" s="24">
        <v>15.5</v>
      </c>
      <c r="K347" s="24">
        <v>2.9</v>
      </c>
      <c r="L347" s="24">
        <v>0.5</v>
      </c>
      <c r="M347" s="24">
        <v>209.2</v>
      </c>
      <c r="N347" s="25">
        <v>2.39</v>
      </c>
      <c r="O347" s="24">
        <v>0.06</v>
      </c>
      <c r="P347" s="24">
        <v>0.61</v>
      </c>
      <c r="Q347" s="24">
        <v>1.5</v>
      </c>
      <c r="R347" s="24">
        <v>16.399999999999999</v>
      </c>
      <c r="S347" s="24">
        <v>25.97</v>
      </c>
      <c r="T347" s="24">
        <v>0.67</v>
      </c>
      <c r="U347" s="24">
        <v>1.6</v>
      </c>
      <c r="V347" s="24">
        <v>74</v>
      </c>
      <c r="W347" s="24">
        <v>0.04</v>
      </c>
      <c r="X347" s="24">
        <v>16.600000000000001</v>
      </c>
      <c r="Y347" s="24">
        <v>0.11</v>
      </c>
      <c r="Z347" s="24">
        <v>75</v>
      </c>
      <c r="AA347" s="24">
        <v>2.23</v>
      </c>
      <c r="AB347" s="24">
        <v>3.0000000000000001E-3</v>
      </c>
      <c r="AC347" s="24">
        <v>13.4</v>
      </c>
      <c r="AD347" s="24">
        <v>0.06</v>
      </c>
      <c r="AE347" s="25">
        <v>272.7</v>
      </c>
      <c r="AF347" s="24">
        <v>0.02</v>
      </c>
      <c r="AG347" s="24">
        <v>1.67</v>
      </c>
      <c r="AH347" s="24">
        <v>0.5</v>
      </c>
      <c r="AI347" s="24">
        <v>1.6</v>
      </c>
      <c r="AJ347" s="24">
        <v>37.200000000000003</v>
      </c>
      <c r="AK347" s="24">
        <v>0.04</v>
      </c>
      <c r="AL347" s="24">
        <v>0.6</v>
      </c>
      <c r="AM347" s="24">
        <v>8.9999999999999993E-3</v>
      </c>
      <c r="AN347" s="24">
        <v>0.19</v>
      </c>
      <c r="AO347" s="24">
        <v>0.6</v>
      </c>
      <c r="AP347" s="24">
        <v>15</v>
      </c>
      <c r="AQ347" s="24">
        <v>0.4</v>
      </c>
      <c r="AR347" s="24">
        <v>46.5</v>
      </c>
      <c r="AS347" s="24" t="s">
        <v>147</v>
      </c>
    </row>
    <row r="348" spans="1:45">
      <c r="A348" s="24" t="s">
        <v>845</v>
      </c>
      <c r="B348" s="28">
        <v>41075</v>
      </c>
      <c r="C348" s="24" t="s">
        <v>105</v>
      </c>
      <c r="D348" s="24">
        <v>6803952</v>
      </c>
      <c r="E348" s="24">
        <v>590533</v>
      </c>
      <c r="F348" s="24">
        <v>1292</v>
      </c>
      <c r="G348" s="24" t="s">
        <v>846</v>
      </c>
      <c r="H348" s="26">
        <v>2423</v>
      </c>
      <c r="I348" s="24">
        <v>0.51</v>
      </c>
      <c r="J348" s="24">
        <v>26.9</v>
      </c>
      <c r="K348" s="24">
        <v>1.8</v>
      </c>
      <c r="L348" s="24">
        <v>0.5</v>
      </c>
      <c r="M348" s="24">
        <v>233.1</v>
      </c>
      <c r="N348" s="24">
        <v>0.38</v>
      </c>
      <c r="O348" s="24">
        <v>0.08</v>
      </c>
      <c r="P348" s="24">
        <v>1.04</v>
      </c>
      <c r="Q348" s="24">
        <v>2.8</v>
      </c>
      <c r="R348" s="24">
        <v>20.6</v>
      </c>
      <c r="S348" s="24">
        <v>27.91</v>
      </c>
      <c r="T348" s="24">
        <v>1.38</v>
      </c>
      <c r="U348" s="24">
        <v>1.5</v>
      </c>
      <c r="V348" s="24">
        <v>39</v>
      </c>
      <c r="W348" s="24">
        <v>0.05</v>
      </c>
      <c r="X348" s="24">
        <v>14.5</v>
      </c>
      <c r="Y348" s="24">
        <v>0.13</v>
      </c>
      <c r="Z348" s="24">
        <v>89</v>
      </c>
      <c r="AA348" s="24">
        <v>3.98</v>
      </c>
      <c r="AB348" s="24">
        <v>3.0000000000000001E-3</v>
      </c>
      <c r="AC348" s="24">
        <v>23</v>
      </c>
      <c r="AD348" s="24">
        <v>8.7999999999999995E-2</v>
      </c>
      <c r="AE348" s="24">
        <v>55.5</v>
      </c>
      <c r="AF348" s="24">
        <v>0.03</v>
      </c>
      <c r="AG348" s="24">
        <v>2.6</v>
      </c>
      <c r="AH348" s="24">
        <v>0.4</v>
      </c>
      <c r="AI348" s="24">
        <v>1.5</v>
      </c>
      <c r="AJ348" s="24">
        <v>30.7</v>
      </c>
      <c r="AK348" s="24">
        <v>0.03</v>
      </c>
      <c r="AL348" s="24">
        <v>0.3</v>
      </c>
      <c r="AM348" s="24">
        <v>7.0000000000000001E-3</v>
      </c>
      <c r="AN348" s="24">
        <v>0.13</v>
      </c>
      <c r="AO348" s="24">
        <v>0.8</v>
      </c>
      <c r="AP348" s="24">
        <v>22</v>
      </c>
      <c r="AQ348" s="24">
        <v>0.4</v>
      </c>
      <c r="AR348" s="24">
        <v>98</v>
      </c>
      <c r="AS348" s="24" t="s">
        <v>147</v>
      </c>
    </row>
    <row r="349" spans="1:45">
      <c r="A349" s="24" t="s">
        <v>847</v>
      </c>
      <c r="B349" s="28">
        <v>41075</v>
      </c>
      <c r="C349" s="24" t="s">
        <v>105</v>
      </c>
      <c r="D349" s="24">
        <v>6803949</v>
      </c>
      <c r="E349" s="24">
        <v>590422</v>
      </c>
      <c r="F349" s="24">
        <v>1293</v>
      </c>
      <c r="G349" s="24" t="s">
        <v>848</v>
      </c>
      <c r="H349" s="24">
        <v>1170</v>
      </c>
      <c r="I349" s="24">
        <v>0.73</v>
      </c>
      <c r="J349" s="24">
        <v>46.3</v>
      </c>
      <c r="K349" s="24">
        <v>4.3</v>
      </c>
      <c r="L349" s="24">
        <v>0.5</v>
      </c>
      <c r="M349" s="24">
        <v>255.5</v>
      </c>
      <c r="N349" s="24">
        <v>0.33</v>
      </c>
      <c r="O349" s="24">
        <v>7.0000000000000007E-2</v>
      </c>
      <c r="P349" s="24">
        <v>0.89</v>
      </c>
      <c r="Q349" s="24">
        <v>6.6</v>
      </c>
      <c r="R349" s="24">
        <v>33.4</v>
      </c>
      <c r="S349" s="24">
        <v>40.96</v>
      </c>
      <c r="T349" s="24">
        <v>2.11</v>
      </c>
      <c r="U349" s="24">
        <v>2.2999999999999998</v>
      </c>
      <c r="V349" s="24">
        <v>35</v>
      </c>
      <c r="W349" s="24">
        <v>0.05</v>
      </c>
      <c r="X349" s="24">
        <v>15.8</v>
      </c>
      <c r="Y349" s="24">
        <v>0.23</v>
      </c>
      <c r="Z349" s="24">
        <v>178</v>
      </c>
      <c r="AA349" s="24">
        <v>7.21</v>
      </c>
      <c r="AB349" s="24">
        <v>2E-3</v>
      </c>
      <c r="AC349" s="24">
        <v>38.700000000000003</v>
      </c>
      <c r="AD349" s="24">
        <v>0.104</v>
      </c>
      <c r="AE349" s="24">
        <v>50.5</v>
      </c>
      <c r="AF349" s="24">
        <v>0.04</v>
      </c>
      <c r="AG349" s="24">
        <v>5.0199999999999996</v>
      </c>
      <c r="AH349" s="24">
        <v>1.7</v>
      </c>
      <c r="AI349" s="24">
        <v>2.6</v>
      </c>
      <c r="AJ349" s="24">
        <v>39.700000000000003</v>
      </c>
      <c r="AK349" s="24">
        <v>0.08</v>
      </c>
      <c r="AL349" s="24">
        <v>2.8</v>
      </c>
      <c r="AM349" s="24">
        <v>2.1000000000000001E-2</v>
      </c>
      <c r="AN349" s="24">
        <v>0.2</v>
      </c>
      <c r="AO349" s="24">
        <v>1.6</v>
      </c>
      <c r="AP349" s="24">
        <v>42</v>
      </c>
      <c r="AQ349" s="24">
        <v>0.4</v>
      </c>
      <c r="AR349" s="24">
        <v>140.80000000000001</v>
      </c>
      <c r="AS349" s="24" t="s">
        <v>147</v>
      </c>
    </row>
    <row r="350" spans="1:45">
      <c r="A350" s="24" t="s">
        <v>849</v>
      </c>
      <c r="B350" s="28">
        <v>41076</v>
      </c>
      <c r="C350" s="24" t="s">
        <v>105</v>
      </c>
      <c r="D350" s="24">
        <v>6803405</v>
      </c>
      <c r="E350" s="24">
        <v>591692</v>
      </c>
      <c r="F350" s="24">
        <v>1147</v>
      </c>
      <c r="G350" s="24" t="s">
        <v>850</v>
      </c>
      <c r="H350" s="24">
        <v>249</v>
      </c>
      <c r="I350" s="24">
        <v>1.0900000000000001</v>
      </c>
      <c r="J350" s="24">
        <v>10.5</v>
      </c>
      <c r="K350" s="24">
        <v>1.4</v>
      </c>
      <c r="L350" s="24">
        <v>1</v>
      </c>
      <c r="M350" s="24">
        <v>237.7</v>
      </c>
      <c r="N350" s="24">
        <v>0.13</v>
      </c>
      <c r="O350" s="24">
        <v>0.17</v>
      </c>
      <c r="P350" s="24">
        <v>0.68</v>
      </c>
      <c r="Q350" s="24">
        <v>8.9</v>
      </c>
      <c r="R350" s="24">
        <v>73.3</v>
      </c>
      <c r="S350" s="24">
        <v>18.43</v>
      </c>
      <c r="T350" s="24">
        <v>2.0299999999999998</v>
      </c>
      <c r="U350" s="24">
        <v>3.9</v>
      </c>
      <c r="V350" s="24">
        <v>27</v>
      </c>
      <c r="W350" s="24">
        <v>7.0000000000000007E-2</v>
      </c>
      <c r="X350" s="24">
        <v>12.9</v>
      </c>
      <c r="Y350" s="24">
        <v>0.56000000000000005</v>
      </c>
      <c r="Z350" s="24">
        <v>343</v>
      </c>
      <c r="AA350" s="24">
        <v>2.06</v>
      </c>
      <c r="AB350" s="24">
        <v>8.0000000000000002E-3</v>
      </c>
      <c r="AC350" s="24">
        <v>53.5</v>
      </c>
      <c r="AD350" s="24">
        <v>5.1999999999999998E-2</v>
      </c>
      <c r="AE350" s="24">
        <v>10.85</v>
      </c>
      <c r="AF350" s="24">
        <v>0.01</v>
      </c>
      <c r="AG350" s="24">
        <v>1.1200000000000001</v>
      </c>
      <c r="AH350" s="24">
        <v>2.2999999999999998</v>
      </c>
      <c r="AI350" s="24">
        <v>0.3</v>
      </c>
      <c r="AJ350" s="24">
        <v>17.2</v>
      </c>
      <c r="AK350" s="24">
        <v>0.04</v>
      </c>
      <c r="AL350" s="24">
        <v>1.9</v>
      </c>
      <c r="AM350" s="24">
        <v>0.05</v>
      </c>
      <c r="AN350" s="24">
        <v>0.08</v>
      </c>
      <c r="AO350" s="24">
        <v>0.5</v>
      </c>
      <c r="AP350" s="24">
        <v>44</v>
      </c>
      <c r="AQ350" s="24">
        <v>0.2</v>
      </c>
      <c r="AR350" s="24">
        <v>74.599999999999994</v>
      </c>
      <c r="AS350" s="24" t="s">
        <v>147</v>
      </c>
    </row>
    <row r="351" spans="1:45">
      <c r="A351" s="24" t="s">
        <v>851</v>
      </c>
      <c r="B351" s="28">
        <v>41076</v>
      </c>
      <c r="C351" s="24" t="s">
        <v>105</v>
      </c>
      <c r="D351" s="24">
        <v>6803269</v>
      </c>
      <c r="E351" s="24">
        <v>591671</v>
      </c>
      <c r="F351" s="24">
        <v>1171</v>
      </c>
      <c r="G351" s="24" t="s">
        <v>852</v>
      </c>
      <c r="H351" s="24">
        <v>133</v>
      </c>
      <c r="I351" s="24">
        <v>1.03</v>
      </c>
      <c r="J351" s="24">
        <v>13.6</v>
      </c>
      <c r="K351" s="24">
        <v>2.2999999999999998</v>
      </c>
      <c r="L351" s="24">
        <v>0.5</v>
      </c>
      <c r="M351" s="24">
        <v>298.39999999999998</v>
      </c>
      <c r="N351" s="24">
        <v>0.14000000000000001</v>
      </c>
      <c r="O351" s="24">
        <v>0.19</v>
      </c>
      <c r="P351" s="24">
        <v>0.6</v>
      </c>
      <c r="Q351" s="24">
        <v>10.1</v>
      </c>
      <c r="R351" s="24">
        <v>74.5</v>
      </c>
      <c r="S351" s="24">
        <v>29.31</v>
      </c>
      <c r="T351" s="24">
        <v>2.14</v>
      </c>
      <c r="U351" s="24">
        <v>3.1</v>
      </c>
      <c r="V351" s="24">
        <v>10</v>
      </c>
      <c r="W351" s="24">
        <v>0.06</v>
      </c>
      <c r="X351" s="24">
        <v>17.100000000000001</v>
      </c>
      <c r="Y351" s="24">
        <v>0.49</v>
      </c>
      <c r="Z351" s="24">
        <v>366</v>
      </c>
      <c r="AA351" s="24">
        <v>3.38</v>
      </c>
      <c r="AB351" s="24">
        <v>3.0000000000000001E-3</v>
      </c>
      <c r="AC351" s="24">
        <v>62.4</v>
      </c>
      <c r="AD351" s="24">
        <v>4.8000000000000001E-2</v>
      </c>
      <c r="AE351" s="24">
        <v>11.3</v>
      </c>
      <c r="AF351" s="24">
        <v>0.01</v>
      </c>
      <c r="AG351" s="24">
        <v>1.56</v>
      </c>
      <c r="AH351" s="24">
        <v>2.2999999999999998</v>
      </c>
      <c r="AI351" s="24">
        <v>0.7</v>
      </c>
      <c r="AJ351" s="24">
        <v>26.1</v>
      </c>
      <c r="AK351" s="24">
        <v>0.01</v>
      </c>
      <c r="AL351" s="24">
        <v>3.3</v>
      </c>
      <c r="AM351" s="24">
        <v>3.5000000000000003E-2</v>
      </c>
      <c r="AN351" s="24">
        <v>0.11</v>
      </c>
      <c r="AO351" s="24">
        <v>0.5</v>
      </c>
      <c r="AP351" s="24">
        <v>42</v>
      </c>
      <c r="AQ351" s="24">
        <v>0.3</v>
      </c>
      <c r="AR351" s="24">
        <v>94.3</v>
      </c>
      <c r="AS351" s="24" t="s">
        <v>147</v>
      </c>
    </row>
    <row r="352" spans="1:45">
      <c r="A352" s="24" t="s">
        <v>853</v>
      </c>
      <c r="B352" s="28">
        <v>41076</v>
      </c>
      <c r="C352" s="24" t="s">
        <v>105</v>
      </c>
      <c r="D352" s="24">
        <v>6803215</v>
      </c>
      <c r="E352" s="24">
        <v>591577</v>
      </c>
      <c r="F352" s="24">
        <v>1201</v>
      </c>
      <c r="G352" s="24" t="s">
        <v>854</v>
      </c>
      <c r="H352" s="24">
        <v>324</v>
      </c>
      <c r="I352" s="24">
        <v>0.5</v>
      </c>
      <c r="J352" s="24">
        <v>19.600000000000001</v>
      </c>
      <c r="K352" s="24">
        <v>3</v>
      </c>
      <c r="L352" s="24">
        <v>0.5</v>
      </c>
      <c r="M352" s="24">
        <v>129.6</v>
      </c>
      <c r="N352" s="24">
        <v>0.14000000000000001</v>
      </c>
      <c r="O352" s="24">
        <v>0.06</v>
      </c>
      <c r="P352" s="24">
        <v>0.8</v>
      </c>
      <c r="Q352" s="24">
        <v>5.9</v>
      </c>
      <c r="R352" s="24">
        <v>37.1</v>
      </c>
      <c r="S352" s="24">
        <v>25.97</v>
      </c>
      <c r="T352" s="24">
        <v>1.63</v>
      </c>
      <c r="U352" s="24">
        <v>2.1</v>
      </c>
      <c r="V352" s="24">
        <v>18</v>
      </c>
      <c r="W352" s="24">
        <v>0.04</v>
      </c>
      <c r="X352" s="24">
        <v>21</v>
      </c>
      <c r="Y352" s="24">
        <v>0.16</v>
      </c>
      <c r="Z352" s="24">
        <v>130</v>
      </c>
      <c r="AA352" s="24">
        <v>6.75</v>
      </c>
      <c r="AB352" s="24">
        <v>2E-3</v>
      </c>
      <c r="AC352" s="24">
        <v>49.1</v>
      </c>
      <c r="AD352" s="24">
        <v>0.05</v>
      </c>
      <c r="AE352" s="24">
        <v>17.8</v>
      </c>
      <c r="AF352" s="24">
        <v>0.02</v>
      </c>
      <c r="AG352" s="24">
        <v>2.78</v>
      </c>
      <c r="AH352" s="24">
        <v>1.2</v>
      </c>
      <c r="AI352" s="24">
        <v>1.8</v>
      </c>
      <c r="AJ352" s="24">
        <v>31.6</v>
      </c>
      <c r="AK352" s="24">
        <v>0.06</v>
      </c>
      <c r="AL352" s="24">
        <v>3.8</v>
      </c>
      <c r="AM352" s="24">
        <v>2.5999999999999999E-2</v>
      </c>
      <c r="AN352" s="24">
        <v>0.11</v>
      </c>
      <c r="AO352" s="24">
        <v>0.6</v>
      </c>
      <c r="AP352" s="24">
        <v>30</v>
      </c>
      <c r="AQ352" s="24">
        <v>0.3</v>
      </c>
      <c r="AR352" s="24">
        <v>151</v>
      </c>
      <c r="AS352" s="24" t="s">
        <v>147</v>
      </c>
    </row>
    <row r="353" spans="1:45">
      <c r="A353" s="24" t="s">
        <v>855</v>
      </c>
      <c r="B353" s="28">
        <v>41076</v>
      </c>
      <c r="C353" s="24" t="s">
        <v>105</v>
      </c>
      <c r="D353" s="24">
        <v>6803130</v>
      </c>
      <c r="E353" s="24">
        <v>591499</v>
      </c>
      <c r="F353" s="24">
        <v>1236</v>
      </c>
      <c r="G353" s="24" t="s">
        <v>856</v>
      </c>
      <c r="H353" s="24">
        <v>698</v>
      </c>
      <c r="I353" s="24">
        <v>1.08</v>
      </c>
      <c r="J353" s="24">
        <v>26.4</v>
      </c>
      <c r="K353" s="24">
        <v>2.1</v>
      </c>
      <c r="L353" s="24">
        <v>0.5</v>
      </c>
      <c r="M353" s="24">
        <v>200.1</v>
      </c>
      <c r="N353" s="24">
        <v>0.17</v>
      </c>
      <c r="O353" s="24">
        <v>0.06</v>
      </c>
      <c r="P353" s="24">
        <v>1.3</v>
      </c>
      <c r="Q353" s="24">
        <v>5.7</v>
      </c>
      <c r="R353" s="24">
        <v>40.700000000000003</v>
      </c>
      <c r="S353" s="24">
        <v>28.01</v>
      </c>
      <c r="T353" s="24">
        <v>3.08</v>
      </c>
      <c r="U353" s="24">
        <v>3.1</v>
      </c>
      <c r="V353" s="24">
        <v>22</v>
      </c>
      <c r="W353" s="24">
        <v>0.08</v>
      </c>
      <c r="X353" s="24">
        <v>17.399999999999999</v>
      </c>
      <c r="Y353" s="24">
        <v>0.19</v>
      </c>
      <c r="Z353" s="24">
        <v>119</v>
      </c>
      <c r="AA353" s="24">
        <v>7.46</v>
      </c>
      <c r="AB353" s="24">
        <v>4.0000000000000001E-3</v>
      </c>
      <c r="AC353" s="24">
        <v>50.7</v>
      </c>
      <c r="AD353" s="24">
        <v>0.14199999999999999</v>
      </c>
      <c r="AE353" s="24">
        <v>19.09</v>
      </c>
      <c r="AF353" s="24">
        <v>0.04</v>
      </c>
      <c r="AG353" s="24">
        <v>4.79</v>
      </c>
      <c r="AH353" s="24">
        <v>1.9</v>
      </c>
      <c r="AI353" s="24">
        <v>3</v>
      </c>
      <c r="AJ353" s="24">
        <v>39.200000000000003</v>
      </c>
      <c r="AK353" s="24">
        <v>0.06</v>
      </c>
      <c r="AL353" s="24">
        <v>4</v>
      </c>
      <c r="AM353" s="24">
        <v>1.6E-2</v>
      </c>
      <c r="AN353" s="24">
        <v>0.2</v>
      </c>
      <c r="AO353" s="24">
        <v>1</v>
      </c>
      <c r="AP353" s="24">
        <v>53</v>
      </c>
      <c r="AQ353" s="24">
        <v>0.3</v>
      </c>
      <c r="AR353" s="24">
        <v>226.1</v>
      </c>
      <c r="AS353" s="24" t="s">
        <v>147</v>
      </c>
    </row>
    <row r="354" spans="1:45">
      <c r="A354" s="24" t="s">
        <v>857</v>
      </c>
      <c r="B354" s="28">
        <v>41076</v>
      </c>
      <c r="C354" s="24" t="s">
        <v>105</v>
      </c>
      <c r="D354" s="24">
        <v>6803031</v>
      </c>
      <c r="E354" s="24">
        <v>591430</v>
      </c>
      <c r="F354" s="24">
        <v>1264</v>
      </c>
      <c r="G354" s="24" t="s">
        <v>858</v>
      </c>
      <c r="H354" s="26">
        <v>2142</v>
      </c>
      <c r="I354" s="24">
        <v>0.84</v>
      </c>
      <c r="J354" s="24">
        <v>59</v>
      </c>
      <c r="K354" s="24">
        <v>4.2</v>
      </c>
      <c r="L354" s="24">
        <v>0.5</v>
      </c>
      <c r="M354" s="24">
        <v>223.9</v>
      </c>
      <c r="N354" s="24">
        <v>0.16</v>
      </c>
      <c r="O354" s="24">
        <v>0.06</v>
      </c>
      <c r="P354" s="24">
        <v>1.46</v>
      </c>
      <c r="Q354" s="24">
        <v>6.5</v>
      </c>
      <c r="R354" s="24">
        <v>40.299999999999997</v>
      </c>
      <c r="S354" s="24">
        <v>59.03</v>
      </c>
      <c r="T354" s="24">
        <v>2.67</v>
      </c>
      <c r="U354" s="24">
        <v>2.1</v>
      </c>
      <c r="V354" s="25">
        <v>198</v>
      </c>
      <c r="W354" s="24">
        <v>0.05</v>
      </c>
      <c r="X354" s="24">
        <v>19.7</v>
      </c>
      <c r="Y354" s="24">
        <v>0.17</v>
      </c>
      <c r="Z354" s="24">
        <v>148</v>
      </c>
      <c r="AA354" s="24">
        <v>13.31</v>
      </c>
      <c r="AB354" s="24">
        <v>1E-3</v>
      </c>
      <c r="AC354" s="24">
        <v>56.4</v>
      </c>
      <c r="AD354" s="24">
        <v>0.11899999999999999</v>
      </c>
      <c r="AE354" s="24">
        <v>33.57</v>
      </c>
      <c r="AF354" s="24">
        <v>0.01</v>
      </c>
      <c r="AG354" s="24">
        <v>9.92</v>
      </c>
      <c r="AH354" s="24">
        <v>1.9</v>
      </c>
      <c r="AI354" s="24">
        <v>3.7</v>
      </c>
      <c r="AJ354" s="24">
        <v>59.9</v>
      </c>
      <c r="AK354" s="24">
        <v>0.1</v>
      </c>
      <c r="AL354" s="24">
        <v>5.4</v>
      </c>
      <c r="AM354" s="24">
        <v>1.4E-2</v>
      </c>
      <c r="AN354" s="24">
        <v>0.24</v>
      </c>
      <c r="AO354" s="24">
        <v>2.6</v>
      </c>
      <c r="AP354" s="24">
        <v>53</v>
      </c>
      <c r="AQ354" s="24">
        <v>0.3</v>
      </c>
      <c r="AR354" s="25">
        <v>300</v>
      </c>
      <c r="AS354" s="24" t="s">
        <v>147</v>
      </c>
    </row>
    <row r="355" spans="1:45">
      <c r="A355" s="24" t="s">
        <v>859</v>
      </c>
      <c r="B355" s="28">
        <v>41076</v>
      </c>
      <c r="C355" s="24" t="s">
        <v>105</v>
      </c>
      <c r="D355" s="24">
        <v>6802921</v>
      </c>
      <c r="E355" s="24">
        <v>591371</v>
      </c>
      <c r="F355" s="24">
        <v>1293</v>
      </c>
      <c r="G355" s="24" t="s">
        <v>860</v>
      </c>
      <c r="H355" s="25">
        <v>3822</v>
      </c>
      <c r="I355" s="24">
        <v>1.06</v>
      </c>
      <c r="J355" s="24">
        <v>12.5</v>
      </c>
      <c r="K355" s="24">
        <v>4.8</v>
      </c>
      <c r="L355" s="24">
        <v>0.5</v>
      </c>
      <c r="M355" s="25">
        <v>761.7</v>
      </c>
      <c r="N355" s="24">
        <v>0.28000000000000003</v>
      </c>
      <c r="O355" s="24">
        <v>0.03</v>
      </c>
      <c r="P355" s="24">
        <v>0.19</v>
      </c>
      <c r="Q355" s="24">
        <v>1.9</v>
      </c>
      <c r="R355" s="24">
        <v>37.4</v>
      </c>
      <c r="S355" s="24">
        <v>18.73</v>
      </c>
      <c r="T355" s="24">
        <v>2.2200000000000002</v>
      </c>
      <c r="U355" s="24">
        <v>3.6</v>
      </c>
      <c r="V355" s="25">
        <v>153</v>
      </c>
      <c r="W355" s="24">
        <v>0.09</v>
      </c>
      <c r="X355" s="24">
        <v>11.6</v>
      </c>
      <c r="Y355" s="24">
        <v>0.1</v>
      </c>
      <c r="Z355" s="24">
        <v>49</v>
      </c>
      <c r="AA355" s="24">
        <v>14.83</v>
      </c>
      <c r="AB355" s="24">
        <v>3.0000000000000001E-3</v>
      </c>
      <c r="AC355" s="24">
        <v>17.2</v>
      </c>
      <c r="AD355" s="24">
        <v>8.6999999999999994E-2</v>
      </c>
      <c r="AE355" s="25">
        <v>185.06</v>
      </c>
      <c r="AF355" s="25">
        <v>0.18</v>
      </c>
      <c r="AG355" s="24">
        <v>4.87</v>
      </c>
      <c r="AH355" s="24">
        <v>1.3</v>
      </c>
      <c r="AI355" s="25">
        <v>15.4</v>
      </c>
      <c r="AJ355" s="25">
        <v>76.8</v>
      </c>
      <c r="AK355" s="25">
        <v>0.25</v>
      </c>
      <c r="AL355" s="24">
        <v>4.3</v>
      </c>
      <c r="AM355" s="24">
        <v>1.4999999999999999E-2</v>
      </c>
      <c r="AN355" s="25">
        <v>0.6</v>
      </c>
      <c r="AO355" s="24">
        <v>0.6</v>
      </c>
      <c r="AP355" s="24">
        <v>61</v>
      </c>
      <c r="AQ355" s="24">
        <v>0.3</v>
      </c>
      <c r="AR355" s="24">
        <v>51.5</v>
      </c>
      <c r="AS355" s="24" t="s">
        <v>147</v>
      </c>
    </row>
    <row r="356" spans="1:45">
      <c r="A356" s="24" t="s">
        <v>861</v>
      </c>
      <c r="B356" s="28">
        <v>41076</v>
      </c>
      <c r="C356" s="24" t="s">
        <v>105</v>
      </c>
      <c r="D356" s="24">
        <v>6802816</v>
      </c>
      <c r="E356" s="24">
        <v>591328</v>
      </c>
      <c r="F356" s="24">
        <v>1327</v>
      </c>
      <c r="G356" s="24" t="s">
        <v>862</v>
      </c>
      <c r="H356" s="24">
        <v>1506</v>
      </c>
      <c r="I356" s="24">
        <v>1.1599999999999999</v>
      </c>
      <c r="J356" s="24">
        <v>22</v>
      </c>
      <c r="K356" s="24">
        <v>3.4</v>
      </c>
      <c r="L356" s="24">
        <v>0.5</v>
      </c>
      <c r="M356" s="24">
        <v>326.5</v>
      </c>
      <c r="N356" s="24">
        <v>0.27</v>
      </c>
      <c r="O356" s="24">
        <v>0.05</v>
      </c>
      <c r="P356" s="24">
        <v>0.37</v>
      </c>
      <c r="Q356" s="24">
        <v>6.1</v>
      </c>
      <c r="R356" s="24">
        <v>35.6</v>
      </c>
      <c r="S356" s="24">
        <v>49.24</v>
      </c>
      <c r="T356" s="24">
        <v>2.44</v>
      </c>
      <c r="U356" s="24">
        <v>4.2</v>
      </c>
      <c r="V356" s="24">
        <v>44</v>
      </c>
      <c r="W356" s="24">
        <v>0.04</v>
      </c>
      <c r="X356" s="24">
        <v>16.7</v>
      </c>
      <c r="Y356" s="24">
        <v>0.16</v>
      </c>
      <c r="Z356" s="24">
        <v>256</v>
      </c>
      <c r="AA356" s="24">
        <v>2.92</v>
      </c>
      <c r="AB356" s="24">
        <v>2E-3</v>
      </c>
      <c r="AC356" s="24">
        <v>26.5</v>
      </c>
      <c r="AD356" s="24">
        <v>0.14000000000000001</v>
      </c>
      <c r="AE356" s="24">
        <v>20.99</v>
      </c>
      <c r="AF356" s="24">
        <v>0.04</v>
      </c>
      <c r="AG356" s="24">
        <v>1.8</v>
      </c>
      <c r="AH356" s="24">
        <v>1.5</v>
      </c>
      <c r="AI356" s="24">
        <v>1.6</v>
      </c>
      <c r="AJ356" s="24">
        <v>56.8</v>
      </c>
      <c r="AK356" s="24">
        <v>0.1</v>
      </c>
      <c r="AL356" s="24">
        <v>2.8</v>
      </c>
      <c r="AM356" s="24">
        <v>2.1000000000000001E-2</v>
      </c>
      <c r="AN356" s="24">
        <v>0.14000000000000001</v>
      </c>
      <c r="AO356" s="24">
        <v>1</v>
      </c>
      <c r="AP356" s="24">
        <v>49</v>
      </c>
      <c r="AQ356" s="24">
        <v>0.2</v>
      </c>
      <c r="AR356" s="24">
        <v>192.3</v>
      </c>
      <c r="AS356" s="24" t="s">
        <v>147</v>
      </c>
    </row>
    <row r="357" spans="1:45">
      <c r="A357" s="24" t="s">
        <v>863</v>
      </c>
      <c r="B357" s="28">
        <v>41076</v>
      </c>
      <c r="C357" s="24" t="s">
        <v>105</v>
      </c>
      <c r="D357" s="24">
        <v>6802732</v>
      </c>
      <c r="E357" s="24">
        <v>591248</v>
      </c>
      <c r="F357" s="24">
        <v>1361</v>
      </c>
      <c r="G357" s="24" t="s">
        <v>864</v>
      </c>
      <c r="H357" s="24">
        <v>118</v>
      </c>
      <c r="I357" s="24">
        <v>0.74</v>
      </c>
      <c r="J357" s="24">
        <v>14.1</v>
      </c>
      <c r="K357" s="24">
        <v>2</v>
      </c>
      <c r="L357" s="24">
        <v>0.5</v>
      </c>
      <c r="M357" s="24">
        <v>206.6</v>
      </c>
      <c r="N357" s="24">
        <v>0.2</v>
      </c>
      <c r="O357" s="24">
        <v>0.05</v>
      </c>
      <c r="P357" s="24">
        <v>0.28999999999999998</v>
      </c>
      <c r="Q357" s="24">
        <v>4.8</v>
      </c>
      <c r="R357" s="24">
        <v>34.5</v>
      </c>
      <c r="S357" s="24">
        <v>35.81</v>
      </c>
      <c r="T357" s="24">
        <v>1.87</v>
      </c>
      <c r="U357" s="24">
        <v>4.5</v>
      </c>
      <c r="V357" s="24">
        <v>2.5</v>
      </c>
      <c r="W357" s="24">
        <v>0.04</v>
      </c>
      <c r="X357" s="24">
        <v>16.899999999999999</v>
      </c>
      <c r="Y357" s="24">
        <v>0.15</v>
      </c>
      <c r="Z357" s="24">
        <v>208</v>
      </c>
      <c r="AA357" s="24">
        <v>5.4</v>
      </c>
      <c r="AB357" s="24">
        <v>1E-3</v>
      </c>
      <c r="AC357" s="24">
        <v>34.4</v>
      </c>
      <c r="AD357" s="24">
        <v>5.8000000000000003E-2</v>
      </c>
      <c r="AE357" s="24">
        <v>18.3</v>
      </c>
      <c r="AF357" s="24">
        <v>0.01</v>
      </c>
      <c r="AG357" s="24">
        <v>2.36</v>
      </c>
      <c r="AH357" s="24">
        <v>1.8</v>
      </c>
      <c r="AI357" s="24">
        <v>1</v>
      </c>
      <c r="AJ357" s="24">
        <v>21.5</v>
      </c>
      <c r="AK357" s="24">
        <v>0.03</v>
      </c>
      <c r="AL357" s="24">
        <v>3</v>
      </c>
      <c r="AM357" s="24">
        <v>4.1000000000000002E-2</v>
      </c>
      <c r="AN357" s="24">
        <v>0.16</v>
      </c>
      <c r="AO357" s="24">
        <v>0.6</v>
      </c>
      <c r="AP357" s="24">
        <v>51</v>
      </c>
      <c r="AQ357" s="24">
        <v>0.3</v>
      </c>
      <c r="AR357" s="24">
        <v>114.8</v>
      </c>
      <c r="AS357" s="24" t="s">
        <v>147</v>
      </c>
    </row>
    <row r="358" spans="1:45">
      <c r="A358" s="24" t="s">
        <v>865</v>
      </c>
      <c r="B358" s="28">
        <v>41076</v>
      </c>
      <c r="C358" s="24" t="s">
        <v>105</v>
      </c>
      <c r="D358" s="24">
        <v>6802655</v>
      </c>
      <c r="E358" s="24">
        <v>591173</v>
      </c>
      <c r="F358" s="24">
        <v>1388</v>
      </c>
      <c r="G358" s="24" t="s">
        <v>866</v>
      </c>
      <c r="H358" s="24">
        <v>286</v>
      </c>
      <c r="I358" s="24">
        <v>1.67</v>
      </c>
      <c r="J358" s="24">
        <v>21.6</v>
      </c>
      <c r="K358" s="24">
        <v>1.5</v>
      </c>
      <c r="L358" s="24">
        <v>0.5</v>
      </c>
      <c r="M358" s="24">
        <v>172.5</v>
      </c>
      <c r="N358" s="24">
        <v>0.21</v>
      </c>
      <c r="O358" s="24">
        <v>0.08</v>
      </c>
      <c r="P358" s="24">
        <v>0.27</v>
      </c>
      <c r="Q358" s="24">
        <v>12.2</v>
      </c>
      <c r="R358" s="24">
        <v>65.099999999999994</v>
      </c>
      <c r="S358" s="24">
        <v>42.32</v>
      </c>
      <c r="T358" s="24">
        <v>3.25</v>
      </c>
      <c r="U358" s="25">
        <v>6.4</v>
      </c>
      <c r="V358" s="24">
        <v>23</v>
      </c>
      <c r="W358" s="24">
        <v>0.05</v>
      </c>
      <c r="X358" s="24">
        <v>13.5</v>
      </c>
      <c r="Y358" s="24">
        <v>0.51</v>
      </c>
      <c r="Z358" s="24">
        <v>754</v>
      </c>
      <c r="AA358" s="24">
        <v>2.3199999999999998</v>
      </c>
      <c r="AB358" s="24">
        <v>1E-3</v>
      </c>
      <c r="AC358" s="24">
        <v>44.5</v>
      </c>
      <c r="AD358" s="24">
        <v>7.0999999999999994E-2</v>
      </c>
      <c r="AE358" s="24">
        <v>14.8</v>
      </c>
      <c r="AF358" s="24">
        <v>0.01</v>
      </c>
      <c r="AG358" s="24">
        <v>1.41</v>
      </c>
      <c r="AH358" s="24">
        <v>3.1</v>
      </c>
      <c r="AI358" s="24">
        <v>0.5</v>
      </c>
      <c r="AJ358" s="24">
        <v>8.6999999999999993</v>
      </c>
      <c r="AK358" s="24">
        <v>7.0000000000000007E-2</v>
      </c>
      <c r="AL358" s="24">
        <v>3.1</v>
      </c>
      <c r="AM358" s="25">
        <v>6.8000000000000005E-2</v>
      </c>
      <c r="AN358" s="24">
        <v>0.11</v>
      </c>
      <c r="AO358" s="24">
        <v>0.6</v>
      </c>
      <c r="AP358" s="24">
        <v>62</v>
      </c>
      <c r="AQ358" s="24">
        <v>0.3</v>
      </c>
      <c r="AR358" s="24">
        <v>99.9</v>
      </c>
      <c r="AS358" s="24" t="s">
        <v>147</v>
      </c>
    </row>
    <row r="359" spans="1:45">
      <c r="A359" s="24" t="s">
        <v>867</v>
      </c>
      <c r="B359" s="28">
        <v>41076</v>
      </c>
      <c r="C359" s="24" t="s">
        <v>105</v>
      </c>
      <c r="D359" s="24">
        <v>6802595</v>
      </c>
      <c r="E359" s="24">
        <v>591088</v>
      </c>
      <c r="F359" s="24">
        <v>1420</v>
      </c>
      <c r="G359" s="24" t="s">
        <v>868</v>
      </c>
      <c r="H359" s="24">
        <v>164</v>
      </c>
      <c r="I359" s="24">
        <v>1.64</v>
      </c>
      <c r="J359" s="24">
        <v>17.5</v>
      </c>
      <c r="K359" s="24">
        <v>1.7</v>
      </c>
      <c r="L359" s="24">
        <v>0.5</v>
      </c>
      <c r="M359" s="24">
        <v>122</v>
      </c>
      <c r="N359" s="24">
        <v>0.17</v>
      </c>
      <c r="O359" s="24">
        <v>0.1</v>
      </c>
      <c r="P359" s="24">
        <v>0.22</v>
      </c>
      <c r="Q359" s="24">
        <v>12.7</v>
      </c>
      <c r="R359" s="24">
        <v>77.3</v>
      </c>
      <c r="S359" s="24">
        <v>39.46</v>
      </c>
      <c r="T359" s="24">
        <v>3.48</v>
      </c>
      <c r="U359" s="25">
        <v>7.1</v>
      </c>
      <c r="V359" s="24">
        <v>18</v>
      </c>
      <c r="W359" s="24">
        <v>0.05</v>
      </c>
      <c r="X359" s="24">
        <v>12.2</v>
      </c>
      <c r="Y359" s="24">
        <v>0.64</v>
      </c>
      <c r="Z359" s="25">
        <v>1041</v>
      </c>
      <c r="AA359" s="24">
        <v>1.76</v>
      </c>
      <c r="AB359" s="24">
        <v>5.0000000000000001E-4</v>
      </c>
      <c r="AC359" s="24">
        <v>47.1</v>
      </c>
      <c r="AD359" s="24">
        <v>7.9000000000000001E-2</v>
      </c>
      <c r="AE359" s="24">
        <v>13.97</v>
      </c>
      <c r="AF359" s="24">
        <v>0.01</v>
      </c>
      <c r="AG359" s="24">
        <v>1.78</v>
      </c>
      <c r="AH359" s="24">
        <v>3.4</v>
      </c>
      <c r="AI359" s="24">
        <v>0.4</v>
      </c>
      <c r="AJ359" s="24">
        <v>7.1</v>
      </c>
      <c r="AK359" s="24">
        <v>0.05</v>
      </c>
      <c r="AL359" s="24">
        <v>1.8</v>
      </c>
      <c r="AM359" s="25">
        <v>9.9000000000000005E-2</v>
      </c>
      <c r="AN359" s="24">
        <v>0.08</v>
      </c>
      <c r="AO359" s="24">
        <v>0.4</v>
      </c>
      <c r="AP359" s="24">
        <v>75</v>
      </c>
      <c r="AQ359" s="24">
        <v>0.2</v>
      </c>
      <c r="AR359" s="24">
        <v>87.6</v>
      </c>
      <c r="AS359" s="24" t="s">
        <v>147</v>
      </c>
    </row>
    <row r="360" spans="1:45">
      <c r="A360" s="24" t="s">
        <v>869</v>
      </c>
      <c r="B360" s="28">
        <v>41076</v>
      </c>
      <c r="C360" s="24" t="s">
        <v>105</v>
      </c>
      <c r="D360" s="24">
        <v>6802562</v>
      </c>
      <c r="E360" s="24">
        <v>590979</v>
      </c>
      <c r="F360" s="24">
        <v>1450</v>
      </c>
      <c r="G360" s="24" t="s">
        <v>870</v>
      </c>
      <c r="H360" s="24">
        <v>119</v>
      </c>
      <c r="I360" s="25">
        <v>2.0499999999999998</v>
      </c>
      <c r="J360" s="24">
        <v>16.399999999999999</v>
      </c>
      <c r="K360" s="24">
        <v>2.8</v>
      </c>
      <c r="L360" s="24">
        <v>1</v>
      </c>
      <c r="M360" s="24">
        <v>167.7</v>
      </c>
      <c r="N360" s="24">
        <v>0.12</v>
      </c>
      <c r="O360" s="24">
        <v>0.2</v>
      </c>
      <c r="P360" s="24">
        <v>0.42</v>
      </c>
      <c r="Q360" s="24">
        <v>22.5</v>
      </c>
      <c r="R360" s="24">
        <v>144.80000000000001</v>
      </c>
      <c r="S360" s="24">
        <v>40.590000000000003</v>
      </c>
      <c r="T360" s="24">
        <v>4.17</v>
      </c>
      <c r="U360" s="25">
        <v>6.1</v>
      </c>
      <c r="V360" s="24">
        <v>13</v>
      </c>
      <c r="W360" s="24">
        <v>0.05</v>
      </c>
      <c r="X360" s="24">
        <v>8.8000000000000007</v>
      </c>
      <c r="Y360" s="24">
        <v>1.1299999999999999</v>
      </c>
      <c r="Z360" s="24">
        <v>722</v>
      </c>
      <c r="AA360" s="24">
        <v>1.4</v>
      </c>
      <c r="AB360" s="24">
        <v>1E-3</v>
      </c>
      <c r="AC360" s="24">
        <v>107.2</v>
      </c>
      <c r="AD360" s="24">
        <v>6.9000000000000006E-2</v>
      </c>
      <c r="AE360" s="24">
        <v>9.56</v>
      </c>
      <c r="AF360" s="24">
        <v>0.01</v>
      </c>
      <c r="AG360" s="24">
        <v>1.17</v>
      </c>
      <c r="AH360" s="24">
        <v>4.7</v>
      </c>
      <c r="AI360" s="24">
        <v>0.2</v>
      </c>
      <c r="AJ360" s="24">
        <v>10.9</v>
      </c>
      <c r="AK360" s="24">
        <v>0.05</v>
      </c>
      <c r="AL360" s="24">
        <v>1.9</v>
      </c>
      <c r="AM360" s="25">
        <v>0.105</v>
      </c>
      <c r="AN360" s="24">
        <v>0.09</v>
      </c>
      <c r="AO360" s="24">
        <v>0.4</v>
      </c>
      <c r="AP360" s="24">
        <v>76</v>
      </c>
      <c r="AQ360" s="24">
        <v>0.2</v>
      </c>
      <c r="AR360" s="24">
        <v>88.2</v>
      </c>
      <c r="AS360" s="24" t="s">
        <v>147</v>
      </c>
    </row>
    <row r="361" spans="1:45">
      <c r="A361" s="24" t="s">
        <v>871</v>
      </c>
      <c r="B361" s="28">
        <v>41076</v>
      </c>
      <c r="C361" s="24" t="s">
        <v>105</v>
      </c>
      <c r="D361" s="24">
        <v>6802492</v>
      </c>
      <c r="E361" s="24">
        <v>590884</v>
      </c>
      <c r="F361" s="24">
        <v>1467</v>
      </c>
      <c r="G361" s="24" t="s">
        <v>872</v>
      </c>
      <c r="H361" s="24">
        <v>129</v>
      </c>
      <c r="I361" s="25">
        <v>1.7</v>
      </c>
      <c r="J361" s="24">
        <v>10.4</v>
      </c>
      <c r="K361" s="24">
        <v>3</v>
      </c>
      <c r="L361" s="24">
        <v>0.5</v>
      </c>
      <c r="M361" s="24">
        <v>281.7</v>
      </c>
      <c r="N361" s="24">
        <v>0.11</v>
      </c>
      <c r="O361" s="24">
        <v>0.21</v>
      </c>
      <c r="P361" s="24">
        <v>0.15</v>
      </c>
      <c r="Q361" s="24">
        <v>15.6</v>
      </c>
      <c r="R361" s="24">
        <v>141</v>
      </c>
      <c r="S361" s="24">
        <v>28.59</v>
      </c>
      <c r="T361" s="24">
        <v>3.27</v>
      </c>
      <c r="U361" s="25">
        <v>5.9</v>
      </c>
      <c r="V361" s="24">
        <v>15</v>
      </c>
      <c r="W361" s="24">
        <v>0.04</v>
      </c>
      <c r="X361" s="24">
        <v>11.9</v>
      </c>
      <c r="Y361" s="24">
        <v>0.98</v>
      </c>
      <c r="Z361" s="24">
        <v>772</v>
      </c>
      <c r="AA361" s="24">
        <v>1.1299999999999999</v>
      </c>
      <c r="AB361" s="24">
        <v>2E-3</v>
      </c>
      <c r="AC361" s="24">
        <v>75.2</v>
      </c>
      <c r="AD361" s="24">
        <v>4.9000000000000002E-2</v>
      </c>
      <c r="AE361" s="24">
        <v>8.59</v>
      </c>
      <c r="AF361" s="24">
        <v>0.01</v>
      </c>
      <c r="AG361" s="24">
        <v>0.7</v>
      </c>
      <c r="AH361" s="24">
        <v>3.9</v>
      </c>
      <c r="AI361" s="24">
        <v>0.1</v>
      </c>
      <c r="AJ361" s="24">
        <v>10.9</v>
      </c>
      <c r="AK361" s="24">
        <v>0.03</v>
      </c>
      <c r="AL361" s="24">
        <v>0.7</v>
      </c>
      <c r="AM361" s="25">
        <v>7.6999999999999999E-2</v>
      </c>
      <c r="AN361" s="24">
        <v>0.08</v>
      </c>
      <c r="AO361" s="24">
        <v>0.4</v>
      </c>
      <c r="AP361" s="24">
        <v>65</v>
      </c>
      <c r="AQ361" s="24">
        <v>0.2</v>
      </c>
      <c r="AR361" s="24">
        <v>69.5</v>
      </c>
      <c r="AS361" s="24" t="s">
        <v>147</v>
      </c>
    </row>
    <row r="362" spans="1:45">
      <c r="A362" s="24" t="s">
        <v>873</v>
      </c>
      <c r="B362" s="28">
        <v>41076</v>
      </c>
      <c r="C362" s="24" t="s">
        <v>105</v>
      </c>
      <c r="D362" s="24">
        <v>6802488</v>
      </c>
      <c r="E362" s="24">
        <v>590790</v>
      </c>
      <c r="F362" s="24">
        <v>1484</v>
      </c>
      <c r="G362" s="24" t="s">
        <v>874</v>
      </c>
      <c r="H362" s="24">
        <v>73</v>
      </c>
      <c r="I362" s="25">
        <v>3.67</v>
      </c>
      <c r="J362" s="24">
        <v>28.8</v>
      </c>
      <c r="K362" s="24">
        <v>0.8</v>
      </c>
      <c r="L362" s="24">
        <v>0.5</v>
      </c>
      <c r="M362" s="24">
        <v>133.4</v>
      </c>
      <c r="N362" s="24">
        <v>0.06</v>
      </c>
      <c r="O362" s="24">
        <v>0.11</v>
      </c>
      <c r="P362" s="24">
        <v>0.18</v>
      </c>
      <c r="Q362" s="24">
        <v>37.200000000000003</v>
      </c>
      <c r="R362" s="24">
        <v>110.1</v>
      </c>
      <c r="S362" s="24">
        <v>56.43</v>
      </c>
      <c r="T362" s="25">
        <v>6.98</v>
      </c>
      <c r="U362" s="25">
        <v>10.5</v>
      </c>
      <c r="V362" s="24">
        <v>13</v>
      </c>
      <c r="W362" s="25">
        <v>0.14000000000000001</v>
      </c>
      <c r="X362" s="24">
        <v>5.0999999999999996</v>
      </c>
      <c r="Y362" s="25">
        <v>2.68</v>
      </c>
      <c r="Z362" s="25">
        <v>1685</v>
      </c>
      <c r="AA362" s="24">
        <v>0.53</v>
      </c>
      <c r="AB362" s="24">
        <v>5.0000000000000001E-4</v>
      </c>
      <c r="AC362" s="24">
        <v>72</v>
      </c>
      <c r="AD362" s="24">
        <v>5.8000000000000003E-2</v>
      </c>
      <c r="AE362" s="24">
        <v>12.44</v>
      </c>
      <c r="AF362" s="24">
        <v>0.01</v>
      </c>
      <c r="AG362" s="24">
        <v>0.32</v>
      </c>
      <c r="AH362" s="25">
        <v>15.9</v>
      </c>
      <c r="AI362" s="24">
        <v>0.2</v>
      </c>
      <c r="AJ362" s="24">
        <v>7.1</v>
      </c>
      <c r="AK362" s="24">
        <v>0.04</v>
      </c>
      <c r="AL362" s="24">
        <v>1.1000000000000001</v>
      </c>
      <c r="AM362" s="25">
        <v>9.9000000000000005E-2</v>
      </c>
      <c r="AN362" s="24">
        <v>0.19</v>
      </c>
      <c r="AO362" s="24">
        <v>0.2</v>
      </c>
      <c r="AP362" s="25">
        <v>152</v>
      </c>
      <c r="AQ362" s="24">
        <v>0.05</v>
      </c>
      <c r="AR362" s="24">
        <v>100.4</v>
      </c>
      <c r="AS362" s="24" t="s">
        <v>147</v>
      </c>
    </row>
    <row r="363" spans="1:45">
      <c r="A363" s="24" t="s">
        <v>875</v>
      </c>
      <c r="B363" s="28">
        <v>41076</v>
      </c>
      <c r="C363" s="24" t="s">
        <v>105</v>
      </c>
      <c r="D363" s="24">
        <v>6802460</v>
      </c>
      <c r="E363" s="24">
        <v>590679</v>
      </c>
      <c r="F363" s="24">
        <v>1519</v>
      </c>
      <c r="G363" s="24" t="s">
        <v>876</v>
      </c>
      <c r="H363" s="24">
        <v>90</v>
      </c>
      <c r="I363" s="25">
        <v>1.83</v>
      </c>
      <c r="J363" s="24">
        <v>21.4</v>
      </c>
      <c r="K363" s="24">
        <v>0.7</v>
      </c>
      <c r="L363" s="24">
        <v>0.5</v>
      </c>
      <c r="M363" s="24">
        <v>200.9</v>
      </c>
      <c r="N363" s="24">
        <v>0.11</v>
      </c>
      <c r="O363" s="24">
        <v>0.14000000000000001</v>
      </c>
      <c r="P363" s="24">
        <v>0.18</v>
      </c>
      <c r="Q363" s="24">
        <v>18.2</v>
      </c>
      <c r="R363" s="24">
        <v>143</v>
      </c>
      <c r="S363" s="24">
        <v>32.549999999999997</v>
      </c>
      <c r="T363" s="24">
        <v>3.91</v>
      </c>
      <c r="U363" s="25">
        <v>6.4</v>
      </c>
      <c r="V363" s="24">
        <v>15</v>
      </c>
      <c r="W363" s="24">
        <v>0.03</v>
      </c>
      <c r="X363" s="24">
        <v>8.4</v>
      </c>
      <c r="Y363" s="24">
        <v>0.89</v>
      </c>
      <c r="Z363" s="24">
        <v>598</v>
      </c>
      <c r="AA363" s="24">
        <v>1.1499999999999999</v>
      </c>
      <c r="AB363" s="24">
        <v>5.0000000000000001E-4</v>
      </c>
      <c r="AC363" s="24">
        <v>88.2</v>
      </c>
      <c r="AD363" s="24">
        <v>3.1E-2</v>
      </c>
      <c r="AE363" s="24">
        <v>6.81</v>
      </c>
      <c r="AF363" s="24">
        <v>0.01</v>
      </c>
      <c r="AG363" s="24">
        <v>0.93</v>
      </c>
      <c r="AH363" s="24">
        <v>5</v>
      </c>
      <c r="AI363" s="24">
        <v>0.2</v>
      </c>
      <c r="AJ363" s="24">
        <v>8.3000000000000007</v>
      </c>
      <c r="AK363" s="24">
        <v>0.04</v>
      </c>
      <c r="AL363" s="24">
        <v>2.1</v>
      </c>
      <c r="AM363" s="25">
        <v>0.128</v>
      </c>
      <c r="AN363" s="24">
        <v>0.08</v>
      </c>
      <c r="AO363" s="24">
        <v>0.3</v>
      </c>
      <c r="AP363" s="24">
        <v>85</v>
      </c>
      <c r="AQ363" s="24">
        <v>0.2</v>
      </c>
      <c r="AR363" s="24">
        <v>60.4</v>
      </c>
      <c r="AS363" s="24" t="s">
        <v>147</v>
      </c>
    </row>
    <row r="364" spans="1:45">
      <c r="A364" s="24" t="s">
        <v>877</v>
      </c>
      <c r="B364" s="28">
        <v>41076</v>
      </c>
      <c r="C364" s="24" t="s">
        <v>105</v>
      </c>
      <c r="D364" s="24">
        <v>6802415</v>
      </c>
      <c r="E364" s="24">
        <v>590561</v>
      </c>
      <c r="F364" s="24">
        <v>1550</v>
      </c>
      <c r="G364" s="24" t="s">
        <v>878</v>
      </c>
      <c r="H364" s="24">
        <v>69</v>
      </c>
      <c r="I364" s="25">
        <v>1.9</v>
      </c>
      <c r="J364" s="24">
        <v>23.3</v>
      </c>
      <c r="K364" s="24">
        <v>1.8</v>
      </c>
      <c r="L364" s="24">
        <v>1</v>
      </c>
      <c r="M364" s="24">
        <v>121.1</v>
      </c>
      <c r="N364" s="24">
        <v>0.12</v>
      </c>
      <c r="O364" s="24">
        <v>0.16</v>
      </c>
      <c r="P364" s="24">
        <v>0.33</v>
      </c>
      <c r="Q364" s="24">
        <v>27.9</v>
      </c>
      <c r="R364" s="24">
        <v>166.8</v>
      </c>
      <c r="S364" s="24">
        <v>49.78</v>
      </c>
      <c r="T364" s="25">
        <v>4.49</v>
      </c>
      <c r="U364" s="25">
        <v>6</v>
      </c>
      <c r="V364" s="24">
        <v>18</v>
      </c>
      <c r="W364" s="24">
        <v>0.05</v>
      </c>
      <c r="X364" s="24">
        <v>8</v>
      </c>
      <c r="Y364" s="24">
        <v>1.1100000000000001</v>
      </c>
      <c r="Z364" s="25">
        <v>1340</v>
      </c>
      <c r="AA364" s="24">
        <v>1.51</v>
      </c>
      <c r="AB364" s="24">
        <v>5.0000000000000001E-4</v>
      </c>
      <c r="AC364" s="24">
        <v>116.4</v>
      </c>
      <c r="AD364" s="24">
        <v>5.8000000000000003E-2</v>
      </c>
      <c r="AE364" s="24">
        <v>8.9499999999999993</v>
      </c>
      <c r="AF364" s="24">
        <v>0.01</v>
      </c>
      <c r="AG364" s="24">
        <v>1.18</v>
      </c>
      <c r="AH364" s="24">
        <v>5.5</v>
      </c>
      <c r="AI364" s="24">
        <v>0.3</v>
      </c>
      <c r="AJ364" s="24">
        <v>8.6</v>
      </c>
      <c r="AK364" s="24">
        <v>0.05</v>
      </c>
      <c r="AL364" s="24">
        <v>2.5</v>
      </c>
      <c r="AM364" s="25">
        <v>0.112</v>
      </c>
      <c r="AN364" s="24">
        <v>0.09</v>
      </c>
      <c r="AO364" s="24">
        <v>0.3</v>
      </c>
      <c r="AP364" s="24">
        <v>79</v>
      </c>
      <c r="AQ364" s="24">
        <v>0.3</v>
      </c>
      <c r="AR364" s="24">
        <v>81.099999999999994</v>
      </c>
      <c r="AS364" s="24" t="s">
        <v>147</v>
      </c>
    </row>
    <row r="365" spans="1:45">
      <c r="A365" s="24" t="s">
        <v>879</v>
      </c>
      <c r="B365" s="28">
        <v>41073</v>
      </c>
      <c r="C365" s="24" t="s">
        <v>105</v>
      </c>
      <c r="D365" s="24">
        <v>6805596</v>
      </c>
      <c r="E365" s="24">
        <v>591305</v>
      </c>
      <c r="F365" s="24">
        <v>1204</v>
      </c>
      <c r="G365" s="24" t="s">
        <v>880</v>
      </c>
      <c r="H365" s="24">
        <v>739</v>
      </c>
      <c r="I365" s="24">
        <v>1.34</v>
      </c>
      <c r="J365" s="24">
        <v>33.200000000000003</v>
      </c>
      <c r="K365" s="24">
        <v>5.0999999999999996</v>
      </c>
      <c r="L365" s="24">
        <v>2</v>
      </c>
      <c r="M365" s="24">
        <v>169</v>
      </c>
      <c r="N365" s="24">
        <v>0.25</v>
      </c>
      <c r="O365" s="24">
        <v>0.09</v>
      </c>
      <c r="P365" s="24">
        <v>1.07</v>
      </c>
      <c r="Q365" s="24">
        <v>13</v>
      </c>
      <c r="R365" s="24">
        <v>82.1</v>
      </c>
      <c r="S365" s="24">
        <v>39.4</v>
      </c>
      <c r="T365" s="24">
        <v>3.03</v>
      </c>
      <c r="U365" s="24">
        <v>3.6</v>
      </c>
      <c r="V365" s="24">
        <v>32</v>
      </c>
      <c r="W365" s="24">
        <v>7.0000000000000007E-2</v>
      </c>
      <c r="X365" s="24">
        <v>17.5</v>
      </c>
      <c r="Y365" s="24">
        <v>0.8</v>
      </c>
      <c r="Z365" s="24">
        <v>205</v>
      </c>
      <c r="AA365" s="24">
        <v>3</v>
      </c>
      <c r="AB365" s="24">
        <v>4.0000000000000001E-3</v>
      </c>
      <c r="AC365" s="24">
        <v>80.400000000000006</v>
      </c>
      <c r="AD365" s="24">
        <v>0.113</v>
      </c>
      <c r="AE365" s="24">
        <v>24.01</v>
      </c>
      <c r="AF365" s="24">
        <v>0.02</v>
      </c>
      <c r="AG365" s="24">
        <v>2.13</v>
      </c>
      <c r="AH365" s="24">
        <v>2.4</v>
      </c>
      <c r="AI365" s="24">
        <v>0.9</v>
      </c>
      <c r="AJ365" s="24">
        <v>23.3</v>
      </c>
      <c r="AK365" s="24">
        <v>0.03</v>
      </c>
      <c r="AL365" s="25">
        <v>6.3</v>
      </c>
      <c r="AM365" s="24">
        <v>2.5000000000000001E-2</v>
      </c>
      <c r="AN365" s="24">
        <v>0.12</v>
      </c>
      <c r="AO365" s="24">
        <v>1.4</v>
      </c>
      <c r="AP365" s="24">
        <v>42</v>
      </c>
      <c r="AQ365" s="24">
        <v>0.2</v>
      </c>
      <c r="AR365" s="24">
        <v>158.30000000000001</v>
      </c>
      <c r="AS365" s="24" t="s">
        <v>558</v>
      </c>
    </row>
    <row r="366" spans="1:45">
      <c r="A366" s="24" t="s">
        <v>881</v>
      </c>
      <c r="B366" s="28">
        <v>41073</v>
      </c>
      <c r="C366" s="24" t="s">
        <v>105</v>
      </c>
      <c r="D366" s="24">
        <v>6805594</v>
      </c>
      <c r="E366" s="24">
        <v>591198</v>
      </c>
      <c r="F366" s="24">
        <v>1238</v>
      </c>
      <c r="G366" s="24" t="s">
        <v>882</v>
      </c>
      <c r="H366" s="24">
        <v>544</v>
      </c>
      <c r="I366" s="25">
        <v>1.75</v>
      </c>
      <c r="J366" s="24">
        <v>27.3</v>
      </c>
      <c r="K366" s="24">
        <v>4</v>
      </c>
      <c r="L366" s="24">
        <v>1</v>
      </c>
      <c r="M366" s="24">
        <v>253</v>
      </c>
      <c r="N366" s="24">
        <v>0.2</v>
      </c>
      <c r="O366" s="24">
        <v>0.15</v>
      </c>
      <c r="P366" s="24">
        <v>1.1399999999999999</v>
      </c>
      <c r="Q366" s="24">
        <v>15.3</v>
      </c>
      <c r="R366" s="24">
        <v>78.3</v>
      </c>
      <c r="S366" s="24">
        <v>39.78</v>
      </c>
      <c r="T366" s="24">
        <v>2.91</v>
      </c>
      <c r="U366" s="24">
        <v>4.0999999999999996</v>
      </c>
      <c r="V366" s="24">
        <v>42</v>
      </c>
      <c r="W366" s="24">
        <v>7.0000000000000007E-2</v>
      </c>
      <c r="X366" s="24">
        <v>17.399999999999999</v>
      </c>
      <c r="Y366" s="24">
        <v>0.92</v>
      </c>
      <c r="Z366" s="24">
        <v>256</v>
      </c>
      <c r="AA366" s="24">
        <v>3.11</v>
      </c>
      <c r="AB366" s="24">
        <v>5.0000000000000001E-3</v>
      </c>
      <c r="AC366" s="24">
        <v>86.8</v>
      </c>
      <c r="AD366" s="24">
        <v>5.0999999999999997E-2</v>
      </c>
      <c r="AE366" s="24">
        <v>20</v>
      </c>
      <c r="AF366" s="24">
        <v>0.01</v>
      </c>
      <c r="AG366" s="24">
        <v>1.79</v>
      </c>
      <c r="AH366" s="24">
        <v>3.4</v>
      </c>
      <c r="AI366" s="24">
        <v>0.7</v>
      </c>
      <c r="AJ366" s="24">
        <v>21.1</v>
      </c>
      <c r="AK366" s="24">
        <v>0.03</v>
      </c>
      <c r="AL366" s="25">
        <v>6</v>
      </c>
      <c r="AM366" s="24">
        <v>3.6999999999999998E-2</v>
      </c>
      <c r="AN366" s="24">
        <v>0.14000000000000001</v>
      </c>
      <c r="AO366" s="24">
        <v>1.3</v>
      </c>
      <c r="AP366" s="24">
        <v>50</v>
      </c>
      <c r="AQ366" s="24">
        <v>0.2</v>
      </c>
      <c r="AR366" s="24">
        <v>137.6</v>
      </c>
      <c r="AS366" s="24" t="s">
        <v>558</v>
      </c>
    </row>
    <row r="367" spans="1:45">
      <c r="A367" s="24" t="s">
        <v>883</v>
      </c>
      <c r="B367" s="28">
        <v>41073</v>
      </c>
      <c r="C367" s="24" t="s">
        <v>105</v>
      </c>
      <c r="D367" s="24">
        <v>6805563</v>
      </c>
      <c r="E367" s="24">
        <v>591097</v>
      </c>
      <c r="F367" s="24">
        <v>1272</v>
      </c>
      <c r="G367" s="24" t="s">
        <v>884</v>
      </c>
      <c r="H367" s="24">
        <v>809</v>
      </c>
      <c r="I367" s="24">
        <v>1.55</v>
      </c>
      <c r="J367" s="24">
        <v>24.5</v>
      </c>
      <c r="K367" s="24">
        <v>6.7</v>
      </c>
      <c r="L367" s="24">
        <v>1</v>
      </c>
      <c r="M367" s="24">
        <v>237.1</v>
      </c>
      <c r="N367" s="24">
        <v>0.31</v>
      </c>
      <c r="O367" s="24">
        <v>0.03</v>
      </c>
      <c r="P367" s="24">
        <v>1.33</v>
      </c>
      <c r="Q367" s="24">
        <v>13.5</v>
      </c>
      <c r="R367" s="24">
        <v>27.6</v>
      </c>
      <c r="S367" s="25">
        <v>81.37</v>
      </c>
      <c r="T367" s="24">
        <v>3.53</v>
      </c>
      <c r="U367" s="24">
        <v>2.9</v>
      </c>
      <c r="V367" s="24">
        <v>61</v>
      </c>
      <c r="W367" s="24">
        <v>0.09</v>
      </c>
      <c r="X367" s="24">
        <v>19.5</v>
      </c>
      <c r="Y367" s="24">
        <v>0.45</v>
      </c>
      <c r="Z367" s="24">
        <v>125</v>
      </c>
      <c r="AA367" s="24">
        <v>3.67</v>
      </c>
      <c r="AB367" s="24">
        <v>2E-3</v>
      </c>
      <c r="AC367" s="24">
        <v>70.7</v>
      </c>
      <c r="AD367" s="24">
        <v>6.9000000000000006E-2</v>
      </c>
      <c r="AE367" s="24">
        <v>34.93</v>
      </c>
      <c r="AF367" s="24">
        <v>0.01</v>
      </c>
      <c r="AG367" s="24">
        <v>3.23</v>
      </c>
      <c r="AH367" s="24">
        <v>1.9</v>
      </c>
      <c r="AI367" s="24">
        <v>1.5</v>
      </c>
      <c r="AJ367" s="24">
        <v>17.2</v>
      </c>
      <c r="AK367" s="24">
        <v>0.05</v>
      </c>
      <c r="AL367" s="25">
        <v>8.9</v>
      </c>
      <c r="AM367" s="24">
        <v>6.0000000000000001E-3</v>
      </c>
      <c r="AN367" s="24">
        <v>0.12</v>
      </c>
      <c r="AO367" s="24">
        <v>3</v>
      </c>
      <c r="AP367" s="24">
        <v>34</v>
      </c>
      <c r="AQ367" s="24">
        <v>0.1</v>
      </c>
      <c r="AR367" s="25">
        <v>255.3</v>
      </c>
      <c r="AS367" s="24" t="s">
        <v>558</v>
      </c>
    </row>
    <row r="368" spans="1:45">
      <c r="A368" s="24" t="s">
        <v>885</v>
      </c>
      <c r="B368" s="28">
        <v>41073</v>
      </c>
      <c r="C368" s="24" t="s">
        <v>105</v>
      </c>
      <c r="D368" s="24">
        <v>6805533</v>
      </c>
      <c r="E368" s="24">
        <v>591002</v>
      </c>
      <c r="F368" s="24">
        <v>1300</v>
      </c>
      <c r="G368" s="24" t="s">
        <v>886</v>
      </c>
      <c r="H368" s="24">
        <v>909</v>
      </c>
      <c r="I368" s="24">
        <v>0.85</v>
      </c>
      <c r="J368" s="24">
        <v>26.5</v>
      </c>
      <c r="K368" s="24">
        <v>4.8</v>
      </c>
      <c r="L368" s="24">
        <v>1</v>
      </c>
      <c r="M368" s="24">
        <v>150.19999999999999</v>
      </c>
      <c r="N368" s="24">
        <v>0.22</v>
      </c>
      <c r="O368" s="24">
        <v>0.06</v>
      </c>
      <c r="P368" s="24">
        <v>0.95</v>
      </c>
      <c r="Q368" s="24">
        <v>3.9</v>
      </c>
      <c r="R368" s="24">
        <v>22.8</v>
      </c>
      <c r="S368" s="24">
        <v>25.96</v>
      </c>
      <c r="T368" s="24">
        <v>1.92</v>
      </c>
      <c r="U368" s="24">
        <v>3.1</v>
      </c>
      <c r="V368" s="24">
        <v>31</v>
      </c>
      <c r="W368" s="24">
        <v>0.06</v>
      </c>
      <c r="X368" s="24">
        <v>14.8</v>
      </c>
      <c r="Y368" s="24">
        <v>0.17</v>
      </c>
      <c r="Z368" s="24">
        <v>78</v>
      </c>
      <c r="AA368" s="24">
        <v>2.16</v>
      </c>
      <c r="AB368" s="24">
        <v>8.9999999999999993E-3</v>
      </c>
      <c r="AC368" s="24">
        <v>21.7</v>
      </c>
      <c r="AD368" s="24">
        <v>6.6000000000000003E-2</v>
      </c>
      <c r="AE368" s="24">
        <v>22.57</v>
      </c>
      <c r="AF368" s="24">
        <v>0.02</v>
      </c>
      <c r="AG368" s="24">
        <v>1.22</v>
      </c>
      <c r="AH368" s="24">
        <v>1.2</v>
      </c>
      <c r="AI368" s="24">
        <v>0.6</v>
      </c>
      <c r="AJ368" s="24">
        <v>12.3</v>
      </c>
      <c r="AK368" s="24">
        <v>0.03</v>
      </c>
      <c r="AL368" s="24">
        <v>3.4</v>
      </c>
      <c r="AM368" s="24">
        <v>1.7999999999999999E-2</v>
      </c>
      <c r="AN368" s="24">
        <v>0.14000000000000001</v>
      </c>
      <c r="AO368" s="24">
        <v>1.1000000000000001</v>
      </c>
      <c r="AP368" s="24">
        <v>31</v>
      </c>
      <c r="AQ368" s="24">
        <v>0.2</v>
      </c>
      <c r="AR368" s="24">
        <v>104.8</v>
      </c>
      <c r="AS368" s="24" t="s">
        <v>558</v>
      </c>
    </row>
    <row r="369" spans="1:45">
      <c r="A369" s="24" t="s">
        <v>887</v>
      </c>
      <c r="B369" s="28">
        <v>41073</v>
      </c>
      <c r="C369" s="24" t="s">
        <v>105</v>
      </c>
      <c r="D369" s="24">
        <v>6805505</v>
      </c>
      <c r="E369" s="24">
        <v>590910</v>
      </c>
      <c r="F369" s="24">
        <v>1329</v>
      </c>
      <c r="G369" s="24" t="s">
        <v>888</v>
      </c>
      <c r="H369" s="24">
        <v>597</v>
      </c>
      <c r="I369" s="24">
        <v>1.01</v>
      </c>
      <c r="J369" s="24">
        <v>18</v>
      </c>
      <c r="K369" s="24">
        <v>4.5</v>
      </c>
      <c r="L369" s="24">
        <v>1</v>
      </c>
      <c r="M369" s="24">
        <v>148.69999999999999</v>
      </c>
      <c r="N369" s="24">
        <v>0.21</v>
      </c>
      <c r="O369" s="24">
        <v>0.09</v>
      </c>
      <c r="P369" s="24">
        <v>0.94</v>
      </c>
      <c r="Q369" s="24">
        <v>6.3</v>
      </c>
      <c r="R369" s="24">
        <v>40.4</v>
      </c>
      <c r="S369" s="24">
        <v>25.55</v>
      </c>
      <c r="T369" s="24">
        <v>2.68</v>
      </c>
      <c r="U369" s="24">
        <v>4</v>
      </c>
      <c r="V369" s="24">
        <v>17</v>
      </c>
      <c r="W369" s="24">
        <v>0.06</v>
      </c>
      <c r="X369" s="24">
        <v>14.5</v>
      </c>
      <c r="Y369" s="24">
        <v>0.38</v>
      </c>
      <c r="Z369" s="24">
        <v>134</v>
      </c>
      <c r="AA369" s="24">
        <v>3.72</v>
      </c>
      <c r="AB369" s="24">
        <v>4.0000000000000001E-3</v>
      </c>
      <c r="AC369" s="24">
        <v>41.6</v>
      </c>
      <c r="AD369" s="24">
        <v>0.09</v>
      </c>
      <c r="AE369" s="24">
        <v>19.82</v>
      </c>
      <c r="AF369" s="24">
        <v>0.02</v>
      </c>
      <c r="AG369" s="24">
        <v>1.64</v>
      </c>
      <c r="AH369" s="24">
        <v>1.8</v>
      </c>
      <c r="AI369" s="24">
        <v>1.2</v>
      </c>
      <c r="AJ369" s="24">
        <v>27.5</v>
      </c>
      <c r="AK369" s="24">
        <v>0.05</v>
      </c>
      <c r="AL369" s="24">
        <v>3.7</v>
      </c>
      <c r="AM369" s="24">
        <v>3.2000000000000001E-2</v>
      </c>
      <c r="AN369" s="24">
        <v>0.15</v>
      </c>
      <c r="AO369" s="24">
        <v>1.3</v>
      </c>
      <c r="AP369" s="24">
        <v>45</v>
      </c>
      <c r="AQ369" s="24">
        <v>0.2</v>
      </c>
      <c r="AR369" s="24">
        <v>145.4</v>
      </c>
      <c r="AS369" s="24" t="s">
        <v>558</v>
      </c>
    </row>
    <row r="370" spans="1:45">
      <c r="A370" s="24" t="s">
        <v>889</v>
      </c>
      <c r="B370" s="28">
        <v>41073</v>
      </c>
      <c r="C370" s="24" t="s">
        <v>105</v>
      </c>
      <c r="D370" s="24">
        <v>6805459</v>
      </c>
      <c r="E370" s="24">
        <v>590810</v>
      </c>
      <c r="F370" s="24">
        <v>1357</v>
      </c>
      <c r="G370" s="24" t="s">
        <v>890</v>
      </c>
      <c r="H370" s="24">
        <v>410</v>
      </c>
      <c r="I370" s="24">
        <v>1.07</v>
      </c>
      <c r="J370" s="24">
        <v>30.4</v>
      </c>
      <c r="K370" s="24">
        <v>5.5</v>
      </c>
      <c r="L370" s="24">
        <v>2</v>
      </c>
      <c r="M370" s="24">
        <v>162.30000000000001</v>
      </c>
      <c r="N370" s="24">
        <v>0.34</v>
      </c>
      <c r="O370" s="24">
        <v>0.06</v>
      </c>
      <c r="P370" s="24">
        <v>0.56999999999999995</v>
      </c>
      <c r="Q370" s="24">
        <v>6.5</v>
      </c>
      <c r="R370" s="24">
        <v>20.399999999999999</v>
      </c>
      <c r="S370" s="24">
        <v>60.61</v>
      </c>
      <c r="T370" s="24">
        <v>3.78</v>
      </c>
      <c r="U370" s="24">
        <v>4.4000000000000004</v>
      </c>
      <c r="V370" s="24">
        <v>25</v>
      </c>
      <c r="W370" s="25">
        <v>0.11</v>
      </c>
      <c r="X370" s="24">
        <v>22.2</v>
      </c>
      <c r="Y370" s="24">
        <v>0.32</v>
      </c>
      <c r="Z370" s="24">
        <v>158</v>
      </c>
      <c r="AA370" s="24">
        <v>4.01</v>
      </c>
      <c r="AB370" s="24">
        <v>5.0000000000000001E-3</v>
      </c>
      <c r="AC370" s="24">
        <v>32.6</v>
      </c>
      <c r="AD370" s="24">
        <v>0.154</v>
      </c>
      <c r="AE370" s="24">
        <v>26.98</v>
      </c>
      <c r="AF370" s="24">
        <v>0.01</v>
      </c>
      <c r="AG370" s="24">
        <v>1.37</v>
      </c>
      <c r="AH370" s="24">
        <v>1.4</v>
      </c>
      <c r="AI370" s="24">
        <v>1.7</v>
      </c>
      <c r="AJ370" s="24">
        <v>10.3</v>
      </c>
      <c r="AK370" s="24">
        <v>0.1</v>
      </c>
      <c r="AL370" s="24">
        <v>3.7</v>
      </c>
      <c r="AM370" s="24">
        <v>4.1000000000000002E-2</v>
      </c>
      <c r="AN370" s="24">
        <v>0.23</v>
      </c>
      <c r="AO370" s="24">
        <v>1</v>
      </c>
      <c r="AP370" s="24">
        <v>48</v>
      </c>
      <c r="AQ370" s="24">
        <v>0.1</v>
      </c>
      <c r="AR370" s="24">
        <v>156.30000000000001</v>
      </c>
      <c r="AS370" s="24" t="s">
        <v>558</v>
      </c>
    </row>
    <row r="371" spans="1:45">
      <c r="A371" s="24" t="s">
        <v>891</v>
      </c>
      <c r="B371" s="28">
        <v>41073</v>
      </c>
      <c r="C371" s="24" t="s">
        <v>105</v>
      </c>
      <c r="D371" s="24">
        <v>6805431</v>
      </c>
      <c r="E371" s="24">
        <v>590710</v>
      </c>
      <c r="F371" s="24">
        <v>1388</v>
      </c>
      <c r="G371" s="24" t="s">
        <v>892</v>
      </c>
      <c r="H371" s="24">
        <v>1028</v>
      </c>
      <c r="I371" s="24">
        <v>0.64</v>
      </c>
      <c r="J371" s="24">
        <v>86.2</v>
      </c>
      <c r="K371" s="24">
        <v>4</v>
      </c>
      <c r="L371" s="24">
        <v>1</v>
      </c>
      <c r="M371" s="24">
        <v>143</v>
      </c>
      <c r="N371" s="24">
        <v>0.3</v>
      </c>
      <c r="O371" s="24">
        <v>0.03</v>
      </c>
      <c r="P371" s="24">
        <v>0.45</v>
      </c>
      <c r="Q371" s="24">
        <v>3.2</v>
      </c>
      <c r="R371" s="24">
        <v>13.8</v>
      </c>
      <c r="S371" s="24">
        <v>27.61</v>
      </c>
      <c r="T371" s="24">
        <v>2.6</v>
      </c>
      <c r="U371" s="24">
        <v>3.3</v>
      </c>
      <c r="V371" s="24">
        <v>16</v>
      </c>
      <c r="W371" s="24">
        <v>7.0000000000000007E-2</v>
      </c>
      <c r="X371" s="24">
        <v>20.6</v>
      </c>
      <c r="Y371" s="24">
        <v>0.06</v>
      </c>
      <c r="Z371" s="24">
        <v>62</v>
      </c>
      <c r="AA371" s="24">
        <v>3.92</v>
      </c>
      <c r="AB371" s="24">
        <v>5.0000000000000001E-3</v>
      </c>
      <c r="AC371" s="24">
        <v>20.3</v>
      </c>
      <c r="AD371" s="24">
        <v>8.3000000000000004E-2</v>
      </c>
      <c r="AE371" s="24">
        <v>30.32</v>
      </c>
      <c r="AF371" s="24">
        <v>0.05</v>
      </c>
      <c r="AG371" s="24">
        <v>2.36</v>
      </c>
      <c r="AH371" s="24">
        <v>1.1000000000000001</v>
      </c>
      <c r="AI371" s="24">
        <v>0.8</v>
      </c>
      <c r="AJ371" s="24">
        <v>23</v>
      </c>
      <c r="AK371" s="24">
        <v>7.0000000000000007E-2</v>
      </c>
      <c r="AL371" s="24">
        <v>3.8</v>
      </c>
      <c r="AM371" s="24">
        <v>2.7E-2</v>
      </c>
      <c r="AN371" s="24">
        <v>0.16</v>
      </c>
      <c r="AO371" s="24">
        <v>0.9</v>
      </c>
      <c r="AP371" s="24">
        <v>36</v>
      </c>
      <c r="AQ371" s="24">
        <v>0.2</v>
      </c>
      <c r="AR371" s="24">
        <v>121.4</v>
      </c>
      <c r="AS371" s="24" t="s">
        <v>558</v>
      </c>
    </row>
    <row r="372" spans="1:45">
      <c r="A372" s="24" t="s">
        <v>893</v>
      </c>
      <c r="B372" s="28">
        <v>41073</v>
      </c>
      <c r="C372" s="24" t="s">
        <v>105</v>
      </c>
      <c r="D372" s="24">
        <v>6805203</v>
      </c>
      <c r="E372" s="24">
        <v>590395</v>
      </c>
      <c r="F372" s="24">
        <v>1469</v>
      </c>
      <c r="G372" s="24" t="s">
        <v>894</v>
      </c>
      <c r="H372" s="24">
        <v>366</v>
      </c>
      <c r="I372" s="24">
        <v>0.47</v>
      </c>
      <c r="J372" s="24">
        <v>23.4</v>
      </c>
      <c r="K372" s="24">
        <v>2.2999999999999998</v>
      </c>
      <c r="L372" s="24">
        <v>0.5</v>
      </c>
      <c r="M372" s="24">
        <v>146.1</v>
      </c>
      <c r="N372" s="24">
        <v>0.21</v>
      </c>
      <c r="O372" s="24">
        <v>0.06</v>
      </c>
      <c r="P372" s="24">
        <v>0.21</v>
      </c>
      <c r="Q372" s="24">
        <v>2.2999999999999998</v>
      </c>
      <c r="R372" s="24">
        <v>16.2</v>
      </c>
      <c r="S372" s="24">
        <v>16</v>
      </c>
      <c r="T372" s="24">
        <v>1.37</v>
      </c>
      <c r="U372" s="24">
        <v>3</v>
      </c>
      <c r="V372" s="24">
        <v>21</v>
      </c>
      <c r="W372" s="25">
        <v>0.13</v>
      </c>
      <c r="X372" s="24">
        <v>21.6</v>
      </c>
      <c r="Y372" s="24">
        <v>0.09</v>
      </c>
      <c r="Z372" s="24">
        <v>123</v>
      </c>
      <c r="AA372" s="24">
        <v>2.54</v>
      </c>
      <c r="AB372" s="24">
        <v>3.0000000000000001E-3</v>
      </c>
      <c r="AC372" s="24">
        <v>12.9</v>
      </c>
      <c r="AD372" s="24">
        <v>5.3999999999999999E-2</v>
      </c>
      <c r="AE372" s="24">
        <v>25.88</v>
      </c>
      <c r="AF372" s="24">
        <v>0.09</v>
      </c>
      <c r="AG372" s="24">
        <v>1.22</v>
      </c>
      <c r="AH372" s="24">
        <v>0.7</v>
      </c>
      <c r="AI372" s="24">
        <v>1.1000000000000001</v>
      </c>
      <c r="AJ372" s="24">
        <v>31.8</v>
      </c>
      <c r="AK372" s="24">
        <v>0.1</v>
      </c>
      <c r="AL372" s="24">
        <v>0.9</v>
      </c>
      <c r="AM372" s="24">
        <v>0.02</v>
      </c>
      <c r="AN372" s="24">
        <v>0.18</v>
      </c>
      <c r="AO372" s="24">
        <v>0.9</v>
      </c>
      <c r="AP372" s="24">
        <v>27</v>
      </c>
      <c r="AQ372" s="24">
        <v>0.2</v>
      </c>
      <c r="AR372" s="24">
        <v>50.6</v>
      </c>
      <c r="AS372" s="24" t="s">
        <v>558</v>
      </c>
    </row>
    <row r="373" spans="1:45">
      <c r="A373" s="24" t="s">
        <v>895</v>
      </c>
      <c r="B373" s="28">
        <v>41073</v>
      </c>
      <c r="C373" s="24" t="s">
        <v>105</v>
      </c>
      <c r="D373" s="24">
        <v>6805199</v>
      </c>
      <c r="E373" s="24">
        <v>590299</v>
      </c>
      <c r="F373" s="24">
        <v>1473</v>
      </c>
      <c r="G373" s="24" t="s">
        <v>896</v>
      </c>
      <c r="H373" s="24">
        <v>1154</v>
      </c>
      <c r="I373" s="24">
        <v>0.57999999999999996</v>
      </c>
      <c r="J373" s="24">
        <v>32</v>
      </c>
      <c r="K373" s="24">
        <v>3.4</v>
      </c>
      <c r="L373" s="24">
        <v>0.5</v>
      </c>
      <c r="M373" s="24">
        <v>195.9</v>
      </c>
      <c r="N373" s="25">
        <v>1.39</v>
      </c>
      <c r="O373" s="24">
        <v>0.04</v>
      </c>
      <c r="P373" s="24">
        <v>0.49</v>
      </c>
      <c r="Q373" s="24">
        <v>3.1</v>
      </c>
      <c r="R373" s="24">
        <v>11.1</v>
      </c>
      <c r="S373" s="24">
        <v>29.1</v>
      </c>
      <c r="T373" s="24">
        <v>1.89</v>
      </c>
      <c r="U373" s="24">
        <v>2.2999999999999998</v>
      </c>
      <c r="V373" s="24">
        <v>21</v>
      </c>
      <c r="W373" s="25">
        <v>0.13</v>
      </c>
      <c r="X373" s="25">
        <v>24</v>
      </c>
      <c r="Y373" s="24">
        <v>0.11</v>
      </c>
      <c r="Z373" s="24">
        <v>164</v>
      </c>
      <c r="AA373" s="24">
        <v>2.77</v>
      </c>
      <c r="AB373" s="24">
        <v>4.0000000000000001E-3</v>
      </c>
      <c r="AC373" s="24">
        <v>14.5</v>
      </c>
      <c r="AD373" s="24">
        <v>7.8E-2</v>
      </c>
      <c r="AE373" s="25">
        <v>103.95</v>
      </c>
      <c r="AF373" s="25">
        <v>0.14000000000000001</v>
      </c>
      <c r="AG373" s="24">
        <v>1.26</v>
      </c>
      <c r="AH373" s="24">
        <v>0.3</v>
      </c>
      <c r="AI373" s="24">
        <v>1</v>
      </c>
      <c r="AJ373" s="24">
        <v>48.4</v>
      </c>
      <c r="AK373" s="24">
        <v>0.05</v>
      </c>
      <c r="AL373" s="24">
        <v>0.3</v>
      </c>
      <c r="AM373" s="24">
        <v>5.0000000000000001E-3</v>
      </c>
      <c r="AN373" s="24">
        <v>0.27</v>
      </c>
      <c r="AO373" s="24">
        <v>1.2</v>
      </c>
      <c r="AP373" s="24">
        <v>26</v>
      </c>
      <c r="AQ373" s="24">
        <v>0.2</v>
      </c>
      <c r="AR373" s="24">
        <v>85.9</v>
      </c>
      <c r="AS373" s="24" t="s">
        <v>558</v>
      </c>
    </row>
    <row r="374" spans="1:45">
      <c r="A374" s="24" t="s">
        <v>897</v>
      </c>
      <c r="B374" s="28">
        <v>41073</v>
      </c>
      <c r="C374" s="24" t="s">
        <v>105</v>
      </c>
      <c r="D374" s="24">
        <v>6805200</v>
      </c>
      <c r="E374" s="24">
        <v>590196</v>
      </c>
      <c r="F374" s="24">
        <v>1503</v>
      </c>
      <c r="G374" s="24" t="s">
        <v>898</v>
      </c>
      <c r="H374" s="24">
        <v>522</v>
      </c>
      <c r="I374" s="24">
        <v>0.65</v>
      </c>
      <c r="J374" s="24">
        <v>37.799999999999997</v>
      </c>
      <c r="K374" s="24">
        <v>2.9</v>
      </c>
      <c r="L374" s="24">
        <v>0.5</v>
      </c>
      <c r="M374" s="24">
        <v>128.30000000000001</v>
      </c>
      <c r="N374" s="25">
        <v>0.85</v>
      </c>
      <c r="O374" s="24">
        <v>0.05</v>
      </c>
      <c r="P374" s="24">
        <v>0.37</v>
      </c>
      <c r="Q374" s="24">
        <v>3.9</v>
      </c>
      <c r="R374" s="24">
        <v>12.8</v>
      </c>
      <c r="S374" s="24">
        <v>30.4</v>
      </c>
      <c r="T374" s="24">
        <v>1.94</v>
      </c>
      <c r="U374" s="24">
        <v>2.2000000000000002</v>
      </c>
      <c r="V374" s="24">
        <v>32</v>
      </c>
      <c r="W374" s="24">
        <v>0.1</v>
      </c>
      <c r="X374" s="24">
        <v>21.4</v>
      </c>
      <c r="Y374" s="24">
        <v>0.09</v>
      </c>
      <c r="Z374" s="24">
        <v>156</v>
      </c>
      <c r="AA374" s="24">
        <v>2.48</v>
      </c>
      <c r="AB374" s="24">
        <v>4.0000000000000001E-3</v>
      </c>
      <c r="AC374" s="24">
        <v>18.399999999999999</v>
      </c>
      <c r="AD374" s="24">
        <v>9.7000000000000003E-2</v>
      </c>
      <c r="AE374" s="24">
        <v>55.44</v>
      </c>
      <c r="AF374" s="24">
        <v>0.09</v>
      </c>
      <c r="AG374" s="24">
        <v>1.61</v>
      </c>
      <c r="AH374" s="24">
        <v>0.3</v>
      </c>
      <c r="AI374" s="24">
        <v>1</v>
      </c>
      <c r="AJ374" s="24">
        <v>32.6</v>
      </c>
      <c r="AK374" s="24">
        <v>0.04</v>
      </c>
      <c r="AL374" s="24">
        <v>0.2</v>
      </c>
      <c r="AM374" s="24">
        <v>3.0000000000000001E-3</v>
      </c>
      <c r="AN374" s="24">
        <v>0.2</v>
      </c>
      <c r="AO374" s="24">
        <v>1.2</v>
      </c>
      <c r="AP374" s="24">
        <v>28</v>
      </c>
      <c r="AQ374" s="24">
        <v>0.3</v>
      </c>
      <c r="AR374" s="24">
        <v>114.1</v>
      </c>
      <c r="AS374" s="24" t="s">
        <v>558</v>
      </c>
    </row>
    <row r="375" spans="1:45">
      <c r="A375" s="24" t="s">
        <v>899</v>
      </c>
      <c r="B375" s="28">
        <v>41073</v>
      </c>
      <c r="C375" s="24" t="s">
        <v>105</v>
      </c>
      <c r="D375" s="24">
        <v>6805199</v>
      </c>
      <c r="E375" s="24">
        <v>590098</v>
      </c>
      <c r="F375" s="24">
        <v>1553</v>
      </c>
      <c r="G375" s="24" t="s">
        <v>900</v>
      </c>
      <c r="H375" s="24">
        <v>1494</v>
      </c>
      <c r="I375" s="24">
        <v>0.62</v>
      </c>
      <c r="J375" s="24">
        <v>58.4</v>
      </c>
      <c r="K375" s="24">
        <v>4</v>
      </c>
      <c r="L375" s="24">
        <v>0.5</v>
      </c>
      <c r="M375" s="24">
        <v>102.9</v>
      </c>
      <c r="N375" s="25">
        <v>0.89</v>
      </c>
      <c r="O375" s="24">
        <v>0.04</v>
      </c>
      <c r="P375" s="24">
        <v>0.32</v>
      </c>
      <c r="Q375" s="24">
        <v>3.1</v>
      </c>
      <c r="R375" s="24">
        <v>12.9</v>
      </c>
      <c r="S375" s="24">
        <v>23.93</v>
      </c>
      <c r="T375" s="24">
        <v>2.09</v>
      </c>
      <c r="U375" s="24">
        <v>2.5</v>
      </c>
      <c r="V375" s="24">
        <v>34</v>
      </c>
      <c r="W375" s="24">
        <v>0.08</v>
      </c>
      <c r="X375" s="24">
        <v>20.9</v>
      </c>
      <c r="Y375" s="24">
        <v>0.09</v>
      </c>
      <c r="Z375" s="24">
        <v>108</v>
      </c>
      <c r="AA375" s="24">
        <v>2.39</v>
      </c>
      <c r="AB375" s="24">
        <v>3.0000000000000001E-3</v>
      </c>
      <c r="AC375" s="24">
        <v>17.899999999999999</v>
      </c>
      <c r="AD375" s="24">
        <v>0.06</v>
      </c>
      <c r="AE375" s="24">
        <v>60.84</v>
      </c>
      <c r="AF375" s="24">
        <v>7.0000000000000007E-2</v>
      </c>
      <c r="AG375" s="24">
        <v>1.66</v>
      </c>
      <c r="AH375" s="24">
        <v>0.6</v>
      </c>
      <c r="AI375" s="24">
        <v>1</v>
      </c>
      <c r="AJ375" s="24">
        <v>22.2</v>
      </c>
      <c r="AK375" s="24">
        <v>0.01</v>
      </c>
      <c r="AL375" s="24">
        <v>0.6</v>
      </c>
      <c r="AM375" s="24">
        <v>1.2E-2</v>
      </c>
      <c r="AN375" s="24">
        <v>0.18</v>
      </c>
      <c r="AO375" s="24">
        <v>1</v>
      </c>
      <c r="AP375" s="24">
        <v>26</v>
      </c>
      <c r="AQ375" s="24">
        <v>0.2</v>
      </c>
      <c r="AR375" s="24">
        <v>106.4</v>
      </c>
      <c r="AS375" s="24" t="s">
        <v>558</v>
      </c>
    </row>
    <row r="376" spans="1:45">
      <c r="A376" s="24" t="s">
        <v>901</v>
      </c>
      <c r="B376" s="28">
        <v>41073</v>
      </c>
      <c r="C376" s="24" t="s">
        <v>105</v>
      </c>
      <c r="D376" s="24">
        <v>6805148</v>
      </c>
      <c r="E376" s="24">
        <v>589969</v>
      </c>
      <c r="F376" s="24">
        <v>1578</v>
      </c>
      <c r="G376" s="24" t="s">
        <v>902</v>
      </c>
      <c r="H376" s="24">
        <v>445</v>
      </c>
      <c r="I376" s="24">
        <v>0.59</v>
      </c>
      <c r="J376" s="24">
        <v>20</v>
      </c>
      <c r="K376" s="24">
        <v>2.4</v>
      </c>
      <c r="L376" s="24">
        <v>0.5</v>
      </c>
      <c r="M376" s="24">
        <v>81.400000000000006</v>
      </c>
      <c r="N376" s="25">
        <v>0.85</v>
      </c>
      <c r="O376" s="24">
        <v>0.04</v>
      </c>
      <c r="P376" s="24">
        <v>0.23</v>
      </c>
      <c r="Q376" s="24">
        <v>2.2000000000000002</v>
      </c>
      <c r="R376" s="24">
        <v>11.1</v>
      </c>
      <c r="S376" s="24">
        <v>16.079999999999998</v>
      </c>
      <c r="T376" s="24">
        <v>1.18</v>
      </c>
      <c r="U376" s="24">
        <v>3</v>
      </c>
      <c r="V376" s="24">
        <v>27</v>
      </c>
      <c r="W376" s="24">
        <v>7.0000000000000007E-2</v>
      </c>
      <c r="X376" s="24">
        <v>12.5</v>
      </c>
      <c r="Y376" s="24">
        <v>0.05</v>
      </c>
      <c r="Z376" s="24">
        <v>58</v>
      </c>
      <c r="AA376" s="24">
        <v>1.46</v>
      </c>
      <c r="AB376" s="24">
        <v>8.0000000000000002E-3</v>
      </c>
      <c r="AC376" s="24">
        <v>9.1</v>
      </c>
      <c r="AD376" s="24">
        <v>6.5000000000000002E-2</v>
      </c>
      <c r="AE376" s="24">
        <v>31.33</v>
      </c>
      <c r="AF376" s="24">
        <v>0.06</v>
      </c>
      <c r="AG376" s="24">
        <v>0.88</v>
      </c>
      <c r="AH376" s="24">
        <v>0.2</v>
      </c>
      <c r="AI376" s="24">
        <v>0.5</v>
      </c>
      <c r="AJ376" s="24">
        <v>12</v>
      </c>
      <c r="AK376" s="24">
        <v>0.04</v>
      </c>
      <c r="AL376" s="24">
        <v>0.05</v>
      </c>
      <c r="AM376" s="24">
        <v>4.0000000000000001E-3</v>
      </c>
      <c r="AN376" s="24">
        <v>0.15</v>
      </c>
      <c r="AO376" s="24">
        <v>0.6</v>
      </c>
      <c r="AP376" s="24">
        <v>27</v>
      </c>
      <c r="AQ376" s="24">
        <v>0.1</v>
      </c>
      <c r="AR376" s="24">
        <v>49.2</v>
      </c>
      <c r="AS376" s="24" t="s">
        <v>558</v>
      </c>
    </row>
    <row r="377" spans="1:45">
      <c r="A377" s="24" t="s">
        <v>903</v>
      </c>
      <c r="B377" s="28">
        <v>41074</v>
      </c>
      <c r="C377" s="24" t="s">
        <v>105</v>
      </c>
      <c r="D377" s="24">
        <v>6804803</v>
      </c>
      <c r="E377" s="24">
        <v>590701</v>
      </c>
      <c r="F377" s="24">
        <v>1306</v>
      </c>
      <c r="G377" s="24" t="s">
        <v>904</v>
      </c>
      <c r="H377" s="24">
        <v>552</v>
      </c>
      <c r="I377" s="24">
        <v>0.53</v>
      </c>
      <c r="J377" s="24">
        <v>43.1</v>
      </c>
      <c r="K377" s="24">
        <v>2.2000000000000002</v>
      </c>
      <c r="L377" s="24">
        <v>1</v>
      </c>
      <c r="M377" s="24">
        <v>172.4</v>
      </c>
      <c r="N377" s="24">
        <v>0.25</v>
      </c>
      <c r="O377" s="24">
        <v>0.13</v>
      </c>
      <c r="P377" s="24">
        <v>1.95</v>
      </c>
      <c r="Q377" s="24">
        <v>10.199999999999999</v>
      </c>
      <c r="R377" s="24">
        <v>34.799999999999997</v>
      </c>
      <c r="S377" s="24">
        <v>28.71</v>
      </c>
      <c r="T377" s="24">
        <v>2.3199999999999998</v>
      </c>
      <c r="U377" s="24">
        <v>1.7</v>
      </c>
      <c r="V377" s="24">
        <v>25</v>
      </c>
      <c r="W377" s="25">
        <v>0.12</v>
      </c>
      <c r="X377" s="24">
        <v>19.7</v>
      </c>
      <c r="Y377" s="24">
        <v>0.32</v>
      </c>
      <c r="Z377" s="24">
        <v>218</v>
      </c>
      <c r="AA377" s="24">
        <v>3.23</v>
      </c>
      <c r="AB377" s="24">
        <v>4.0000000000000001E-3</v>
      </c>
      <c r="AC377" s="24">
        <v>48.9</v>
      </c>
      <c r="AD377" s="24">
        <v>0.10299999999999999</v>
      </c>
      <c r="AE377" s="24">
        <v>50.87</v>
      </c>
      <c r="AF377" s="24">
        <v>0.06</v>
      </c>
      <c r="AG377" s="24">
        <v>3.13</v>
      </c>
      <c r="AH377" s="24">
        <v>1.2</v>
      </c>
      <c r="AI377" s="24">
        <v>1.5</v>
      </c>
      <c r="AJ377" s="24">
        <v>46.5</v>
      </c>
      <c r="AK377" s="24">
        <v>0.06</v>
      </c>
      <c r="AL377" s="24">
        <v>3.2</v>
      </c>
      <c r="AM377" s="24">
        <v>1.6E-2</v>
      </c>
      <c r="AN377" s="24">
        <v>0.17</v>
      </c>
      <c r="AO377" s="24">
        <v>1.9</v>
      </c>
      <c r="AP377" s="24">
        <v>23</v>
      </c>
      <c r="AQ377" s="24">
        <v>0.6</v>
      </c>
      <c r="AR377" s="24">
        <v>201.9</v>
      </c>
      <c r="AS377" s="24" t="s">
        <v>558</v>
      </c>
    </row>
    <row r="378" spans="1:45">
      <c r="A378" s="24" t="s">
        <v>905</v>
      </c>
      <c r="B378" s="28">
        <v>41074</v>
      </c>
      <c r="C378" s="24" t="s">
        <v>105</v>
      </c>
      <c r="D378" s="24">
        <v>6804798</v>
      </c>
      <c r="E378" s="24">
        <v>590798</v>
      </c>
      <c r="F378" s="24">
        <v>1316</v>
      </c>
      <c r="G378" s="24" t="s">
        <v>906</v>
      </c>
      <c r="H378" s="24">
        <v>1373</v>
      </c>
      <c r="I378" s="24">
        <v>0.46</v>
      </c>
      <c r="J378" s="24">
        <v>67.599999999999994</v>
      </c>
      <c r="K378" s="24">
        <v>6.2</v>
      </c>
      <c r="L378" s="24">
        <v>0.5</v>
      </c>
      <c r="M378" s="24">
        <v>127.5</v>
      </c>
      <c r="N378" s="25">
        <v>0.88</v>
      </c>
      <c r="O378" s="24">
        <v>0.05</v>
      </c>
      <c r="P378" s="24">
        <v>1.44</v>
      </c>
      <c r="Q378" s="24">
        <v>7.5</v>
      </c>
      <c r="R378" s="24">
        <v>18.2</v>
      </c>
      <c r="S378" s="24">
        <v>30.76</v>
      </c>
      <c r="T378" s="24">
        <v>2.2599999999999998</v>
      </c>
      <c r="U378" s="24">
        <v>1.9</v>
      </c>
      <c r="V378" s="24">
        <v>33</v>
      </c>
      <c r="W378" s="24">
        <v>0.08</v>
      </c>
      <c r="X378" s="24">
        <v>19.2</v>
      </c>
      <c r="Y378" s="24">
        <v>0.09</v>
      </c>
      <c r="Z378" s="24">
        <v>146</v>
      </c>
      <c r="AA378" s="24">
        <v>2.92</v>
      </c>
      <c r="AB378" s="24">
        <v>3.0000000000000001E-3</v>
      </c>
      <c r="AC378" s="24">
        <v>34.4</v>
      </c>
      <c r="AD378" s="24">
        <v>8.7999999999999995E-2</v>
      </c>
      <c r="AE378" s="25">
        <v>441.72</v>
      </c>
      <c r="AF378" s="24">
        <v>7.0000000000000007E-2</v>
      </c>
      <c r="AG378" s="24">
        <v>3.81</v>
      </c>
      <c r="AH378" s="24">
        <v>1</v>
      </c>
      <c r="AI378" s="24">
        <v>1.4</v>
      </c>
      <c r="AJ378" s="24">
        <v>46.5</v>
      </c>
      <c r="AK378" s="24">
        <v>0.08</v>
      </c>
      <c r="AL378" s="24">
        <v>3.1</v>
      </c>
      <c r="AM378" s="24">
        <v>1.4999999999999999E-2</v>
      </c>
      <c r="AN378" s="24">
        <v>0.15</v>
      </c>
      <c r="AO378" s="24">
        <v>1.6</v>
      </c>
      <c r="AP378" s="24">
        <v>20</v>
      </c>
      <c r="AQ378" s="25">
        <v>1.9</v>
      </c>
      <c r="AR378" s="24">
        <v>174.9</v>
      </c>
      <c r="AS378" s="24" t="s">
        <v>558</v>
      </c>
    </row>
    <row r="379" spans="1:45">
      <c r="A379" s="24" t="s">
        <v>907</v>
      </c>
      <c r="B379" s="28">
        <v>41074</v>
      </c>
      <c r="C379" s="24" t="s">
        <v>105</v>
      </c>
      <c r="D379" s="24">
        <v>6804805</v>
      </c>
      <c r="E379" s="24">
        <v>590896</v>
      </c>
      <c r="F379" s="24">
        <v>1317</v>
      </c>
      <c r="G379" s="24" t="s">
        <v>908</v>
      </c>
      <c r="H379" s="24">
        <v>939</v>
      </c>
      <c r="I379" s="24">
        <v>0.63</v>
      </c>
      <c r="J379" s="24">
        <v>58</v>
      </c>
      <c r="K379" s="24">
        <v>1.9</v>
      </c>
      <c r="L379" s="24">
        <v>0.5</v>
      </c>
      <c r="M379" s="24">
        <v>192.3</v>
      </c>
      <c r="N379" s="24">
        <v>0.19</v>
      </c>
      <c r="O379" s="24">
        <v>7.0000000000000007E-2</v>
      </c>
      <c r="P379" s="24">
        <v>1.77</v>
      </c>
      <c r="Q379" s="24">
        <v>5.7</v>
      </c>
      <c r="R379" s="24">
        <v>24.3</v>
      </c>
      <c r="S379" s="24">
        <v>21.87</v>
      </c>
      <c r="T379" s="24">
        <v>2.1</v>
      </c>
      <c r="U379" s="24">
        <v>2.5</v>
      </c>
      <c r="V379" s="24">
        <v>10</v>
      </c>
      <c r="W379" s="24">
        <v>0.09</v>
      </c>
      <c r="X379" s="24">
        <v>17.899999999999999</v>
      </c>
      <c r="Y379" s="24">
        <v>0.13</v>
      </c>
      <c r="Z379" s="24">
        <v>129</v>
      </c>
      <c r="AA379" s="24">
        <v>2.2000000000000002</v>
      </c>
      <c r="AB379" s="24">
        <v>4.0000000000000001E-3</v>
      </c>
      <c r="AC379" s="24">
        <v>31</v>
      </c>
      <c r="AD379" s="24">
        <v>8.1000000000000003E-2</v>
      </c>
      <c r="AE379" s="24">
        <v>24.82</v>
      </c>
      <c r="AF379" s="24">
        <v>7.0000000000000007E-2</v>
      </c>
      <c r="AG379" s="24">
        <v>2.0499999999999998</v>
      </c>
      <c r="AH379" s="24">
        <v>1.1000000000000001</v>
      </c>
      <c r="AI379" s="24">
        <v>0.9</v>
      </c>
      <c r="AJ379" s="25">
        <v>94</v>
      </c>
      <c r="AK379" s="24">
        <v>0.02</v>
      </c>
      <c r="AL379" s="24">
        <v>3.2</v>
      </c>
      <c r="AM379" s="24">
        <v>1.7999999999999999E-2</v>
      </c>
      <c r="AN379" s="24">
        <v>0.12</v>
      </c>
      <c r="AO379" s="24">
        <v>1.4</v>
      </c>
      <c r="AP379" s="24">
        <v>23</v>
      </c>
      <c r="AQ379" s="24">
        <v>0.4</v>
      </c>
      <c r="AR379" s="24">
        <v>196.1</v>
      </c>
      <c r="AS379" s="24" t="s">
        <v>558</v>
      </c>
    </row>
    <row r="380" spans="1:45">
      <c r="A380" s="24" t="s">
        <v>909</v>
      </c>
      <c r="B380" s="28">
        <v>41074</v>
      </c>
      <c r="C380" s="24" t="s">
        <v>105</v>
      </c>
      <c r="D380" s="24">
        <v>6804852</v>
      </c>
      <c r="E380" s="24">
        <v>590986</v>
      </c>
      <c r="F380" s="24">
        <v>1311</v>
      </c>
      <c r="G380" s="24" t="s">
        <v>910</v>
      </c>
      <c r="H380" s="24">
        <v>1267</v>
      </c>
      <c r="I380" s="24">
        <v>1.1200000000000001</v>
      </c>
      <c r="J380" s="25">
        <v>194.8</v>
      </c>
      <c r="K380" s="24">
        <v>1.6</v>
      </c>
      <c r="L380" s="24">
        <v>0.5</v>
      </c>
      <c r="M380" s="24">
        <v>325.39999999999998</v>
      </c>
      <c r="N380" s="24">
        <v>0.22</v>
      </c>
      <c r="O380" s="24">
        <v>0.08</v>
      </c>
      <c r="P380" s="24">
        <v>2.31</v>
      </c>
      <c r="Q380" s="24">
        <v>11.4</v>
      </c>
      <c r="R380" s="24">
        <v>21.9</v>
      </c>
      <c r="S380" s="24">
        <v>49</v>
      </c>
      <c r="T380" s="24">
        <v>3.74</v>
      </c>
      <c r="U380" s="24">
        <v>3.7</v>
      </c>
      <c r="V380" s="24">
        <v>24</v>
      </c>
      <c r="W380" s="25">
        <v>0.16</v>
      </c>
      <c r="X380" s="24">
        <v>18</v>
      </c>
      <c r="Y380" s="24">
        <v>0.13</v>
      </c>
      <c r="Z380" s="24">
        <v>701</v>
      </c>
      <c r="AA380" s="24">
        <v>2.97</v>
      </c>
      <c r="AB380" s="24">
        <v>8.0000000000000002E-3</v>
      </c>
      <c r="AC380" s="24">
        <v>36.799999999999997</v>
      </c>
      <c r="AD380" s="24">
        <v>0.182</v>
      </c>
      <c r="AE380" s="24">
        <v>33.01</v>
      </c>
      <c r="AF380" s="25">
        <v>0.21</v>
      </c>
      <c r="AG380" s="24">
        <v>2.87</v>
      </c>
      <c r="AH380" s="24">
        <v>1.5</v>
      </c>
      <c r="AI380" s="24">
        <v>0.9</v>
      </c>
      <c r="AJ380" s="25">
        <v>449.3</v>
      </c>
      <c r="AK380" s="24">
        <v>0.05</v>
      </c>
      <c r="AL380" s="24">
        <v>4.4000000000000004</v>
      </c>
      <c r="AM380" s="24">
        <v>1.6E-2</v>
      </c>
      <c r="AN380" s="24">
        <v>0.18</v>
      </c>
      <c r="AO380" s="25">
        <v>3.6</v>
      </c>
      <c r="AP380" s="24">
        <v>35</v>
      </c>
      <c r="AQ380" s="25">
        <v>0.9</v>
      </c>
      <c r="AR380" s="24">
        <v>219</v>
      </c>
      <c r="AS380" s="24" t="s">
        <v>558</v>
      </c>
    </row>
    <row r="381" spans="1:45">
      <c r="A381" s="24" t="s">
        <v>911</v>
      </c>
      <c r="B381" s="28">
        <v>41074</v>
      </c>
      <c r="C381" s="24" t="s">
        <v>105</v>
      </c>
      <c r="D381" s="24">
        <v>6804901</v>
      </c>
      <c r="E381" s="24">
        <v>591075</v>
      </c>
      <c r="F381" s="24">
        <v>1308</v>
      </c>
      <c r="G381" s="24" t="s">
        <v>912</v>
      </c>
      <c r="H381" s="24">
        <v>675</v>
      </c>
      <c r="I381" s="24">
        <v>0.96</v>
      </c>
      <c r="J381" s="24">
        <v>82.6</v>
      </c>
      <c r="K381" s="24">
        <v>2.2999999999999998</v>
      </c>
      <c r="L381" s="24">
        <v>0.5</v>
      </c>
      <c r="M381" s="24">
        <v>165.1</v>
      </c>
      <c r="N381" s="24">
        <v>0.17</v>
      </c>
      <c r="O381" s="24">
        <v>7.0000000000000007E-2</v>
      </c>
      <c r="P381" s="24">
        <v>0.92</v>
      </c>
      <c r="Q381" s="24">
        <v>5.5</v>
      </c>
      <c r="R381" s="24">
        <v>18.399999999999999</v>
      </c>
      <c r="S381" s="24">
        <v>26.14</v>
      </c>
      <c r="T381" s="24">
        <v>2.44</v>
      </c>
      <c r="U381" s="24">
        <v>3.6</v>
      </c>
      <c r="V381" s="24">
        <v>21</v>
      </c>
      <c r="W381" s="24">
        <v>0.09</v>
      </c>
      <c r="X381" s="24">
        <v>15.1</v>
      </c>
      <c r="Y381" s="24">
        <v>0.14000000000000001</v>
      </c>
      <c r="Z381" s="24">
        <v>103</v>
      </c>
      <c r="AA381" s="24">
        <v>2.2200000000000002</v>
      </c>
      <c r="AB381" s="24">
        <v>6.0000000000000001E-3</v>
      </c>
      <c r="AC381" s="24">
        <v>24.5</v>
      </c>
      <c r="AD381" s="24">
        <v>0.113</v>
      </c>
      <c r="AE381" s="24">
        <v>25.07</v>
      </c>
      <c r="AF381" s="24">
        <v>0.05</v>
      </c>
      <c r="AG381" s="24">
        <v>3.71</v>
      </c>
      <c r="AH381" s="24">
        <v>1.4</v>
      </c>
      <c r="AI381" s="24">
        <v>0.5</v>
      </c>
      <c r="AJ381" s="24">
        <v>27.7</v>
      </c>
      <c r="AK381" s="24">
        <v>0.03</v>
      </c>
      <c r="AL381" s="24">
        <v>2.5</v>
      </c>
      <c r="AM381" s="24">
        <v>1.6E-2</v>
      </c>
      <c r="AN381" s="24">
        <v>0.12</v>
      </c>
      <c r="AO381" s="24">
        <v>1</v>
      </c>
      <c r="AP381" s="24">
        <v>35</v>
      </c>
      <c r="AQ381" s="24">
        <v>0.3</v>
      </c>
      <c r="AR381" s="24">
        <v>106.1</v>
      </c>
      <c r="AS381" s="24" t="s">
        <v>558</v>
      </c>
    </row>
    <row r="382" spans="1:45">
      <c r="A382" s="24" t="s">
        <v>913</v>
      </c>
      <c r="B382" s="28">
        <v>41074</v>
      </c>
      <c r="C382" s="24" t="s">
        <v>105</v>
      </c>
      <c r="D382" s="24">
        <v>6804952</v>
      </c>
      <c r="E382" s="24">
        <v>591164</v>
      </c>
      <c r="G382" s="24" t="s">
        <v>914</v>
      </c>
      <c r="H382" s="24">
        <v>734</v>
      </c>
      <c r="I382" s="24">
        <v>0.37</v>
      </c>
      <c r="J382" s="24">
        <v>37.9</v>
      </c>
      <c r="K382" s="24">
        <v>2.7</v>
      </c>
      <c r="L382" s="24">
        <v>0.5</v>
      </c>
      <c r="M382" s="24">
        <v>245</v>
      </c>
      <c r="N382" s="24">
        <v>0.19</v>
      </c>
      <c r="O382" s="24">
        <v>0.06</v>
      </c>
      <c r="P382" s="24">
        <v>1.84</v>
      </c>
      <c r="Q382" s="24">
        <v>2.5</v>
      </c>
      <c r="R382" s="24">
        <v>12.6</v>
      </c>
      <c r="S382" s="24">
        <v>11.08</v>
      </c>
      <c r="T382" s="24">
        <v>1.25</v>
      </c>
      <c r="U382" s="24">
        <v>1.8</v>
      </c>
      <c r="V382" s="24">
        <v>21</v>
      </c>
      <c r="W382" s="24">
        <v>0.1</v>
      </c>
      <c r="X382" s="24">
        <v>20.8</v>
      </c>
      <c r="Y382" s="24">
        <v>0.03</v>
      </c>
      <c r="Z382" s="24">
        <v>83</v>
      </c>
      <c r="AA382" s="24">
        <v>2.4500000000000002</v>
      </c>
      <c r="AB382" s="24">
        <v>8.9999999999999993E-3</v>
      </c>
      <c r="AC382" s="24">
        <v>13</v>
      </c>
      <c r="AD382" s="24">
        <v>5.6000000000000001E-2</v>
      </c>
      <c r="AE382" s="24">
        <v>27.94</v>
      </c>
      <c r="AF382" s="24">
        <v>0.1</v>
      </c>
      <c r="AG382" s="24">
        <v>2.09</v>
      </c>
      <c r="AH382" s="24">
        <v>0.4</v>
      </c>
      <c r="AI382" s="24">
        <v>0.9</v>
      </c>
      <c r="AJ382" s="24">
        <v>64.900000000000006</v>
      </c>
      <c r="AK382" s="24">
        <v>0.01</v>
      </c>
      <c r="AL382" s="24">
        <v>0.9</v>
      </c>
      <c r="AM382" s="24">
        <v>0.01</v>
      </c>
      <c r="AN382" s="24">
        <v>0.13</v>
      </c>
      <c r="AO382" s="24">
        <v>0.5</v>
      </c>
      <c r="AP382" s="24">
        <v>15</v>
      </c>
      <c r="AQ382" s="24">
        <v>0.1</v>
      </c>
      <c r="AR382" s="24">
        <v>98.5</v>
      </c>
      <c r="AS382" s="24" t="s">
        <v>558</v>
      </c>
    </row>
    <row r="383" spans="1:45">
      <c r="A383" s="24" t="s">
        <v>915</v>
      </c>
      <c r="B383" s="28">
        <v>41074</v>
      </c>
      <c r="C383" s="24" t="s">
        <v>105</v>
      </c>
      <c r="D383" s="24">
        <v>6804963</v>
      </c>
      <c r="E383" s="24">
        <v>591271</v>
      </c>
      <c r="F383" s="24">
        <v>1259</v>
      </c>
      <c r="G383" s="24" t="s">
        <v>916</v>
      </c>
      <c r="H383" s="24">
        <v>504</v>
      </c>
      <c r="I383" s="25">
        <v>1.9</v>
      </c>
      <c r="J383" s="24">
        <v>49.6</v>
      </c>
      <c r="K383" s="24">
        <v>0.6</v>
      </c>
      <c r="L383" s="24">
        <v>0.5</v>
      </c>
      <c r="M383" s="24">
        <v>219.1</v>
      </c>
      <c r="N383" s="24">
        <v>0.23</v>
      </c>
      <c r="O383" s="24">
        <v>0.1</v>
      </c>
      <c r="P383" s="24">
        <v>0.65</v>
      </c>
      <c r="Q383" s="24">
        <v>8.5</v>
      </c>
      <c r="R383" s="24">
        <v>96.7</v>
      </c>
      <c r="S383" s="24">
        <v>23.27</v>
      </c>
      <c r="T383" s="24">
        <v>3.55</v>
      </c>
      <c r="U383" s="25">
        <v>6.2</v>
      </c>
      <c r="V383" s="24">
        <v>38</v>
      </c>
      <c r="W383" s="24">
        <v>0.06</v>
      </c>
      <c r="X383" s="24">
        <v>13.4</v>
      </c>
      <c r="Y383" s="24">
        <v>0.7</v>
      </c>
      <c r="Z383" s="24">
        <v>173</v>
      </c>
      <c r="AA383" s="24">
        <v>2.23</v>
      </c>
      <c r="AB383" s="24">
        <v>5.0000000000000001E-3</v>
      </c>
      <c r="AC383" s="24">
        <v>65.400000000000006</v>
      </c>
      <c r="AD383" s="25">
        <v>0.246</v>
      </c>
      <c r="AE383" s="24">
        <v>25.96</v>
      </c>
      <c r="AF383" s="24">
        <v>0.04</v>
      </c>
      <c r="AG383" s="24">
        <v>2.27</v>
      </c>
      <c r="AH383" s="24">
        <v>2.8</v>
      </c>
      <c r="AI383" s="24">
        <v>0.9</v>
      </c>
      <c r="AJ383" s="24">
        <v>22.8</v>
      </c>
      <c r="AK383" s="24">
        <v>0.03</v>
      </c>
      <c r="AL383" s="24">
        <v>5.2</v>
      </c>
      <c r="AM383" s="24">
        <v>5.1999999999999998E-2</v>
      </c>
      <c r="AN383" s="24">
        <v>0.12</v>
      </c>
      <c r="AO383" s="24">
        <v>1.1000000000000001</v>
      </c>
      <c r="AP383" s="24">
        <v>60</v>
      </c>
      <c r="AQ383" s="24">
        <v>0.3</v>
      </c>
      <c r="AR383" s="24">
        <v>71.599999999999994</v>
      </c>
      <c r="AS383" s="24" t="s">
        <v>558</v>
      </c>
    </row>
    <row r="384" spans="1:45">
      <c r="A384" s="24" t="s">
        <v>917</v>
      </c>
      <c r="B384" s="28">
        <v>41074</v>
      </c>
      <c r="C384" s="24" t="s">
        <v>105</v>
      </c>
      <c r="D384" s="24">
        <v>6804987</v>
      </c>
      <c r="E384" s="24">
        <v>591365</v>
      </c>
      <c r="F384" s="24">
        <v>1230</v>
      </c>
      <c r="G384" s="24" t="s">
        <v>918</v>
      </c>
      <c r="H384" s="24">
        <v>525</v>
      </c>
      <c r="I384" s="24">
        <v>0.51</v>
      </c>
      <c r="J384" s="24">
        <v>65.599999999999994</v>
      </c>
      <c r="K384" s="24">
        <v>6.2</v>
      </c>
      <c r="L384" s="24">
        <v>0.5</v>
      </c>
      <c r="M384" s="24">
        <v>169.6</v>
      </c>
      <c r="N384" s="24">
        <v>0.15</v>
      </c>
      <c r="O384" s="24">
        <v>0.1</v>
      </c>
      <c r="P384" s="24">
        <v>0.99</v>
      </c>
      <c r="Q384" s="24">
        <v>5.5</v>
      </c>
      <c r="R384" s="24">
        <v>22.9</v>
      </c>
      <c r="S384" s="24">
        <v>20.71</v>
      </c>
      <c r="T384" s="24">
        <v>2.15</v>
      </c>
      <c r="U384" s="24">
        <v>2.7</v>
      </c>
      <c r="V384" s="24">
        <v>20</v>
      </c>
      <c r="W384" s="24">
        <v>0.09</v>
      </c>
      <c r="X384" s="24">
        <v>15.9</v>
      </c>
      <c r="Y384" s="24">
        <v>0.17</v>
      </c>
      <c r="Z384" s="24">
        <v>107</v>
      </c>
      <c r="AA384" s="24">
        <v>2.56</v>
      </c>
      <c r="AB384" s="24">
        <v>5.0000000000000001E-3</v>
      </c>
      <c r="AC384" s="24">
        <v>30.4</v>
      </c>
      <c r="AD384" s="24">
        <v>0.112</v>
      </c>
      <c r="AE384" s="24">
        <v>23.51</v>
      </c>
      <c r="AF384" s="24">
        <v>0.05</v>
      </c>
      <c r="AG384" s="24">
        <v>3</v>
      </c>
      <c r="AH384" s="24">
        <v>1.4</v>
      </c>
      <c r="AI384" s="24">
        <v>0.8</v>
      </c>
      <c r="AJ384" s="24">
        <v>44.1</v>
      </c>
      <c r="AK384" s="24">
        <v>0.01</v>
      </c>
      <c r="AL384" s="24">
        <v>5.6</v>
      </c>
      <c r="AM384" s="24">
        <v>3.1E-2</v>
      </c>
      <c r="AN384" s="24">
        <v>0.09</v>
      </c>
      <c r="AO384" s="24">
        <v>1.1000000000000001</v>
      </c>
      <c r="AP384" s="24">
        <v>25</v>
      </c>
      <c r="AQ384" s="24">
        <v>0.2</v>
      </c>
      <c r="AR384" s="24">
        <v>113.6</v>
      </c>
      <c r="AS384" s="24" t="s">
        <v>558</v>
      </c>
    </row>
    <row r="385" spans="1:45">
      <c r="A385" s="24" t="s">
        <v>919</v>
      </c>
      <c r="B385" s="28">
        <v>41074</v>
      </c>
      <c r="C385" s="24" t="s">
        <v>105</v>
      </c>
      <c r="D385" s="24">
        <v>6805040</v>
      </c>
      <c r="E385" s="24">
        <v>591452</v>
      </c>
      <c r="F385" s="24">
        <v>1193</v>
      </c>
      <c r="G385" s="24" t="s">
        <v>920</v>
      </c>
      <c r="H385" s="24">
        <v>429</v>
      </c>
      <c r="I385" s="24">
        <v>1.25</v>
      </c>
      <c r="J385" s="24">
        <v>37.299999999999997</v>
      </c>
      <c r="K385" s="24">
        <v>1</v>
      </c>
      <c r="L385" s="24">
        <v>0.5</v>
      </c>
      <c r="M385" s="24">
        <v>192.3</v>
      </c>
      <c r="N385" s="24">
        <v>0.22</v>
      </c>
      <c r="O385" s="24">
        <v>0.13</v>
      </c>
      <c r="P385" s="24">
        <v>1.94</v>
      </c>
      <c r="Q385" s="24">
        <v>8.3000000000000007</v>
      </c>
      <c r="R385" s="24">
        <v>38.5</v>
      </c>
      <c r="S385" s="24">
        <v>20.96</v>
      </c>
      <c r="T385" s="24">
        <v>2.68</v>
      </c>
      <c r="U385" s="24">
        <v>5.4</v>
      </c>
      <c r="V385" s="24">
        <v>26</v>
      </c>
      <c r="W385" s="24">
        <v>7.0000000000000007E-2</v>
      </c>
      <c r="X385" s="24">
        <v>14.8</v>
      </c>
      <c r="Y385" s="24">
        <v>0.35</v>
      </c>
      <c r="Z385" s="24">
        <v>209</v>
      </c>
      <c r="AA385" s="24">
        <v>2.71</v>
      </c>
      <c r="AB385" s="24">
        <v>6.0000000000000001E-3</v>
      </c>
      <c r="AC385" s="24">
        <v>29.9</v>
      </c>
      <c r="AD385" s="24">
        <v>0.15</v>
      </c>
      <c r="AE385" s="24">
        <v>22.34</v>
      </c>
      <c r="AF385" s="24">
        <v>0.03</v>
      </c>
      <c r="AG385" s="24">
        <v>1.85</v>
      </c>
      <c r="AH385" s="24">
        <v>2.5</v>
      </c>
      <c r="AI385" s="24">
        <v>0.6</v>
      </c>
      <c r="AJ385" s="24">
        <v>34.1</v>
      </c>
      <c r="AK385" s="24">
        <v>0.03</v>
      </c>
      <c r="AL385" s="24">
        <v>4</v>
      </c>
      <c r="AM385" s="24">
        <v>3.6999999999999998E-2</v>
      </c>
      <c r="AN385" s="24">
        <v>0.13</v>
      </c>
      <c r="AO385" s="24">
        <v>0.8</v>
      </c>
      <c r="AP385" s="24">
        <v>52</v>
      </c>
      <c r="AQ385" s="24">
        <v>0.3</v>
      </c>
      <c r="AR385" s="24">
        <v>180.6</v>
      </c>
      <c r="AS385" s="24" t="s">
        <v>558</v>
      </c>
    </row>
    <row r="386" spans="1:45">
      <c r="A386" s="24" t="s">
        <v>921</v>
      </c>
      <c r="B386" s="28">
        <v>41074</v>
      </c>
      <c r="C386" s="24" t="s">
        <v>105</v>
      </c>
      <c r="D386" s="24">
        <v>6805090</v>
      </c>
      <c r="E386" s="24">
        <v>591547</v>
      </c>
      <c r="F386" s="24">
        <v>1144</v>
      </c>
      <c r="G386" s="24" t="s">
        <v>922</v>
      </c>
      <c r="H386" s="26">
        <v>2333</v>
      </c>
      <c r="I386" s="24">
        <v>0.45</v>
      </c>
      <c r="J386" s="25">
        <v>203.1</v>
      </c>
      <c r="K386" s="24">
        <v>1</v>
      </c>
      <c r="L386" s="24">
        <v>0.5</v>
      </c>
      <c r="M386" s="24">
        <v>224.4</v>
      </c>
      <c r="N386" s="24">
        <v>0.32</v>
      </c>
      <c r="O386" s="24">
        <v>0.03</v>
      </c>
      <c r="P386" s="24">
        <v>1.55</v>
      </c>
      <c r="Q386" s="24">
        <v>6.2</v>
      </c>
      <c r="R386" s="24">
        <v>17.600000000000001</v>
      </c>
      <c r="S386" s="24">
        <v>40.61</v>
      </c>
      <c r="T386" s="24">
        <v>3.21</v>
      </c>
      <c r="U386" s="24">
        <v>1.7</v>
      </c>
      <c r="V386" s="24">
        <v>10</v>
      </c>
      <c r="W386" s="25">
        <v>0.18</v>
      </c>
      <c r="X386" s="24">
        <v>14.6</v>
      </c>
      <c r="Y386" s="24">
        <v>7.0000000000000007E-2</v>
      </c>
      <c r="Z386" s="24">
        <v>103</v>
      </c>
      <c r="AA386" s="24">
        <v>4.03</v>
      </c>
      <c r="AB386" s="24">
        <v>8.0000000000000002E-3</v>
      </c>
      <c r="AC386" s="24">
        <v>40.299999999999997</v>
      </c>
      <c r="AD386" s="24">
        <v>0.153</v>
      </c>
      <c r="AE386" s="24">
        <v>46.88</v>
      </c>
      <c r="AF386" s="25">
        <v>0.34</v>
      </c>
      <c r="AG386" s="24">
        <v>7.73</v>
      </c>
      <c r="AH386" s="24">
        <v>1.1000000000000001</v>
      </c>
      <c r="AI386" s="24">
        <v>1.4</v>
      </c>
      <c r="AJ386" s="25">
        <v>177.4</v>
      </c>
      <c r="AK386" s="24">
        <v>0.1</v>
      </c>
      <c r="AL386" s="25">
        <v>6</v>
      </c>
      <c r="AM386" s="24">
        <v>1.0999999999999999E-2</v>
      </c>
      <c r="AN386" s="24">
        <v>0.17</v>
      </c>
      <c r="AO386" s="24">
        <v>2</v>
      </c>
      <c r="AP386" s="24">
        <v>17</v>
      </c>
      <c r="AQ386" s="24">
        <v>0.3</v>
      </c>
      <c r="AR386" s="24">
        <v>179.5</v>
      </c>
      <c r="AS386" s="24" t="s">
        <v>558</v>
      </c>
    </row>
    <row r="387" spans="1:45">
      <c r="A387" s="24" t="s">
        <v>923</v>
      </c>
      <c r="B387" s="28">
        <v>41074</v>
      </c>
      <c r="C387" s="24" t="s">
        <v>105</v>
      </c>
      <c r="D387" s="24">
        <v>6805131</v>
      </c>
      <c r="E387" s="24">
        <v>591647</v>
      </c>
      <c r="F387" s="24">
        <v>1100</v>
      </c>
      <c r="G387" s="24" t="s">
        <v>924</v>
      </c>
      <c r="H387" s="24">
        <v>604</v>
      </c>
      <c r="I387" s="24">
        <v>0.32</v>
      </c>
      <c r="J387" s="24">
        <v>49.8</v>
      </c>
      <c r="K387" s="24">
        <v>0.1</v>
      </c>
      <c r="L387" s="24">
        <v>0.5</v>
      </c>
      <c r="M387" s="24">
        <v>112.5</v>
      </c>
      <c r="N387" s="24">
        <v>0.17</v>
      </c>
      <c r="O387" s="24">
        <v>0.05</v>
      </c>
      <c r="P387" s="24">
        <v>0.81</v>
      </c>
      <c r="Q387" s="24">
        <v>2.9</v>
      </c>
      <c r="R387" s="24">
        <v>17.100000000000001</v>
      </c>
      <c r="S387" s="24">
        <v>14.12</v>
      </c>
      <c r="T387" s="24">
        <v>1.66</v>
      </c>
      <c r="U387" s="24">
        <v>2.2000000000000002</v>
      </c>
      <c r="V387" s="24">
        <v>13</v>
      </c>
      <c r="W387" s="24">
        <v>0.09</v>
      </c>
      <c r="X387" s="24">
        <v>15</v>
      </c>
      <c r="Y387" s="24">
        <v>0.04</v>
      </c>
      <c r="Z387" s="24">
        <v>55</v>
      </c>
      <c r="AA387" s="24">
        <v>1.96</v>
      </c>
      <c r="AB387" s="24">
        <v>4.0000000000000001E-3</v>
      </c>
      <c r="AC387" s="24">
        <v>19.5</v>
      </c>
      <c r="AD387" s="24">
        <v>5.6000000000000001E-2</v>
      </c>
      <c r="AE387" s="24">
        <v>17.760000000000002</v>
      </c>
      <c r="AF387" s="25">
        <v>0.13</v>
      </c>
      <c r="AG387" s="24">
        <v>2.1800000000000002</v>
      </c>
      <c r="AH387" s="24">
        <v>0.8</v>
      </c>
      <c r="AI387" s="24">
        <v>0.5</v>
      </c>
      <c r="AJ387" s="24">
        <v>47</v>
      </c>
      <c r="AK387" s="24">
        <v>0.04</v>
      </c>
      <c r="AL387" s="24">
        <v>3.4</v>
      </c>
      <c r="AM387" s="24">
        <v>2.1999999999999999E-2</v>
      </c>
      <c r="AN387" s="24">
        <v>0.06</v>
      </c>
      <c r="AO387" s="24">
        <v>0.6</v>
      </c>
      <c r="AP387" s="24">
        <v>21</v>
      </c>
      <c r="AQ387" s="24">
        <v>0.2</v>
      </c>
      <c r="AR387" s="24">
        <v>76.8</v>
      </c>
      <c r="AS387" s="24" t="s">
        <v>558</v>
      </c>
    </row>
    <row r="388" spans="1:45">
      <c r="A388" s="24" t="s">
        <v>925</v>
      </c>
      <c r="B388" s="28">
        <v>41074</v>
      </c>
      <c r="C388" s="24" t="s">
        <v>105</v>
      </c>
      <c r="D388" s="24">
        <v>6805171</v>
      </c>
      <c r="E388" s="24">
        <v>591750</v>
      </c>
      <c r="F388" s="24">
        <v>1052</v>
      </c>
      <c r="G388" s="24" t="s">
        <v>926</v>
      </c>
      <c r="H388" s="24">
        <v>150</v>
      </c>
      <c r="I388" s="24">
        <v>0.88</v>
      </c>
      <c r="J388" s="24">
        <v>15.5</v>
      </c>
      <c r="K388" s="24">
        <v>2.9</v>
      </c>
      <c r="L388" s="24">
        <v>0.5</v>
      </c>
      <c r="M388" s="24">
        <v>205.6</v>
      </c>
      <c r="N388" s="24">
        <v>0.14000000000000001</v>
      </c>
      <c r="O388" s="24">
        <v>0.18</v>
      </c>
      <c r="P388" s="24">
        <v>1.1399999999999999</v>
      </c>
      <c r="Q388" s="24">
        <v>10.3</v>
      </c>
      <c r="R388" s="24">
        <v>52.7</v>
      </c>
      <c r="S388" s="24">
        <v>16.16</v>
      </c>
      <c r="T388" s="24">
        <v>2.06</v>
      </c>
      <c r="U388" s="24">
        <v>3.9</v>
      </c>
      <c r="V388" s="24">
        <v>13</v>
      </c>
      <c r="W388" s="24">
        <v>7.0000000000000007E-2</v>
      </c>
      <c r="X388" s="24">
        <v>13.8</v>
      </c>
      <c r="Y388" s="24">
        <v>0.66</v>
      </c>
      <c r="Z388" s="24">
        <v>348</v>
      </c>
      <c r="AA388" s="24">
        <v>3.03</v>
      </c>
      <c r="AB388" s="24">
        <v>4.0000000000000001E-3</v>
      </c>
      <c r="AC388" s="24">
        <v>55.9</v>
      </c>
      <c r="AD388" s="24">
        <v>6.5000000000000002E-2</v>
      </c>
      <c r="AE388" s="24">
        <v>15.04</v>
      </c>
      <c r="AF388" s="24">
        <v>0.01</v>
      </c>
      <c r="AG388" s="24">
        <v>1.6</v>
      </c>
      <c r="AH388" s="24">
        <v>2.4</v>
      </c>
      <c r="AI388" s="24">
        <v>0.7</v>
      </c>
      <c r="AJ388" s="24">
        <v>27</v>
      </c>
      <c r="AK388" s="24">
        <v>0.01</v>
      </c>
      <c r="AL388" s="24">
        <v>3.1</v>
      </c>
      <c r="AM388" s="24">
        <v>5.0999999999999997E-2</v>
      </c>
      <c r="AN388" s="24">
        <v>0.12</v>
      </c>
      <c r="AO388" s="24">
        <v>0.6</v>
      </c>
      <c r="AP388" s="24">
        <v>45</v>
      </c>
      <c r="AQ388" s="24">
        <v>0.2</v>
      </c>
      <c r="AR388" s="24">
        <v>101.4</v>
      </c>
      <c r="AS388" s="24" t="s">
        <v>558</v>
      </c>
    </row>
    <row r="389" spans="1:45">
      <c r="A389" s="24" t="s">
        <v>927</v>
      </c>
      <c r="B389" s="28">
        <v>41074</v>
      </c>
      <c r="C389" s="24" t="s">
        <v>105</v>
      </c>
      <c r="D389" s="24">
        <v>6804803</v>
      </c>
      <c r="E389" s="24">
        <v>591798</v>
      </c>
      <c r="F389" s="24">
        <v>1097</v>
      </c>
      <c r="G389" s="24" t="s">
        <v>928</v>
      </c>
      <c r="H389" s="24">
        <v>151</v>
      </c>
      <c r="I389" s="24">
        <v>0.56000000000000005</v>
      </c>
      <c r="J389" s="24">
        <v>16.7</v>
      </c>
      <c r="K389" s="24">
        <v>1.2</v>
      </c>
      <c r="L389" s="24">
        <v>0.5</v>
      </c>
      <c r="M389" s="24">
        <v>76.7</v>
      </c>
      <c r="N389" s="24">
        <v>0.16</v>
      </c>
      <c r="O389" s="24">
        <v>0.08</v>
      </c>
      <c r="P389" s="24">
        <v>0.43</v>
      </c>
      <c r="Q389" s="24">
        <v>3.2</v>
      </c>
      <c r="R389" s="24">
        <v>18.8</v>
      </c>
      <c r="S389" s="24">
        <v>10.08</v>
      </c>
      <c r="T389" s="24">
        <v>1.1299999999999999</v>
      </c>
      <c r="U389" s="24">
        <v>3</v>
      </c>
      <c r="V389" s="24">
        <v>17</v>
      </c>
      <c r="W389" s="24">
        <v>0.04</v>
      </c>
      <c r="X389" s="24">
        <v>19.7</v>
      </c>
      <c r="Y389" s="24">
        <v>0.11</v>
      </c>
      <c r="Z389" s="24">
        <v>81</v>
      </c>
      <c r="AA389" s="24">
        <v>1.73</v>
      </c>
      <c r="AB389" s="24">
        <v>4.0000000000000001E-3</v>
      </c>
      <c r="AC389" s="24">
        <v>17.100000000000001</v>
      </c>
      <c r="AD389" s="24">
        <v>3.9E-2</v>
      </c>
      <c r="AE389" s="24">
        <v>11.55</v>
      </c>
      <c r="AF389" s="24">
        <v>0.01</v>
      </c>
      <c r="AG389" s="24">
        <v>0.93</v>
      </c>
      <c r="AH389" s="24">
        <v>1.1000000000000001</v>
      </c>
      <c r="AI389" s="24">
        <v>0.3</v>
      </c>
      <c r="AJ389" s="24">
        <v>14.2</v>
      </c>
      <c r="AK389" s="24">
        <v>0.05</v>
      </c>
      <c r="AL389" s="24">
        <v>3.7</v>
      </c>
      <c r="AM389" s="24">
        <v>2.5999999999999999E-2</v>
      </c>
      <c r="AN389" s="24">
        <v>0.1</v>
      </c>
      <c r="AO389" s="24">
        <v>0.5</v>
      </c>
      <c r="AP389" s="24">
        <v>26</v>
      </c>
      <c r="AQ389" s="24">
        <v>0.2</v>
      </c>
      <c r="AR389" s="24">
        <v>54.2</v>
      </c>
      <c r="AS389" s="24" t="s">
        <v>558</v>
      </c>
    </row>
    <row r="390" spans="1:45">
      <c r="A390" s="24" t="s">
        <v>929</v>
      </c>
      <c r="B390" s="28">
        <v>41074</v>
      </c>
      <c r="C390" s="24" t="s">
        <v>105</v>
      </c>
      <c r="D390" s="24">
        <v>6804703</v>
      </c>
      <c r="E390" s="24">
        <v>591796</v>
      </c>
      <c r="F390" s="24">
        <v>1119</v>
      </c>
      <c r="G390" s="24" t="s">
        <v>930</v>
      </c>
      <c r="H390" s="24">
        <v>423</v>
      </c>
      <c r="I390" s="24">
        <v>0.69</v>
      </c>
      <c r="J390" s="24">
        <v>15</v>
      </c>
      <c r="K390" s="24">
        <v>0.2</v>
      </c>
      <c r="L390" s="24">
        <v>0.5</v>
      </c>
      <c r="M390" s="24">
        <v>122.6</v>
      </c>
      <c r="N390" s="24">
        <v>0.11</v>
      </c>
      <c r="O390" s="24">
        <v>0.1</v>
      </c>
      <c r="P390" s="24">
        <v>0.47</v>
      </c>
      <c r="Q390" s="24">
        <v>3.8</v>
      </c>
      <c r="R390" s="24">
        <v>25.9</v>
      </c>
      <c r="S390" s="24">
        <v>10.16</v>
      </c>
      <c r="T390" s="24">
        <v>1.28</v>
      </c>
      <c r="U390" s="24">
        <v>3.1</v>
      </c>
      <c r="V390" s="24">
        <v>14</v>
      </c>
      <c r="W390" s="24">
        <v>0.04</v>
      </c>
      <c r="X390" s="24">
        <v>16.600000000000001</v>
      </c>
      <c r="Y390" s="24">
        <v>0.2</v>
      </c>
      <c r="Z390" s="24">
        <v>112</v>
      </c>
      <c r="AA390" s="24">
        <v>1.68</v>
      </c>
      <c r="AB390" s="24">
        <v>5.0000000000000001E-3</v>
      </c>
      <c r="AC390" s="24">
        <v>19.7</v>
      </c>
      <c r="AD390" s="24">
        <v>2.8000000000000001E-2</v>
      </c>
      <c r="AE390" s="24">
        <v>12.34</v>
      </c>
      <c r="AF390" s="24">
        <v>0.01</v>
      </c>
      <c r="AG390" s="24">
        <v>1.33</v>
      </c>
      <c r="AH390" s="24">
        <v>1.2</v>
      </c>
      <c r="AI390" s="24">
        <v>0.6</v>
      </c>
      <c r="AJ390" s="24">
        <v>15.4</v>
      </c>
      <c r="AK390" s="24">
        <v>0.01</v>
      </c>
      <c r="AL390" s="24">
        <v>1.7</v>
      </c>
      <c r="AM390" s="24">
        <v>2.1999999999999999E-2</v>
      </c>
      <c r="AN390" s="24">
        <v>0.09</v>
      </c>
      <c r="AO390" s="24">
        <v>0.4</v>
      </c>
      <c r="AP390" s="24">
        <v>30</v>
      </c>
      <c r="AQ390" s="24">
        <v>0.2</v>
      </c>
      <c r="AR390" s="24">
        <v>57.3</v>
      </c>
      <c r="AS390" s="24" t="s">
        <v>558</v>
      </c>
    </row>
    <row r="391" spans="1:45">
      <c r="A391" s="24" t="s">
        <v>931</v>
      </c>
      <c r="B391" s="28">
        <v>41074</v>
      </c>
      <c r="C391" s="24" t="s">
        <v>105</v>
      </c>
      <c r="D391" s="24">
        <v>6804604</v>
      </c>
      <c r="E391" s="24">
        <v>591771</v>
      </c>
      <c r="F391" s="24">
        <v>1122</v>
      </c>
      <c r="G391" s="24" t="s">
        <v>932</v>
      </c>
      <c r="H391" s="24">
        <v>383</v>
      </c>
      <c r="I391" s="24">
        <v>0.88</v>
      </c>
      <c r="J391" s="24">
        <v>16.5</v>
      </c>
      <c r="K391" s="24">
        <v>0.4</v>
      </c>
      <c r="L391" s="24">
        <v>0.5</v>
      </c>
      <c r="M391" s="24">
        <v>146.9</v>
      </c>
      <c r="N391" s="24">
        <v>0.26</v>
      </c>
      <c r="O391" s="24">
        <v>0.14000000000000001</v>
      </c>
      <c r="P391" s="25">
        <v>3.51</v>
      </c>
      <c r="Q391" s="24">
        <v>9.6</v>
      </c>
      <c r="R391" s="24">
        <v>37.6</v>
      </c>
      <c r="S391" s="24">
        <v>19.059999999999999</v>
      </c>
      <c r="T391" s="24">
        <v>2.48</v>
      </c>
      <c r="U391" s="24">
        <v>4.5999999999999996</v>
      </c>
      <c r="V391" s="24">
        <v>16</v>
      </c>
      <c r="W391" s="24">
        <v>0.05</v>
      </c>
      <c r="X391" s="24">
        <v>13</v>
      </c>
      <c r="Y391" s="24">
        <v>0.24</v>
      </c>
      <c r="Z391" s="24">
        <v>288</v>
      </c>
      <c r="AA391" s="24">
        <v>2.35</v>
      </c>
      <c r="AB391" s="24">
        <v>4.0000000000000001E-3</v>
      </c>
      <c r="AC391" s="24">
        <v>36.200000000000003</v>
      </c>
      <c r="AD391" s="24">
        <v>0.152</v>
      </c>
      <c r="AE391" s="24">
        <v>17.64</v>
      </c>
      <c r="AF391" s="24">
        <v>0.01</v>
      </c>
      <c r="AG391" s="24">
        <v>1.84</v>
      </c>
      <c r="AH391" s="24">
        <v>2</v>
      </c>
      <c r="AI391" s="24">
        <v>0.5</v>
      </c>
      <c r="AJ391" s="24">
        <v>14</v>
      </c>
      <c r="AK391" s="24">
        <v>0.05</v>
      </c>
      <c r="AL391" s="24">
        <v>4.7</v>
      </c>
      <c r="AM391" s="24">
        <v>0.04</v>
      </c>
      <c r="AN391" s="24">
        <v>7.0000000000000007E-2</v>
      </c>
      <c r="AO391" s="24">
        <v>0.7</v>
      </c>
      <c r="AP391" s="24">
        <v>41</v>
      </c>
      <c r="AQ391" s="24">
        <v>0.2</v>
      </c>
      <c r="AR391" s="24">
        <v>232.3</v>
      </c>
      <c r="AS391" s="24" t="s">
        <v>558</v>
      </c>
    </row>
    <row r="392" spans="1:45">
      <c r="A392" s="24" t="s">
        <v>933</v>
      </c>
      <c r="B392" s="28">
        <v>41074</v>
      </c>
      <c r="C392" s="24" t="s">
        <v>105</v>
      </c>
      <c r="D392" s="24">
        <v>6804606</v>
      </c>
      <c r="E392" s="24">
        <v>591674</v>
      </c>
      <c r="F392" s="24">
        <v>1143</v>
      </c>
      <c r="G392" s="24" t="s">
        <v>934</v>
      </c>
      <c r="H392" s="24">
        <v>228</v>
      </c>
      <c r="I392" s="24">
        <v>0.48</v>
      </c>
      <c r="J392" s="24">
        <v>13</v>
      </c>
      <c r="K392" s="24">
        <v>0.8</v>
      </c>
      <c r="L392" s="24">
        <v>0.5</v>
      </c>
      <c r="M392" s="24">
        <v>63.3</v>
      </c>
      <c r="N392" s="24">
        <v>0.14000000000000001</v>
      </c>
      <c r="O392" s="24">
        <v>0.08</v>
      </c>
      <c r="P392" s="24">
        <v>0.38</v>
      </c>
      <c r="Q392" s="24">
        <v>3.6</v>
      </c>
      <c r="R392" s="24">
        <v>22</v>
      </c>
      <c r="S392" s="24">
        <v>11.54</v>
      </c>
      <c r="T392" s="24">
        <v>1.29</v>
      </c>
      <c r="U392" s="24">
        <v>3.1</v>
      </c>
      <c r="V392" s="24">
        <v>7</v>
      </c>
      <c r="W392" s="24">
        <v>0.03</v>
      </c>
      <c r="X392" s="24">
        <v>13.7</v>
      </c>
      <c r="Y392" s="24">
        <v>0.11</v>
      </c>
      <c r="Z392" s="24">
        <v>79</v>
      </c>
      <c r="AA392" s="24">
        <v>1.74</v>
      </c>
      <c r="AB392" s="24">
        <v>3.0000000000000001E-3</v>
      </c>
      <c r="AC392" s="24">
        <v>21.3</v>
      </c>
      <c r="AD392" s="24">
        <v>3.7999999999999999E-2</v>
      </c>
      <c r="AE392" s="24">
        <v>12.12</v>
      </c>
      <c r="AF392" s="24">
        <v>0.01</v>
      </c>
      <c r="AG392" s="24">
        <v>1.18</v>
      </c>
      <c r="AH392" s="24">
        <v>1</v>
      </c>
      <c r="AI392" s="24">
        <v>0.4</v>
      </c>
      <c r="AJ392" s="24">
        <v>10.1</v>
      </c>
      <c r="AK392" s="24">
        <v>0.02</v>
      </c>
      <c r="AL392" s="24">
        <v>3.2</v>
      </c>
      <c r="AM392" s="24">
        <v>3.3000000000000002E-2</v>
      </c>
      <c r="AN392" s="24">
        <v>0.06</v>
      </c>
      <c r="AO392" s="24">
        <v>0.4</v>
      </c>
      <c r="AP392" s="24">
        <v>25</v>
      </c>
      <c r="AQ392" s="24">
        <v>0.1</v>
      </c>
      <c r="AR392" s="24">
        <v>57.5</v>
      </c>
      <c r="AS392" s="24" t="s">
        <v>558</v>
      </c>
    </row>
    <row r="393" spans="1:45">
      <c r="A393" s="24" t="s">
        <v>935</v>
      </c>
      <c r="B393" s="28">
        <v>41074</v>
      </c>
      <c r="C393" s="24" t="s">
        <v>105</v>
      </c>
      <c r="D393" s="24">
        <v>6804706</v>
      </c>
      <c r="E393" s="24">
        <v>591684</v>
      </c>
      <c r="F393" s="24">
        <v>1137</v>
      </c>
      <c r="G393" s="24" t="s">
        <v>936</v>
      </c>
      <c r="H393" s="24">
        <v>165</v>
      </c>
      <c r="I393" s="24">
        <v>1.27</v>
      </c>
      <c r="J393" s="24">
        <v>20.8</v>
      </c>
      <c r="K393" s="24">
        <v>4.0999999999999996</v>
      </c>
      <c r="L393" s="24">
        <v>0.5</v>
      </c>
      <c r="M393" s="24">
        <v>323.89999999999998</v>
      </c>
      <c r="N393" s="24">
        <v>0.19</v>
      </c>
      <c r="O393" s="24">
        <v>0.2</v>
      </c>
      <c r="P393" s="24">
        <v>0.44</v>
      </c>
      <c r="Q393" s="24">
        <v>10.199999999999999</v>
      </c>
      <c r="R393" s="24">
        <v>68.5</v>
      </c>
      <c r="S393" s="24">
        <v>28.8</v>
      </c>
      <c r="T393" s="24">
        <v>2.4300000000000002</v>
      </c>
      <c r="U393" s="24">
        <v>4.5</v>
      </c>
      <c r="V393" s="24">
        <v>16</v>
      </c>
      <c r="W393" s="24">
        <v>0.06</v>
      </c>
      <c r="X393" s="24">
        <v>19.5</v>
      </c>
      <c r="Y393" s="24">
        <v>0.8</v>
      </c>
      <c r="Z393" s="24">
        <v>286</v>
      </c>
      <c r="AA393" s="24">
        <v>2.7</v>
      </c>
      <c r="AB393" s="24">
        <v>6.0000000000000001E-3</v>
      </c>
      <c r="AC393" s="24">
        <v>64.3</v>
      </c>
      <c r="AD393" s="24">
        <v>4.7E-2</v>
      </c>
      <c r="AE393" s="24">
        <v>16.27</v>
      </c>
      <c r="AF393" s="24">
        <v>0.01</v>
      </c>
      <c r="AG393" s="24">
        <v>1.81</v>
      </c>
      <c r="AH393" s="24">
        <v>3.7</v>
      </c>
      <c r="AI393" s="24">
        <v>0.6</v>
      </c>
      <c r="AJ393" s="24">
        <v>22.8</v>
      </c>
      <c r="AK393" s="24">
        <v>0.02</v>
      </c>
      <c r="AL393" s="25">
        <v>6</v>
      </c>
      <c r="AM393" s="24">
        <v>5.6000000000000001E-2</v>
      </c>
      <c r="AN393" s="24">
        <v>0.1</v>
      </c>
      <c r="AO393" s="24">
        <v>1.1000000000000001</v>
      </c>
      <c r="AP393" s="24">
        <v>47</v>
      </c>
      <c r="AQ393" s="24">
        <v>0.3</v>
      </c>
      <c r="AR393" s="24">
        <v>103.6</v>
      </c>
      <c r="AS393" s="24" t="s">
        <v>558</v>
      </c>
    </row>
    <row r="394" spans="1:45">
      <c r="A394" s="24" t="s">
        <v>937</v>
      </c>
      <c r="B394" s="28">
        <v>41074</v>
      </c>
      <c r="C394" s="24" t="s">
        <v>105</v>
      </c>
      <c r="D394" s="24">
        <v>6804601</v>
      </c>
      <c r="E394" s="24">
        <v>591575</v>
      </c>
      <c r="F394" s="24">
        <v>1166</v>
      </c>
      <c r="G394" s="24" t="s">
        <v>938</v>
      </c>
      <c r="H394" s="24">
        <v>505</v>
      </c>
      <c r="I394" s="24">
        <v>1.35</v>
      </c>
      <c r="J394" s="24">
        <v>37.200000000000003</v>
      </c>
      <c r="K394" s="24">
        <v>1.1000000000000001</v>
      </c>
      <c r="L394" s="24">
        <v>0.5</v>
      </c>
      <c r="M394" s="24">
        <v>236</v>
      </c>
      <c r="N394" s="24">
        <v>0.18</v>
      </c>
      <c r="O394" s="24">
        <v>0.08</v>
      </c>
      <c r="P394" s="24">
        <v>0.52</v>
      </c>
      <c r="Q394" s="24">
        <v>8.3000000000000007</v>
      </c>
      <c r="R394" s="24">
        <v>50.1</v>
      </c>
      <c r="S394" s="24">
        <v>30.36</v>
      </c>
      <c r="T394" s="24">
        <v>2.95</v>
      </c>
      <c r="U394" s="24">
        <v>3.7</v>
      </c>
      <c r="V394" s="24">
        <v>24</v>
      </c>
      <c r="W394" s="24">
        <v>0.06</v>
      </c>
      <c r="X394" s="24">
        <v>16.7</v>
      </c>
      <c r="Y394" s="24">
        <v>0.36</v>
      </c>
      <c r="Z394" s="24">
        <v>158</v>
      </c>
      <c r="AA394" s="24">
        <v>2.88</v>
      </c>
      <c r="AB394" s="24">
        <v>2E-3</v>
      </c>
      <c r="AC394" s="24">
        <v>47.4</v>
      </c>
      <c r="AD394" s="24">
        <v>6.0999999999999999E-2</v>
      </c>
      <c r="AE394" s="24">
        <v>17.55</v>
      </c>
      <c r="AF394" s="24">
        <v>0.01</v>
      </c>
      <c r="AG394" s="24">
        <v>2.19</v>
      </c>
      <c r="AH394" s="24">
        <v>2.7</v>
      </c>
      <c r="AI394" s="24">
        <v>0.9</v>
      </c>
      <c r="AJ394" s="24">
        <v>15.9</v>
      </c>
      <c r="AK394" s="24">
        <v>0.04</v>
      </c>
      <c r="AL394" s="25">
        <v>5.9</v>
      </c>
      <c r="AM394" s="24">
        <v>2.1000000000000001E-2</v>
      </c>
      <c r="AN394" s="24">
        <v>0.1</v>
      </c>
      <c r="AO394" s="24">
        <v>0.8</v>
      </c>
      <c r="AP394" s="24">
        <v>43</v>
      </c>
      <c r="AQ394" s="24">
        <v>0.2</v>
      </c>
      <c r="AR394" s="24">
        <v>112.7</v>
      </c>
      <c r="AS394" s="24" t="s">
        <v>558</v>
      </c>
    </row>
    <row r="395" spans="1:45">
      <c r="A395" s="24" t="s">
        <v>939</v>
      </c>
      <c r="B395" s="28">
        <v>41075</v>
      </c>
      <c r="C395" s="24" t="s">
        <v>105</v>
      </c>
      <c r="D395" s="24">
        <v>6802984</v>
      </c>
      <c r="E395" s="24">
        <v>588402</v>
      </c>
      <c r="F395" s="24">
        <v>1072</v>
      </c>
      <c r="G395" s="24" t="s">
        <v>940</v>
      </c>
      <c r="H395" s="24">
        <v>40</v>
      </c>
      <c r="I395" s="24">
        <v>0.97</v>
      </c>
      <c r="J395" s="24">
        <v>8.4</v>
      </c>
      <c r="K395" s="24">
        <v>1.6</v>
      </c>
      <c r="L395" s="24">
        <v>3</v>
      </c>
      <c r="M395" s="24">
        <v>140</v>
      </c>
      <c r="N395" s="24">
        <v>7.0000000000000007E-2</v>
      </c>
      <c r="O395" s="24">
        <v>0.19</v>
      </c>
      <c r="P395" s="24">
        <v>0.23</v>
      </c>
      <c r="Q395" s="24">
        <v>21.1</v>
      </c>
      <c r="R395" s="24">
        <v>150.6</v>
      </c>
      <c r="S395" s="24">
        <v>10.24</v>
      </c>
      <c r="T395" s="24">
        <v>2.08</v>
      </c>
      <c r="U395" s="24">
        <v>3.3</v>
      </c>
      <c r="V395" s="24">
        <v>13</v>
      </c>
      <c r="W395" s="24">
        <v>0.03</v>
      </c>
      <c r="X395" s="24">
        <v>8.1</v>
      </c>
      <c r="Y395" s="24">
        <v>1.92</v>
      </c>
      <c r="Z395" s="24">
        <v>340</v>
      </c>
      <c r="AA395" s="24">
        <v>0.74</v>
      </c>
      <c r="AB395" s="24">
        <v>8.9999999999999993E-3</v>
      </c>
      <c r="AC395" s="24">
        <v>162.4</v>
      </c>
      <c r="AD395" s="24">
        <v>1.4999999999999999E-2</v>
      </c>
      <c r="AE395" s="24">
        <v>6.45</v>
      </c>
      <c r="AF395" s="24">
        <v>0.01</v>
      </c>
      <c r="AG395" s="24">
        <v>0.57999999999999996</v>
      </c>
      <c r="AH395" s="24">
        <v>3.1</v>
      </c>
      <c r="AI395" s="24">
        <v>0.1</v>
      </c>
      <c r="AJ395" s="24">
        <v>10.6</v>
      </c>
      <c r="AK395" s="24">
        <v>0.01</v>
      </c>
      <c r="AL395" s="24">
        <v>2.6</v>
      </c>
      <c r="AM395" s="24">
        <v>5.2999999999999999E-2</v>
      </c>
      <c r="AN395" s="24">
        <v>0.04</v>
      </c>
      <c r="AO395" s="24">
        <v>0.4</v>
      </c>
      <c r="AP395" s="24">
        <v>40</v>
      </c>
      <c r="AQ395" s="24">
        <v>0.2</v>
      </c>
      <c r="AR395" s="24">
        <v>43.2</v>
      </c>
      <c r="AS395" s="24" t="s">
        <v>558</v>
      </c>
    </row>
    <row r="396" spans="1:45">
      <c r="A396" s="24" t="s">
        <v>941</v>
      </c>
      <c r="B396" s="28">
        <v>41075</v>
      </c>
      <c r="C396" s="24" t="s">
        <v>105</v>
      </c>
      <c r="D396" s="24">
        <v>6803003</v>
      </c>
      <c r="E396" s="24">
        <v>588499</v>
      </c>
      <c r="F396" s="24">
        <v>1104</v>
      </c>
      <c r="G396" s="24" t="s">
        <v>942</v>
      </c>
      <c r="H396" s="24">
        <v>34</v>
      </c>
      <c r="I396" s="24">
        <v>1.33</v>
      </c>
      <c r="J396" s="24">
        <v>19.3</v>
      </c>
      <c r="K396" s="24">
        <v>2.5</v>
      </c>
      <c r="L396" s="24">
        <v>4</v>
      </c>
      <c r="M396" s="24">
        <v>224.7</v>
      </c>
      <c r="N396" s="24">
        <v>7.0000000000000007E-2</v>
      </c>
      <c r="O396" s="24">
        <v>0.17</v>
      </c>
      <c r="P396" s="24">
        <v>0.34</v>
      </c>
      <c r="Q396" s="24">
        <v>19</v>
      </c>
      <c r="R396" s="24">
        <v>216</v>
      </c>
      <c r="S396" s="24">
        <v>14.15</v>
      </c>
      <c r="T396" s="24">
        <v>2.61</v>
      </c>
      <c r="U396" s="24">
        <v>4</v>
      </c>
      <c r="V396" s="24">
        <v>11</v>
      </c>
      <c r="W396" s="24">
        <v>0.04</v>
      </c>
      <c r="X396" s="24">
        <v>10</v>
      </c>
      <c r="Y396" s="24">
        <v>2.3199999999999998</v>
      </c>
      <c r="Z396" s="24">
        <v>215</v>
      </c>
      <c r="AA396" s="24">
        <v>1.86</v>
      </c>
      <c r="AB396" s="24">
        <v>3.0000000000000001E-3</v>
      </c>
      <c r="AC396" s="24">
        <v>207.8</v>
      </c>
      <c r="AD396" s="24">
        <v>1.2999999999999999E-2</v>
      </c>
      <c r="AE396" s="24">
        <v>8.76</v>
      </c>
      <c r="AF396" s="24">
        <v>0.01</v>
      </c>
      <c r="AG396" s="24">
        <v>1.28</v>
      </c>
      <c r="AH396" s="24">
        <v>3.1</v>
      </c>
      <c r="AI396" s="24">
        <v>0.4</v>
      </c>
      <c r="AJ396" s="24">
        <v>10.9</v>
      </c>
      <c r="AK396" s="24">
        <v>0.03</v>
      </c>
      <c r="AL396" s="24">
        <v>2.9</v>
      </c>
      <c r="AM396" s="24">
        <v>5.8999999999999997E-2</v>
      </c>
      <c r="AN396" s="24">
        <v>0.08</v>
      </c>
      <c r="AO396" s="24">
        <v>0.5</v>
      </c>
      <c r="AP396" s="24">
        <v>58</v>
      </c>
      <c r="AQ396" s="24">
        <v>0.1</v>
      </c>
      <c r="AR396" s="24">
        <v>63.3</v>
      </c>
      <c r="AS396" s="24" t="s">
        <v>558</v>
      </c>
    </row>
    <row r="397" spans="1:45">
      <c r="A397" s="24" t="s">
        <v>943</v>
      </c>
      <c r="B397" s="28">
        <v>41075</v>
      </c>
      <c r="C397" s="24" t="s">
        <v>105</v>
      </c>
      <c r="D397" s="24">
        <v>6803001</v>
      </c>
      <c r="E397" s="24">
        <v>588606</v>
      </c>
      <c r="F397" s="24">
        <v>1110</v>
      </c>
      <c r="G397" s="24" t="s">
        <v>944</v>
      </c>
      <c r="H397" s="24">
        <v>559</v>
      </c>
      <c r="I397" s="24">
        <v>1.03</v>
      </c>
      <c r="J397" s="25">
        <v>147.30000000000001</v>
      </c>
      <c r="K397" s="25">
        <v>9.9</v>
      </c>
      <c r="L397" s="25">
        <v>6</v>
      </c>
      <c r="M397" s="24">
        <v>133</v>
      </c>
      <c r="N397" s="24">
        <v>7.0000000000000007E-2</v>
      </c>
      <c r="O397" s="25">
        <v>0.81</v>
      </c>
      <c r="P397" s="25">
        <v>41.32</v>
      </c>
      <c r="Q397" s="24">
        <v>25.1</v>
      </c>
      <c r="R397" s="24">
        <v>251.7</v>
      </c>
      <c r="S397" s="24">
        <v>59.47</v>
      </c>
      <c r="T397" s="24">
        <v>2.5499999999999998</v>
      </c>
      <c r="U397" s="24">
        <v>3</v>
      </c>
      <c r="V397" s="24">
        <v>48</v>
      </c>
      <c r="W397" s="24">
        <v>0.05</v>
      </c>
      <c r="X397" s="24">
        <v>7.1</v>
      </c>
      <c r="Y397" s="25">
        <v>3.15</v>
      </c>
      <c r="Z397" s="24">
        <v>378</v>
      </c>
      <c r="AA397" s="24">
        <v>6.33</v>
      </c>
      <c r="AB397" s="25">
        <v>1.2E-2</v>
      </c>
      <c r="AC397" s="25">
        <v>1155.3</v>
      </c>
      <c r="AD397" s="24">
        <v>6.3E-2</v>
      </c>
      <c r="AE397" s="24">
        <v>18.32</v>
      </c>
      <c r="AF397" s="25">
        <v>0.26</v>
      </c>
      <c r="AG397" s="24">
        <v>7.79</v>
      </c>
      <c r="AH397" s="24">
        <v>7.2</v>
      </c>
      <c r="AI397" s="25">
        <v>7.3</v>
      </c>
      <c r="AJ397" s="24">
        <v>41.6</v>
      </c>
      <c r="AK397" s="24">
        <v>0.04</v>
      </c>
      <c r="AL397" s="24">
        <v>2.5</v>
      </c>
      <c r="AM397" s="24">
        <v>4.3999999999999997E-2</v>
      </c>
      <c r="AN397" s="24">
        <v>0.09</v>
      </c>
      <c r="AO397" s="25">
        <v>11.8</v>
      </c>
      <c r="AP397" s="24">
        <v>43</v>
      </c>
      <c r="AQ397" s="24">
        <v>0.4</v>
      </c>
      <c r="AR397" s="25">
        <v>4364.8</v>
      </c>
      <c r="AS397" s="24" t="s">
        <v>558</v>
      </c>
    </row>
    <row r="398" spans="1:45">
      <c r="A398" s="24" t="s">
        <v>945</v>
      </c>
      <c r="B398" s="28">
        <v>41075</v>
      </c>
      <c r="C398" s="24" t="s">
        <v>105</v>
      </c>
      <c r="D398" s="24">
        <v>6803004</v>
      </c>
      <c r="E398" s="24">
        <v>588694</v>
      </c>
      <c r="F398" s="24">
        <v>1147</v>
      </c>
      <c r="G398" s="24" t="s">
        <v>946</v>
      </c>
      <c r="H398" s="24">
        <v>140</v>
      </c>
      <c r="I398" s="24">
        <v>1.26</v>
      </c>
      <c r="J398" s="24">
        <v>26.5</v>
      </c>
      <c r="K398" s="24">
        <v>2.1</v>
      </c>
      <c r="L398" s="24">
        <v>3</v>
      </c>
      <c r="M398" s="24">
        <v>168.5</v>
      </c>
      <c r="N398" s="24">
        <v>0.09</v>
      </c>
      <c r="O398" s="24">
        <v>0.16</v>
      </c>
      <c r="P398" s="24">
        <v>0.35</v>
      </c>
      <c r="Q398" s="24">
        <v>37.4</v>
      </c>
      <c r="R398" s="24">
        <v>281.89999999999998</v>
      </c>
      <c r="S398" s="24">
        <v>26.04</v>
      </c>
      <c r="T398" s="24">
        <v>3.23</v>
      </c>
      <c r="U398" s="24">
        <v>4.3</v>
      </c>
      <c r="V398" s="24">
        <v>14</v>
      </c>
      <c r="W398" s="24">
        <v>0.03</v>
      </c>
      <c r="X398" s="24">
        <v>6.5</v>
      </c>
      <c r="Y398" s="24">
        <v>1.43</v>
      </c>
      <c r="Z398" s="24">
        <v>893</v>
      </c>
      <c r="AA398" s="24">
        <v>1.37</v>
      </c>
      <c r="AB398" s="24">
        <v>8.9999999999999993E-3</v>
      </c>
      <c r="AC398" s="24">
        <v>278.8</v>
      </c>
      <c r="AD398" s="24">
        <v>2.1999999999999999E-2</v>
      </c>
      <c r="AE398" s="24">
        <v>7.89</v>
      </c>
      <c r="AF398" s="24">
        <v>0.01</v>
      </c>
      <c r="AG398" s="24">
        <v>2.13</v>
      </c>
      <c r="AH398" s="24">
        <v>3.9</v>
      </c>
      <c r="AI398" s="24">
        <v>0.1</v>
      </c>
      <c r="AJ398" s="24">
        <v>11.3</v>
      </c>
      <c r="AK398" s="24">
        <v>0.04</v>
      </c>
      <c r="AL398" s="24">
        <v>1.6</v>
      </c>
      <c r="AM398" s="24">
        <v>3.5999999999999997E-2</v>
      </c>
      <c r="AN398" s="24">
        <v>7.0000000000000007E-2</v>
      </c>
      <c r="AO398" s="24">
        <v>0.3</v>
      </c>
      <c r="AP398" s="24">
        <v>57</v>
      </c>
      <c r="AQ398" s="24">
        <v>0.2</v>
      </c>
      <c r="AR398" s="25">
        <v>342.6</v>
      </c>
      <c r="AS398" s="24" t="s">
        <v>558</v>
      </c>
    </row>
    <row r="399" spans="1:45">
      <c r="A399" s="24" t="s">
        <v>947</v>
      </c>
      <c r="B399" s="28">
        <v>41075</v>
      </c>
      <c r="C399" s="24" t="s">
        <v>105</v>
      </c>
      <c r="D399" s="24">
        <v>6803015</v>
      </c>
      <c r="E399" s="24">
        <v>588799</v>
      </c>
      <c r="F399" s="24">
        <v>1195</v>
      </c>
      <c r="G399" s="24" t="s">
        <v>948</v>
      </c>
      <c r="H399" s="24">
        <v>34</v>
      </c>
      <c r="I399" s="24">
        <v>0.87</v>
      </c>
      <c r="J399" s="24">
        <v>11.2</v>
      </c>
      <c r="K399" s="24">
        <v>1.2</v>
      </c>
      <c r="L399" s="24">
        <v>2</v>
      </c>
      <c r="M399" s="24">
        <v>44.9</v>
      </c>
      <c r="N399" s="24">
        <v>0.12</v>
      </c>
      <c r="O399" s="24">
        <v>0.09</v>
      </c>
      <c r="P399" s="24">
        <v>0.27</v>
      </c>
      <c r="Q399" s="24">
        <v>7</v>
      </c>
      <c r="R399" s="24">
        <v>78.099999999999994</v>
      </c>
      <c r="S399" s="24">
        <v>14.01</v>
      </c>
      <c r="T399" s="24">
        <v>1.66</v>
      </c>
      <c r="U399" s="25">
        <v>5.5</v>
      </c>
      <c r="V399" s="24">
        <v>7</v>
      </c>
      <c r="W399" s="24">
        <v>0.02</v>
      </c>
      <c r="X399" s="24">
        <v>6.3</v>
      </c>
      <c r="Y399" s="24">
        <v>0.46</v>
      </c>
      <c r="Z399" s="24">
        <v>202</v>
      </c>
      <c r="AA399" s="24">
        <v>0.79</v>
      </c>
      <c r="AB399" s="25">
        <v>0.01</v>
      </c>
      <c r="AC399" s="24">
        <v>41.3</v>
      </c>
      <c r="AD399" s="24">
        <v>2.5999999999999999E-2</v>
      </c>
      <c r="AE399" s="24">
        <v>5.84</v>
      </c>
      <c r="AF399" s="24">
        <v>0.01</v>
      </c>
      <c r="AG399" s="24">
        <v>1.0900000000000001</v>
      </c>
      <c r="AH399" s="24">
        <v>1.8</v>
      </c>
      <c r="AI399" s="24">
        <v>0.05</v>
      </c>
      <c r="AJ399" s="24">
        <v>7.2</v>
      </c>
      <c r="AK399" s="24">
        <v>0.03</v>
      </c>
      <c r="AL399" s="24">
        <v>1.4</v>
      </c>
      <c r="AM399" s="25">
        <v>7.8E-2</v>
      </c>
      <c r="AN399" s="24">
        <v>0.04</v>
      </c>
      <c r="AO399" s="24">
        <v>0.2</v>
      </c>
      <c r="AP399" s="24">
        <v>54</v>
      </c>
      <c r="AQ399" s="24">
        <v>0.2</v>
      </c>
      <c r="AR399" s="24">
        <v>78.3</v>
      </c>
      <c r="AS399" s="24" t="s">
        <v>558</v>
      </c>
    </row>
    <row r="400" spans="1:45">
      <c r="A400" s="24" t="s">
        <v>949</v>
      </c>
      <c r="B400" s="28">
        <v>41075</v>
      </c>
      <c r="C400" s="24" t="s">
        <v>105</v>
      </c>
      <c r="D400" s="24">
        <v>6803007</v>
      </c>
      <c r="E400" s="24">
        <v>588887</v>
      </c>
      <c r="F400" s="24">
        <v>1199</v>
      </c>
      <c r="G400" s="24" t="s">
        <v>950</v>
      </c>
      <c r="H400" s="24">
        <v>47</v>
      </c>
      <c r="I400" s="25">
        <v>1.95</v>
      </c>
      <c r="J400" s="24">
        <v>27.8</v>
      </c>
      <c r="K400" s="26">
        <v>7.4</v>
      </c>
      <c r="L400" s="25">
        <v>4</v>
      </c>
      <c r="M400" s="24">
        <v>151</v>
      </c>
      <c r="N400" s="24">
        <v>0.08</v>
      </c>
      <c r="O400" s="24">
        <v>0.24</v>
      </c>
      <c r="P400" s="24">
        <v>0.4</v>
      </c>
      <c r="Q400" s="24">
        <v>25</v>
      </c>
      <c r="R400" s="25">
        <v>375.7</v>
      </c>
      <c r="S400" s="24">
        <v>34.14</v>
      </c>
      <c r="T400" s="24">
        <v>3.9</v>
      </c>
      <c r="U400" s="25">
        <v>5.4</v>
      </c>
      <c r="V400" s="24">
        <v>9</v>
      </c>
      <c r="W400" s="24">
        <v>0.02</v>
      </c>
      <c r="X400" s="24">
        <v>5.4</v>
      </c>
      <c r="Y400" s="25">
        <v>2.4300000000000002</v>
      </c>
      <c r="Z400" s="24">
        <v>424</v>
      </c>
      <c r="AA400" s="24">
        <v>1.8</v>
      </c>
      <c r="AB400" s="24">
        <v>6.0000000000000001E-3</v>
      </c>
      <c r="AC400" s="24">
        <v>285.3</v>
      </c>
      <c r="AD400" s="24">
        <v>3.7999999999999999E-2</v>
      </c>
      <c r="AE400" s="24">
        <v>4.7699999999999996</v>
      </c>
      <c r="AF400" s="24">
        <v>0.01</v>
      </c>
      <c r="AG400" s="24">
        <v>2.23</v>
      </c>
      <c r="AH400" s="24">
        <v>4.9000000000000004</v>
      </c>
      <c r="AI400" s="24">
        <v>0.2</v>
      </c>
      <c r="AJ400" s="24">
        <v>13</v>
      </c>
      <c r="AK400" s="24">
        <v>0.05</v>
      </c>
      <c r="AL400" s="24">
        <v>1.4</v>
      </c>
      <c r="AM400" s="25">
        <v>6.9000000000000006E-2</v>
      </c>
      <c r="AN400" s="24">
        <v>7.0000000000000007E-2</v>
      </c>
      <c r="AO400" s="24">
        <v>0.3</v>
      </c>
      <c r="AP400" s="24">
        <v>95</v>
      </c>
      <c r="AQ400" s="24">
        <v>0.2</v>
      </c>
      <c r="AR400" s="24">
        <v>89.7</v>
      </c>
      <c r="AS400" s="24" t="s">
        <v>558</v>
      </c>
    </row>
    <row r="401" spans="1:45">
      <c r="A401" s="24" t="s">
        <v>951</v>
      </c>
      <c r="B401" s="28">
        <v>41075</v>
      </c>
      <c r="C401" s="24" t="s">
        <v>105</v>
      </c>
      <c r="D401" s="24">
        <v>6803008</v>
      </c>
      <c r="E401" s="24">
        <v>589002</v>
      </c>
      <c r="F401" s="24">
        <v>1214</v>
      </c>
      <c r="G401" s="24" t="s">
        <v>952</v>
      </c>
      <c r="H401" s="24">
        <v>231</v>
      </c>
      <c r="I401" s="25">
        <v>2.19</v>
      </c>
      <c r="J401" s="24">
        <v>49.6</v>
      </c>
      <c r="K401" s="24">
        <v>2.8</v>
      </c>
      <c r="L401" s="25">
        <v>5</v>
      </c>
      <c r="M401" s="24">
        <v>129.9</v>
      </c>
      <c r="N401" s="24">
        <v>7.0000000000000007E-2</v>
      </c>
      <c r="O401" s="24">
        <v>0.27</v>
      </c>
      <c r="P401" s="24">
        <v>0.09</v>
      </c>
      <c r="Q401" s="24">
        <v>31.9</v>
      </c>
      <c r="R401" s="25">
        <v>362.9</v>
      </c>
      <c r="S401" s="24">
        <v>40.340000000000003</v>
      </c>
      <c r="T401" s="25">
        <v>4.6100000000000003</v>
      </c>
      <c r="U401" s="25">
        <v>6.4</v>
      </c>
      <c r="V401" s="24">
        <v>7</v>
      </c>
      <c r="W401" s="24">
        <v>0.05</v>
      </c>
      <c r="X401" s="24">
        <v>5.8</v>
      </c>
      <c r="Y401" s="25">
        <v>2.63</v>
      </c>
      <c r="Z401" s="24">
        <v>764</v>
      </c>
      <c r="AA401" s="24">
        <v>1.37</v>
      </c>
      <c r="AB401" s="24">
        <v>6.0000000000000001E-3</v>
      </c>
      <c r="AC401" s="24">
        <v>269.8</v>
      </c>
      <c r="AD401" s="24">
        <v>3.5000000000000003E-2</v>
      </c>
      <c r="AE401" s="24">
        <v>10.38</v>
      </c>
      <c r="AF401" s="24">
        <v>0.01</v>
      </c>
      <c r="AG401" s="24">
        <v>3.96</v>
      </c>
      <c r="AH401" s="24">
        <v>5.7</v>
      </c>
      <c r="AI401" s="24">
        <v>0.2</v>
      </c>
      <c r="AJ401" s="24">
        <v>12.8</v>
      </c>
      <c r="AK401" s="24">
        <v>0.04</v>
      </c>
      <c r="AL401" s="24">
        <v>1.5</v>
      </c>
      <c r="AM401" s="24">
        <v>5.2999999999999999E-2</v>
      </c>
      <c r="AN401" s="24">
        <v>0.06</v>
      </c>
      <c r="AO401" s="24">
        <v>0.3</v>
      </c>
      <c r="AP401" s="24">
        <v>79</v>
      </c>
      <c r="AQ401" s="24">
        <v>0.1</v>
      </c>
      <c r="AR401" s="24">
        <v>77.099999999999994</v>
      </c>
      <c r="AS401" s="24" t="s">
        <v>558</v>
      </c>
    </row>
    <row r="402" spans="1:45">
      <c r="A402" s="24" t="s">
        <v>953</v>
      </c>
      <c r="B402" s="28">
        <v>41075</v>
      </c>
      <c r="C402" s="24" t="s">
        <v>105</v>
      </c>
      <c r="D402" s="24">
        <v>6803010</v>
      </c>
      <c r="E402" s="24">
        <v>589094</v>
      </c>
      <c r="F402" s="24">
        <v>1237</v>
      </c>
      <c r="G402" s="24" t="s">
        <v>954</v>
      </c>
      <c r="H402" s="24">
        <v>106</v>
      </c>
      <c r="I402" s="25">
        <v>1.7</v>
      </c>
      <c r="J402" s="24">
        <v>16</v>
      </c>
      <c r="K402" s="24">
        <v>6.1</v>
      </c>
      <c r="L402" s="25">
        <v>8</v>
      </c>
      <c r="M402" s="24">
        <v>93.9</v>
      </c>
      <c r="N402" s="24">
        <v>0.04</v>
      </c>
      <c r="O402" s="24">
        <v>0.19</v>
      </c>
      <c r="P402" s="24">
        <v>0.5</v>
      </c>
      <c r="Q402" s="25">
        <v>40.9</v>
      </c>
      <c r="R402" s="25">
        <v>519.20000000000005</v>
      </c>
      <c r="S402" s="24">
        <v>23.11</v>
      </c>
      <c r="T402" s="24">
        <v>3.9</v>
      </c>
      <c r="U402" s="24">
        <v>4</v>
      </c>
      <c r="V402" s="24">
        <v>14</v>
      </c>
      <c r="W402" s="24">
        <v>0.02</v>
      </c>
      <c r="X402" s="24">
        <v>3.3</v>
      </c>
      <c r="Y402" s="25">
        <v>4.3099999999999996</v>
      </c>
      <c r="Z402" s="24">
        <v>468</v>
      </c>
      <c r="AA402" s="24">
        <v>0.63</v>
      </c>
      <c r="AB402" s="24">
        <v>7.0000000000000001E-3</v>
      </c>
      <c r="AC402" s="25">
        <v>470</v>
      </c>
      <c r="AD402" s="24">
        <v>2.5999999999999999E-2</v>
      </c>
      <c r="AE402" s="24">
        <v>3.14</v>
      </c>
      <c r="AF402" s="24">
        <v>0.01</v>
      </c>
      <c r="AG402" s="24">
        <v>1.22</v>
      </c>
      <c r="AH402" s="24">
        <v>5.4</v>
      </c>
      <c r="AI402" s="24">
        <v>0.1</v>
      </c>
      <c r="AJ402" s="24">
        <v>9.3000000000000007</v>
      </c>
      <c r="AK402" s="24">
        <v>0.01</v>
      </c>
      <c r="AL402" s="24">
        <v>0.9</v>
      </c>
      <c r="AM402" s="24">
        <v>4.2999999999999997E-2</v>
      </c>
      <c r="AN402" s="24">
        <v>0.04</v>
      </c>
      <c r="AO402" s="24">
        <v>0.2</v>
      </c>
      <c r="AP402" s="24">
        <v>65</v>
      </c>
      <c r="AQ402" s="24">
        <v>0.05</v>
      </c>
      <c r="AR402" s="24">
        <v>68.7</v>
      </c>
      <c r="AS402" s="24" t="s">
        <v>558</v>
      </c>
    </row>
    <row r="403" spans="1:45">
      <c r="A403" s="24" t="s">
        <v>955</v>
      </c>
      <c r="B403" s="28">
        <v>41075</v>
      </c>
      <c r="C403" s="24" t="s">
        <v>105</v>
      </c>
      <c r="D403" s="24">
        <v>6803002</v>
      </c>
      <c r="E403" s="24">
        <v>589199</v>
      </c>
      <c r="F403" s="24">
        <v>1249</v>
      </c>
      <c r="G403" s="24" t="s">
        <v>956</v>
      </c>
      <c r="H403" s="24">
        <v>1577</v>
      </c>
      <c r="I403" s="24">
        <v>0.28000000000000003</v>
      </c>
      <c r="J403" s="24">
        <v>12.3</v>
      </c>
      <c r="K403" s="24">
        <v>5.7</v>
      </c>
      <c r="L403" s="24">
        <v>2</v>
      </c>
      <c r="M403" s="24">
        <v>117</v>
      </c>
      <c r="N403" s="24">
        <v>0.19</v>
      </c>
      <c r="O403" s="24">
        <v>0.05</v>
      </c>
      <c r="P403" s="24">
        <v>1.96</v>
      </c>
      <c r="Q403" s="24">
        <v>2.7</v>
      </c>
      <c r="R403" s="24">
        <v>28.7</v>
      </c>
      <c r="S403" s="24">
        <v>11.13</v>
      </c>
      <c r="T403" s="24">
        <v>0.99</v>
      </c>
      <c r="U403" s="24">
        <v>2.2000000000000002</v>
      </c>
      <c r="V403" s="24">
        <v>10</v>
      </c>
      <c r="W403" s="24">
        <v>0.05</v>
      </c>
      <c r="X403" s="24">
        <v>15.9</v>
      </c>
      <c r="Y403" s="24">
        <v>7.0000000000000007E-2</v>
      </c>
      <c r="Z403" s="24">
        <v>103</v>
      </c>
      <c r="AA403" s="24">
        <v>11.66</v>
      </c>
      <c r="AB403" s="24">
        <v>5.0000000000000001E-3</v>
      </c>
      <c r="AC403" s="24">
        <v>20.399999999999999</v>
      </c>
      <c r="AD403" s="24">
        <v>7.0999999999999994E-2</v>
      </c>
      <c r="AE403" s="24">
        <v>17.34</v>
      </c>
      <c r="AF403" s="24">
        <v>0.04</v>
      </c>
      <c r="AG403" s="24">
        <v>4.8899999999999997</v>
      </c>
      <c r="AH403" s="24">
        <v>0.9</v>
      </c>
      <c r="AI403" s="24">
        <v>1.9</v>
      </c>
      <c r="AJ403" s="24">
        <v>58</v>
      </c>
      <c r="AK403" s="24">
        <v>0.08</v>
      </c>
      <c r="AL403" s="24">
        <v>2</v>
      </c>
      <c r="AM403" s="24">
        <v>2.1000000000000001E-2</v>
      </c>
      <c r="AN403" s="24">
        <v>0.37</v>
      </c>
      <c r="AO403" s="24">
        <v>1.5</v>
      </c>
      <c r="AP403" s="24">
        <v>42</v>
      </c>
      <c r="AQ403" s="24">
        <v>0.3</v>
      </c>
      <c r="AR403" s="24">
        <v>54.4</v>
      </c>
      <c r="AS403" s="24" t="s">
        <v>558</v>
      </c>
    </row>
    <row r="404" spans="1:45">
      <c r="A404" s="24" t="s">
        <v>957</v>
      </c>
      <c r="B404" s="28">
        <v>41075</v>
      </c>
      <c r="C404" s="24" t="s">
        <v>105</v>
      </c>
      <c r="D404" s="24">
        <v>6802998</v>
      </c>
      <c r="E404" s="24">
        <v>589299</v>
      </c>
      <c r="F404" s="24">
        <v>1292</v>
      </c>
      <c r="G404" s="24" t="s">
        <v>958</v>
      </c>
      <c r="H404" s="24">
        <v>379</v>
      </c>
      <c r="I404" s="24">
        <v>0.77</v>
      </c>
      <c r="J404" s="24">
        <v>45.1</v>
      </c>
      <c r="K404" s="24">
        <v>1.9</v>
      </c>
      <c r="L404" s="24">
        <v>2</v>
      </c>
      <c r="M404" s="24">
        <v>299.7</v>
      </c>
      <c r="N404" s="24">
        <v>0.17</v>
      </c>
      <c r="O404" s="24">
        <v>0.03</v>
      </c>
      <c r="P404" s="24">
        <v>0.61</v>
      </c>
      <c r="Q404" s="24">
        <v>9.6999999999999993</v>
      </c>
      <c r="R404" s="24">
        <v>120.3</v>
      </c>
      <c r="S404" s="24">
        <v>48.75</v>
      </c>
      <c r="T404" s="24">
        <v>2.83</v>
      </c>
      <c r="U404" s="24">
        <v>2.6</v>
      </c>
      <c r="V404" s="24">
        <v>18</v>
      </c>
      <c r="W404" s="24">
        <v>0.05</v>
      </c>
      <c r="X404" s="24">
        <v>16</v>
      </c>
      <c r="Y404" s="24">
        <v>0.43</v>
      </c>
      <c r="Z404" s="24">
        <v>197</v>
      </c>
      <c r="AA404" s="24">
        <v>2.23</v>
      </c>
      <c r="AB404" s="24">
        <v>5.0000000000000001E-3</v>
      </c>
      <c r="AC404" s="24">
        <v>100.6</v>
      </c>
      <c r="AD404" s="24">
        <v>6.3E-2</v>
      </c>
      <c r="AE404" s="24">
        <v>17.37</v>
      </c>
      <c r="AF404" s="24">
        <v>0.04</v>
      </c>
      <c r="AG404" s="24">
        <v>8.5</v>
      </c>
      <c r="AH404" s="24">
        <v>2.2000000000000002</v>
      </c>
      <c r="AI404" s="24">
        <v>1.6</v>
      </c>
      <c r="AJ404" s="24">
        <v>35</v>
      </c>
      <c r="AK404" s="24">
        <v>7.0000000000000007E-2</v>
      </c>
      <c r="AL404" s="24">
        <v>2.8</v>
      </c>
      <c r="AM404" s="24">
        <v>1.0999999999999999E-2</v>
      </c>
      <c r="AN404" s="24">
        <v>0.13</v>
      </c>
      <c r="AO404" s="24">
        <v>1.4</v>
      </c>
      <c r="AP404" s="24">
        <v>28</v>
      </c>
      <c r="AQ404" s="24">
        <v>0.2</v>
      </c>
      <c r="AR404" s="24">
        <v>240</v>
      </c>
      <c r="AS404" s="24" t="s">
        <v>558</v>
      </c>
    </row>
    <row r="405" spans="1:45">
      <c r="A405" s="24" t="s">
        <v>959</v>
      </c>
      <c r="B405" s="28">
        <v>41075</v>
      </c>
      <c r="C405" s="24" t="s">
        <v>105</v>
      </c>
      <c r="D405" s="24">
        <v>6803004</v>
      </c>
      <c r="E405" s="24">
        <v>589403</v>
      </c>
      <c r="F405" s="24">
        <v>1313</v>
      </c>
      <c r="G405" s="24" t="s">
        <v>960</v>
      </c>
      <c r="H405" s="24">
        <v>151</v>
      </c>
      <c r="I405" s="24">
        <v>1.28</v>
      </c>
      <c r="J405" s="24">
        <v>26</v>
      </c>
      <c r="K405" s="25">
        <v>9.4</v>
      </c>
      <c r="L405" s="24">
        <v>3</v>
      </c>
      <c r="M405" s="24">
        <v>190.9</v>
      </c>
      <c r="N405" s="24">
        <v>0.09</v>
      </c>
      <c r="O405" s="24">
        <v>0.08</v>
      </c>
      <c r="P405" s="24">
        <v>1.1200000000000001</v>
      </c>
      <c r="Q405" s="24">
        <v>22</v>
      </c>
      <c r="R405" s="25">
        <v>333.4</v>
      </c>
      <c r="S405" s="24">
        <v>13.08</v>
      </c>
      <c r="T405" s="24">
        <v>3.33</v>
      </c>
      <c r="U405" s="24">
        <v>4</v>
      </c>
      <c r="V405" s="24">
        <v>14</v>
      </c>
      <c r="W405" s="24">
        <v>0.03</v>
      </c>
      <c r="X405" s="24">
        <v>6.5</v>
      </c>
      <c r="Y405" s="24">
        <v>1.39</v>
      </c>
      <c r="Z405" s="24">
        <v>583</v>
      </c>
      <c r="AA405" s="24">
        <v>1.18</v>
      </c>
      <c r="AB405" s="24">
        <v>8.0000000000000002E-3</v>
      </c>
      <c r="AC405" s="24">
        <v>168.3</v>
      </c>
      <c r="AD405" s="24">
        <v>2.9000000000000001E-2</v>
      </c>
      <c r="AE405" s="24">
        <v>7.23</v>
      </c>
      <c r="AF405" s="24">
        <v>0.01</v>
      </c>
      <c r="AG405" s="24">
        <v>1.29</v>
      </c>
      <c r="AH405" s="24">
        <v>3.9</v>
      </c>
      <c r="AI405" s="24">
        <v>0.1</v>
      </c>
      <c r="AJ405" s="24">
        <v>11.4</v>
      </c>
      <c r="AK405" s="24">
        <v>0.03</v>
      </c>
      <c r="AL405" s="24">
        <v>1.7</v>
      </c>
      <c r="AM405" s="24">
        <v>0.03</v>
      </c>
      <c r="AN405" s="24">
        <v>0.09</v>
      </c>
      <c r="AO405" s="24">
        <v>0.3</v>
      </c>
      <c r="AP405" s="24">
        <v>58</v>
      </c>
      <c r="AQ405" s="24">
        <v>0.2</v>
      </c>
      <c r="AR405" s="24">
        <v>117.7</v>
      </c>
      <c r="AS405" s="24" t="s">
        <v>558</v>
      </c>
    </row>
    <row r="406" spans="1:45">
      <c r="A406" s="24" t="s">
        <v>961</v>
      </c>
      <c r="B406" s="28">
        <v>41075</v>
      </c>
      <c r="C406" s="24" t="s">
        <v>105</v>
      </c>
      <c r="D406" s="24">
        <v>6802999</v>
      </c>
      <c r="E406" s="24">
        <v>589506</v>
      </c>
      <c r="F406" s="24">
        <v>1343</v>
      </c>
      <c r="G406" s="24" t="s">
        <v>962</v>
      </c>
      <c r="H406" s="24">
        <v>955</v>
      </c>
      <c r="I406" s="24">
        <v>0.95</v>
      </c>
      <c r="J406" s="24">
        <v>29.5</v>
      </c>
      <c r="K406" s="24">
        <v>6.1</v>
      </c>
      <c r="L406" s="25">
        <v>6</v>
      </c>
      <c r="M406" s="24">
        <v>137.6</v>
      </c>
      <c r="N406" s="24">
        <v>0.16</v>
      </c>
      <c r="O406" s="24">
        <v>0.19</v>
      </c>
      <c r="P406" s="24">
        <v>0.9</v>
      </c>
      <c r="Q406" s="25">
        <v>42.2</v>
      </c>
      <c r="R406" s="25">
        <v>435.7</v>
      </c>
      <c r="S406" s="24">
        <v>27.09</v>
      </c>
      <c r="T406" s="24">
        <v>4.33</v>
      </c>
      <c r="U406" s="24">
        <v>2.2999999999999998</v>
      </c>
      <c r="V406" s="24">
        <v>87</v>
      </c>
      <c r="W406" s="24">
        <v>0.04</v>
      </c>
      <c r="X406" s="24">
        <v>6.8</v>
      </c>
      <c r="Y406" s="25">
        <v>2.79</v>
      </c>
      <c r="Z406" s="24">
        <v>892</v>
      </c>
      <c r="AA406" s="24">
        <v>3.47</v>
      </c>
      <c r="AB406" s="24">
        <v>6.0000000000000001E-3</v>
      </c>
      <c r="AC406" s="25">
        <v>362.9</v>
      </c>
      <c r="AD406" s="24">
        <v>8.8999999999999996E-2</v>
      </c>
      <c r="AE406" s="24">
        <v>12.06</v>
      </c>
      <c r="AF406" s="24">
        <v>0.04</v>
      </c>
      <c r="AG406" s="24">
        <v>4.28</v>
      </c>
      <c r="AH406" s="25">
        <v>10</v>
      </c>
      <c r="AI406" s="24">
        <v>1.9</v>
      </c>
      <c r="AJ406" s="24">
        <v>35.299999999999997</v>
      </c>
      <c r="AK406" s="24">
        <v>0.06</v>
      </c>
      <c r="AL406" s="24">
        <v>2.8</v>
      </c>
      <c r="AM406" s="24">
        <v>0.01</v>
      </c>
      <c r="AN406" s="24">
        <v>0.15</v>
      </c>
      <c r="AO406" s="24">
        <v>1.4</v>
      </c>
      <c r="AP406" s="24">
        <v>46</v>
      </c>
      <c r="AQ406" s="24">
        <v>0.2</v>
      </c>
      <c r="AR406" s="24">
        <v>68</v>
      </c>
      <c r="AS406" s="24" t="s">
        <v>558</v>
      </c>
    </row>
    <row r="407" spans="1:45">
      <c r="A407" s="24" t="s">
        <v>963</v>
      </c>
      <c r="B407" s="28">
        <v>41075</v>
      </c>
      <c r="C407" s="24" t="s">
        <v>105</v>
      </c>
      <c r="D407" s="24">
        <v>6803004</v>
      </c>
      <c r="E407" s="24">
        <v>589600</v>
      </c>
      <c r="F407" s="24">
        <v>1365</v>
      </c>
      <c r="G407" s="24" t="s">
        <v>964</v>
      </c>
      <c r="H407" s="24">
        <v>221</v>
      </c>
      <c r="I407" s="24">
        <v>1.51</v>
      </c>
      <c r="J407" s="24">
        <v>24.5</v>
      </c>
      <c r="K407" s="24">
        <v>0.9</v>
      </c>
      <c r="L407" s="24">
        <v>2</v>
      </c>
      <c r="M407" s="24">
        <v>163.80000000000001</v>
      </c>
      <c r="N407" s="24">
        <v>0.1</v>
      </c>
      <c r="O407" s="24">
        <v>0.17</v>
      </c>
      <c r="P407" s="24">
        <v>0.44</v>
      </c>
      <c r="Q407" s="24">
        <v>22.7</v>
      </c>
      <c r="R407" s="24">
        <v>259.89999999999998</v>
      </c>
      <c r="S407" s="24">
        <v>23.1</v>
      </c>
      <c r="T407" s="24">
        <v>3.53</v>
      </c>
      <c r="U407" s="24">
        <v>4.5999999999999996</v>
      </c>
      <c r="V407" s="24">
        <v>14</v>
      </c>
      <c r="W407" s="24">
        <v>0.03</v>
      </c>
      <c r="X407" s="24">
        <v>6.9</v>
      </c>
      <c r="Y407" s="24">
        <v>1.87</v>
      </c>
      <c r="Z407" s="24">
        <v>583</v>
      </c>
      <c r="AA407" s="24">
        <v>0.84</v>
      </c>
      <c r="AB407" s="24">
        <v>8.0000000000000002E-3</v>
      </c>
      <c r="AC407" s="24">
        <v>205.8</v>
      </c>
      <c r="AD407" s="24">
        <v>2.5999999999999999E-2</v>
      </c>
      <c r="AE407" s="24">
        <v>5.94</v>
      </c>
      <c r="AF407" s="24">
        <v>0.01</v>
      </c>
      <c r="AG407" s="24">
        <v>1.32</v>
      </c>
      <c r="AH407" s="24">
        <v>5.3</v>
      </c>
      <c r="AI407" s="24">
        <v>0.1</v>
      </c>
      <c r="AJ407" s="24">
        <v>12.1</v>
      </c>
      <c r="AK407" s="24">
        <v>0.02</v>
      </c>
      <c r="AL407" s="24">
        <v>1.8</v>
      </c>
      <c r="AM407" s="24">
        <v>5.6000000000000001E-2</v>
      </c>
      <c r="AN407" s="24">
        <v>0.06</v>
      </c>
      <c r="AO407" s="24">
        <v>0.3</v>
      </c>
      <c r="AP407" s="24">
        <v>53</v>
      </c>
      <c r="AQ407" s="24">
        <v>0.3</v>
      </c>
      <c r="AR407" s="24">
        <v>58.4</v>
      </c>
      <c r="AS407" s="24" t="s">
        <v>558</v>
      </c>
    </row>
    <row r="408" spans="1:45">
      <c r="A408" s="24" t="s">
        <v>965</v>
      </c>
      <c r="B408" s="28">
        <v>41075</v>
      </c>
      <c r="C408" s="24" t="s">
        <v>105</v>
      </c>
      <c r="D408" s="24">
        <v>6802996</v>
      </c>
      <c r="E408" s="24">
        <v>589705</v>
      </c>
      <c r="F408" s="24">
        <v>1395</v>
      </c>
      <c r="G408" s="24" t="s">
        <v>966</v>
      </c>
      <c r="H408" s="24">
        <v>239</v>
      </c>
      <c r="I408" s="24">
        <v>0.4</v>
      </c>
      <c r="J408" s="25">
        <v>175.6</v>
      </c>
      <c r="K408" s="25">
        <v>17.2</v>
      </c>
      <c r="L408" s="24">
        <v>3</v>
      </c>
      <c r="M408" s="24">
        <v>195.5</v>
      </c>
      <c r="N408" s="24">
        <v>0.02</v>
      </c>
      <c r="O408" s="25">
        <v>0.91</v>
      </c>
      <c r="P408" s="25">
        <v>4.6100000000000003</v>
      </c>
      <c r="Q408" s="25">
        <v>115.8</v>
      </c>
      <c r="R408" s="24">
        <v>20.6</v>
      </c>
      <c r="S408" s="25">
        <v>68.55</v>
      </c>
      <c r="T408" s="25">
        <v>7.61</v>
      </c>
      <c r="U408" s="24">
        <v>0.9</v>
      </c>
      <c r="V408" s="24">
        <v>106</v>
      </c>
      <c r="W408" s="24">
        <v>0.08</v>
      </c>
      <c r="X408" s="24">
        <v>22.6</v>
      </c>
      <c r="Y408" s="24">
        <v>0.13</v>
      </c>
      <c r="Z408" s="25">
        <v>4767</v>
      </c>
      <c r="AA408" s="24">
        <v>8.57</v>
      </c>
      <c r="AB408" s="24">
        <v>3.0000000000000001E-3</v>
      </c>
      <c r="AC408" s="25">
        <v>486.5</v>
      </c>
      <c r="AD408" s="25">
        <v>0.34300000000000003</v>
      </c>
      <c r="AE408" s="24">
        <v>26.53</v>
      </c>
      <c r="AF408" s="24">
        <v>0.01</v>
      </c>
      <c r="AG408" s="25">
        <v>13.43</v>
      </c>
      <c r="AH408" s="25">
        <v>15.4</v>
      </c>
      <c r="AI408" s="24">
        <v>0.7</v>
      </c>
      <c r="AJ408" s="24">
        <v>38.799999999999997</v>
      </c>
      <c r="AK408" s="24">
        <v>0.01</v>
      </c>
      <c r="AL408" s="24">
        <v>2.6</v>
      </c>
      <c r="AM408" s="24">
        <v>3.0000000000000001E-3</v>
      </c>
      <c r="AN408" s="24">
        <v>0.45</v>
      </c>
      <c r="AO408" s="25">
        <v>3.3</v>
      </c>
      <c r="AP408" s="24">
        <v>11</v>
      </c>
      <c r="AQ408" s="24">
        <v>0.5</v>
      </c>
      <c r="AR408" s="25">
        <v>1336.3</v>
      </c>
      <c r="AS408" s="24" t="s">
        <v>558</v>
      </c>
    </row>
    <row r="409" spans="1:45">
      <c r="A409" s="24" t="s">
        <v>967</v>
      </c>
      <c r="B409" s="28">
        <v>41075</v>
      </c>
      <c r="C409" s="24" t="s">
        <v>105</v>
      </c>
      <c r="D409" s="24">
        <v>6803000</v>
      </c>
      <c r="E409" s="24">
        <v>589796</v>
      </c>
      <c r="F409" s="24">
        <v>1383</v>
      </c>
      <c r="G409" s="24" t="s">
        <v>968</v>
      </c>
      <c r="H409" s="24">
        <v>990</v>
      </c>
      <c r="I409" s="24">
        <v>0.67</v>
      </c>
      <c r="J409" s="25">
        <v>135.6</v>
      </c>
      <c r="K409" s="24">
        <v>5.7</v>
      </c>
      <c r="L409" s="24">
        <v>1</v>
      </c>
      <c r="M409" s="24">
        <v>192.8</v>
      </c>
      <c r="N409" s="24">
        <v>0.17</v>
      </c>
      <c r="O409" s="24">
        <v>0.05</v>
      </c>
      <c r="P409" s="24">
        <v>0.38</v>
      </c>
      <c r="Q409" s="24">
        <v>10.7</v>
      </c>
      <c r="R409" s="24">
        <v>40</v>
      </c>
      <c r="S409" s="24">
        <v>53.11</v>
      </c>
      <c r="T409" s="24">
        <v>3.53</v>
      </c>
      <c r="U409" s="24">
        <v>2.4</v>
      </c>
      <c r="V409" s="24">
        <v>13</v>
      </c>
      <c r="W409" s="24">
        <v>0.06</v>
      </c>
      <c r="X409" s="24">
        <v>10</v>
      </c>
      <c r="Y409" s="24">
        <v>0.25</v>
      </c>
      <c r="Z409" s="24">
        <v>353</v>
      </c>
      <c r="AA409" s="24">
        <v>1.57</v>
      </c>
      <c r="AB409" s="24">
        <v>6.0000000000000001E-3</v>
      </c>
      <c r="AC409" s="24">
        <v>51</v>
      </c>
      <c r="AD409" s="24">
        <v>7.3999999999999996E-2</v>
      </c>
      <c r="AE409" s="24">
        <v>14.37</v>
      </c>
      <c r="AF409" s="24">
        <v>0.06</v>
      </c>
      <c r="AG409" s="24">
        <v>8.57</v>
      </c>
      <c r="AH409" s="24">
        <v>2.9</v>
      </c>
      <c r="AI409" s="24">
        <v>1</v>
      </c>
      <c r="AJ409" s="24">
        <v>34.700000000000003</v>
      </c>
      <c r="AK409" s="24">
        <v>0.11</v>
      </c>
      <c r="AL409" s="24">
        <v>2.2000000000000002</v>
      </c>
      <c r="AM409" s="24">
        <v>2.1000000000000001E-2</v>
      </c>
      <c r="AN409" s="24">
        <v>0.06</v>
      </c>
      <c r="AO409" s="24">
        <v>0.3</v>
      </c>
      <c r="AP409" s="24">
        <v>23</v>
      </c>
      <c r="AQ409" s="24">
        <v>0.6</v>
      </c>
      <c r="AR409" s="24">
        <v>117.2</v>
      </c>
      <c r="AS409" s="24" t="s">
        <v>558</v>
      </c>
    </row>
    <row r="410" spans="1:45">
      <c r="A410" s="24" t="s">
        <v>969</v>
      </c>
      <c r="B410" s="28">
        <v>41075</v>
      </c>
      <c r="C410" s="24" t="s">
        <v>105</v>
      </c>
      <c r="D410" s="24">
        <v>6802994</v>
      </c>
      <c r="E410" s="24">
        <v>589901</v>
      </c>
      <c r="F410" s="24">
        <v>1445</v>
      </c>
      <c r="G410" s="24" t="s">
        <v>970</v>
      </c>
      <c r="H410" s="24">
        <v>1060</v>
      </c>
      <c r="I410" s="24">
        <v>0.92</v>
      </c>
      <c r="J410" s="25">
        <v>140.9</v>
      </c>
      <c r="K410" s="25">
        <v>7.8</v>
      </c>
      <c r="L410" s="24">
        <v>1</v>
      </c>
      <c r="M410" s="24">
        <v>410.7</v>
      </c>
      <c r="N410" s="24">
        <v>0.16</v>
      </c>
      <c r="O410" s="24">
        <v>0.04</v>
      </c>
      <c r="P410" s="24">
        <v>0.15</v>
      </c>
      <c r="Q410" s="24">
        <v>10.7</v>
      </c>
      <c r="R410" s="24">
        <v>53.7</v>
      </c>
      <c r="S410" s="24">
        <v>47.32</v>
      </c>
      <c r="T410" s="24">
        <v>3.52</v>
      </c>
      <c r="U410" s="24">
        <v>2.2999999999999998</v>
      </c>
      <c r="V410" s="24">
        <v>23</v>
      </c>
      <c r="W410" s="24">
        <v>0.06</v>
      </c>
      <c r="X410" s="24">
        <v>9.5</v>
      </c>
      <c r="Y410" s="24">
        <v>0.32</v>
      </c>
      <c r="Z410" s="24">
        <v>396</v>
      </c>
      <c r="AA410" s="24">
        <v>1.83</v>
      </c>
      <c r="AB410" s="24">
        <v>4.0000000000000001E-3</v>
      </c>
      <c r="AC410" s="24">
        <v>53.9</v>
      </c>
      <c r="AD410" s="24">
        <v>4.1000000000000002E-2</v>
      </c>
      <c r="AE410" s="24">
        <v>17.46</v>
      </c>
      <c r="AF410" s="24">
        <v>0.06</v>
      </c>
      <c r="AG410" s="24">
        <v>8.9700000000000006</v>
      </c>
      <c r="AH410" s="24">
        <v>2.9</v>
      </c>
      <c r="AI410" s="24">
        <v>0.6</v>
      </c>
      <c r="AJ410" s="24">
        <v>35.4</v>
      </c>
      <c r="AK410" s="24">
        <v>0.09</v>
      </c>
      <c r="AL410" s="24">
        <v>3.6</v>
      </c>
      <c r="AM410" s="24">
        <v>7.0000000000000001E-3</v>
      </c>
      <c r="AN410" s="24">
        <v>0.1</v>
      </c>
      <c r="AO410" s="24">
        <v>0.3</v>
      </c>
      <c r="AP410" s="24">
        <v>23</v>
      </c>
      <c r="AQ410" s="24">
        <v>0.4</v>
      </c>
      <c r="AR410" s="24">
        <v>104.4</v>
      </c>
      <c r="AS410" s="24" t="s">
        <v>558</v>
      </c>
    </row>
    <row r="411" spans="1:45">
      <c r="A411" s="24" t="s">
        <v>971</v>
      </c>
      <c r="B411" s="28">
        <v>41075</v>
      </c>
      <c r="C411" s="24" t="s">
        <v>105</v>
      </c>
      <c r="D411" s="24">
        <v>6803006</v>
      </c>
      <c r="E411" s="24">
        <v>589996</v>
      </c>
      <c r="F411" s="24">
        <v>1475</v>
      </c>
      <c r="G411" s="24" t="s">
        <v>972</v>
      </c>
      <c r="H411" s="24">
        <v>577</v>
      </c>
      <c r="I411" s="24">
        <v>1.54</v>
      </c>
      <c r="J411" s="25">
        <v>140.6</v>
      </c>
      <c r="K411" s="24">
        <v>4.8</v>
      </c>
      <c r="L411" s="24">
        <v>3</v>
      </c>
      <c r="M411" s="24">
        <v>198.2</v>
      </c>
      <c r="N411" s="24">
        <v>0.14000000000000001</v>
      </c>
      <c r="O411" s="24">
        <v>0.1</v>
      </c>
      <c r="P411" s="24">
        <v>0.38</v>
      </c>
      <c r="Q411" s="24">
        <v>18.5</v>
      </c>
      <c r="R411" s="24">
        <v>49.3</v>
      </c>
      <c r="S411" s="25">
        <v>79.73</v>
      </c>
      <c r="T411" s="25">
        <v>4.8</v>
      </c>
      <c r="U411" s="24">
        <v>4.5999999999999996</v>
      </c>
      <c r="V411" s="24">
        <v>28</v>
      </c>
      <c r="W411" s="24">
        <v>0.05</v>
      </c>
      <c r="X411" s="24">
        <v>12.1</v>
      </c>
      <c r="Y411" s="24">
        <v>0.64</v>
      </c>
      <c r="Z411" s="24">
        <v>465</v>
      </c>
      <c r="AA411" s="24">
        <v>2.71</v>
      </c>
      <c r="AB411" s="24">
        <v>4.0000000000000001E-3</v>
      </c>
      <c r="AC411" s="24">
        <v>56.6</v>
      </c>
      <c r="AD411" s="24">
        <v>6.8000000000000005E-2</v>
      </c>
      <c r="AE411" s="24">
        <v>14.27</v>
      </c>
      <c r="AF411" s="24">
        <v>0.03</v>
      </c>
      <c r="AG411" s="24">
        <v>6.12</v>
      </c>
      <c r="AH411" s="24">
        <v>6.1</v>
      </c>
      <c r="AI411" s="24">
        <v>1.1000000000000001</v>
      </c>
      <c r="AJ411" s="24">
        <v>23.3</v>
      </c>
      <c r="AK411" s="24">
        <v>0.06</v>
      </c>
      <c r="AL411" s="24">
        <v>2.5</v>
      </c>
      <c r="AM411" s="24">
        <v>4.9000000000000002E-2</v>
      </c>
      <c r="AN411" s="24">
        <v>0.11</v>
      </c>
      <c r="AO411" s="24">
        <v>0.3</v>
      </c>
      <c r="AP411" s="24">
        <v>68</v>
      </c>
      <c r="AQ411" s="24">
        <v>0.2</v>
      </c>
      <c r="AR411" s="24">
        <v>109.9</v>
      </c>
      <c r="AS411" s="24" t="s">
        <v>558</v>
      </c>
    </row>
    <row r="412" spans="1:45">
      <c r="A412" s="24" t="s">
        <v>973</v>
      </c>
      <c r="B412" s="28">
        <v>41075</v>
      </c>
      <c r="C412" s="24" t="s">
        <v>105</v>
      </c>
      <c r="D412" s="24">
        <v>6803062</v>
      </c>
      <c r="E412" s="24">
        <v>590085</v>
      </c>
      <c r="G412" s="24" t="s">
        <v>974</v>
      </c>
      <c r="H412" s="24">
        <v>229</v>
      </c>
      <c r="I412" s="24">
        <v>0.7</v>
      </c>
      <c r="J412" s="24">
        <v>11.1</v>
      </c>
      <c r="K412" s="24">
        <v>0.7</v>
      </c>
      <c r="L412" s="24">
        <v>2</v>
      </c>
      <c r="M412" s="24">
        <v>127.3</v>
      </c>
      <c r="N412" s="24">
        <v>7.0000000000000007E-2</v>
      </c>
      <c r="O412" s="25">
        <v>0.48</v>
      </c>
      <c r="P412" s="24">
        <v>0.44</v>
      </c>
      <c r="Q412" s="24">
        <v>5.0999999999999996</v>
      </c>
      <c r="R412" s="24">
        <v>20.7</v>
      </c>
      <c r="S412" s="24">
        <v>17.79</v>
      </c>
      <c r="T412" s="24">
        <v>1.05</v>
      </c>
      <c r="U412" s="24">
        <v>2.8</v>
      </c>
      <c r="V412" s="24">
        <v>21</v>
      </c>
      <c r="W412" s="24">
        <v>0.04</v>
      </c>
      <c r="X412" s="24">
        <v>3.5</v>
      </c>
      <c r="Y412" s="24">
        <v>0.22</v>
      </c>
      <c r="Z412" s="24">
        <v>609</v>
      </c>
      <c r="AA412" s="24">
        <v>0.79</v>
      </c>
      <c r="AB412" s="25">
        <v>2.1000000000000001E-2</v>
      </c>
      <c r="AC412" s="24">
        <v>15.1</v>
      </c>
      <c r="AD412" s="24">
        <v>7.6999999999999999E-2</v>
      </c>
      <c r="AE412" s="24">
        <v>6.63</v>
      </c>
      <c r="AF412" s="24">
        <v>0.06</v>
      </c>
      <c r="AG412" s="24">
        <v>0.64</v>
      </c>
      <c r="AH412" s="24">
        <v>0.9</v>
      </c>
      <c r="AI412" s="24">
        <v>0.2</v>
      </c>
      <c r="AJ412" s="24">
        <v>20.100000000000001</v>
      </c>
      <c r="AK412" s="24">
        <v>0.01</v>
      </c>
      <c r="AL412" s="24">
        <v>0.05</v>
      </c>
      <c r="AM412" s="24">
        <v>1.7999999999999999E-2</v>
      </c>
      <c r="AN412" s="24">
        <v>0.06</v>
      </c>
      <c r="AO412" s="24">
        <v>0.3</v>
      </c>
      <c r="AP412" s="24">
        <v>21</v>
      </c>
      <c r="AQ412" s="24">
        <v>0.2</v>
      </c>
      <c r="AR412" s="24">
        <v>37</v>
      </c>
      <c r="AS412" s="24" t="s">
        <v>558</v>
      </c>
    </row>
    <row r="413" spans="1:45">
      <c r="A413" s="24" t="s">
        <v>975</v>
      </c>
      <c r="B413" s="28">
        <v>41076</v>
      </c>
      <c r="C413" s="24" t="s">
        <v>105</v>
      </c>
      <c r="D413" s="24">
        <v>6803001</v>
      </c>
      <c r="E413" s="24">
        <v>591695</v>
      </c>
      <c r="F413" s="24">
        <v>1208</v>
      </c>
      <c r="G413" s="24" t="s">
        <v>976</v>
      </c>
      <c r="H413" s="24">
        <v>774</v>
      </c>
      <c r="I413" s="24">
        <v>0.88</v>
      </c>
      <c r="J413" s="24">
        <v>37.299999999999997</v>
      </c>
      <c r="K413" s="24">
        <v>3.9</v>
      </c>
      <c r="L413" s="24">
        <v>2</v>
      </c>
      <c r="M413" s="24">
        <v>202.6</v>
      </c>
      <c r="N413" s="24">
        <v>0.16</v>
      </c>
      <c r="O413" s="24">
        <v>0.04</v>
      </c>
      <c r="P413" s="25">
        <v>2.82</v>
      </c>
      <c r="Q413" s="24">
        <v>10.1</v>
      </c>
      <c r="R413" s="24">
        <v>47.3</v>
      </c>
      <c r="S413" s="24">
        <v>45.55</v>
      </c>
      <c r="T413" s="24">
        <v>2.72</v>
      </c>
      <c r="U413" s="24">
        <v>2.2999999999999998</v>
      </c>
      <c r="V413" s="24">
        <v>55</v>
      </c>
      <c r="W413" s="24">
        <v>0.06</v>
      </c>
      <c r="X413" s="24">
        <v>17.3</v>
      </c>
      <c r="Y413" s="24">
        <v>0.23</v>
      </c>
      <c r="Z413" s="24">
        <v>223</v>
      </c>
      <c r="AA413" s="24">
        <v>7.87</v>
      </c>
      <c r="AB413" s="24">
        <v>4.0000000000000001E-3</v>
      </c>
      <c r="AC413" s="24">
        <v>78.8</v>
      </c>
      <c r="AD413" s="24">
        <v>8.5000000000000006E-2</v>
      </c>
      <c r="AE413" s="24">
        <v>18.21</v>
      </c>
      <c r="AF413" s="24">
        <v>0.03</v>
      </c>
      <c r="AG413" s="24">
        <v>5.0999999999999996</v>
      </c>
      <c r="AH413" s="24">
        <v>2.5</v>
      </c>
      <c r="AI413" s="24">
        <v>2.8</v>
      </c>
      <c r="AJ413" s="24">
        <v>28</v>
      </c>
      <c r="AK413" s="24">
        <v>7.0000000000000007E-2</v>
      </c>
      <c r="AL413" s="24">
        <v>5.5</v>
      </c>
      <c r="AM413" s="24">
        <v>1.4E-2</v>
      </c>
      <c r="AN413" s="24">
        <v>0.18</v>
      </c>
      <c r="AO413" s="24">
        <v>1.2</v>
      </c>
      <c r="AP413" s="24">
        <v>31</v>
      </c>
      <c r="AQ413" s="24">
        <v>0.5</v>
      </c>
      <c r="AR413" s="25">
        <v>401.6</v>
      </c>
      <c r="AS413" s="24" t="s">
        <v>558</v>
      </c>
    </row>
    <row r="414" spans="1:45">
      <c r="A414" s="24" t="s">
        <v>977</v>
      </c>
      <c r="B414" s="28">
        <v>41076</v>
      </c>
      <c r="C414" s="24" t="s">
        <v>105</v>
      </c>
      <c r="D414" s="24">
        <v>6803005</v>
      </c>
      <c r="E414" s="24">
        <v>591795</v>
      </c>
      <c r="F414" s="24">
        <v>1185</v>
      </c>
      <c r="G414" s="24" t="s">
        <v>978</v>
      </c>
      <c r="H414" s="24">
        <v>1009</v>
      </c>
      <c r="I414" s="24">
        <v>0.84</v>
      </c>
      <c r="J414" s="24">
        <v>45.5</v>
      </c>
      <c r="K414" s="24">
        <v>4.7</v>
      </c>
      <c r="L414" s="24">
        <v>1</v>
      </c>
      <c r="M414" s="24">
        <v>305.10000000000002</v>
      </c>
      <c r="N414" s="24">
        <v>0.23</v>
      </c>
      <c r="O414" s="24">
        <v>0.05</v>
      </c>
      <c r="P414" s="25">
        <v>3.02</v>
      </c>
      <c r="Q414" s="24">
        <v>4.8</v>
      </c>
      <c r="R414" s="24">
        <v>29</v>
      </c>
      <c r="S414" s="24">
        <v>38.15</v>
      </c>
      <c r="T414" s="24">
        <v>3.22</v>
      </c>
      <c r="U414" s="24">
        <v>2.2000000000000002</v>
      </c>
      <c r="V414" s="24">
        <v>88</v>
      </c>
      <c r="W414" s="24">
        <v>7.0000000000000007E-2</v>
      </c>
      <c r="X414" s="24">
        <v>13.9</v>
      </c>
      <c r="Y414" s="24">
        <v>0.11</v>
      </c>
      <c r="Z414" s="24">
        <v>90</v>
      </c>
      <c r="AA414" s="24">
        <v>10.32</v>
      </c>
      <c r="AB414" s="24">
        <v>5.0000000000000001E-3</v>
      </c>
      <c r="AC414" s="24">
        <v>65.400000000000006</v>
      </c>
      <c r="AD414" s="24">
        <v>0.125</v>
      </c>
      <c r="AE414" s="24">
        <v>32.07</v>
      </c>
      <c r="AF414" s="24">
        <v>0.09</v>
      </c>
      <c r="AG414" s="24">
        <v>11.16</v>
      </c>
      <c r="AH414" s="24">
        <v>3.2</v>
      </c>
      <c r="AI414" s="24">
        <v>4.9000000000000004</v>
      </c>
      <c r="AJ414" s="25">
        <v>99.4</v>
      </c>
      <c r="AK414" s="24">
        <v>0.09</v>
      </c>
      <c r="AL414" s="25">
        <v>6.3</v>
      </c>
      <c r="AM414" s="24">
        <v>4.0000000000000001E-3</v>
      </c>
      <c r="AN414" s="24">
        <v>0.28999999999999998</v>
      </c>
      <c r="AO414" s="24">
        <v>2.2999999999999998</v>
      </c>
      <c r="AP414" s="24">
        <v>36</v>
      </c>
      <c r="AQ414" s="24">
        <v>0.2</v>
      </c>
      <c r="AR414" s="25">
        <v>403</v>
      </c>
      <c r="AS414" s="24" t="s">
        <v>558</v>
      </c>
    </row>
    <row r="415" spans="1:45">
      <c r="A415" s="24" t="s">
        <v>979</v>
      </c>
      <c r="B415" s="28">
        <v>41076</v>
      </c>
      <c r="C415" s="24" t="s">
        <v>105</v>
      </c>
      <c r="D415" s="24">
        <v>6802995</v>
      </c>
      <c r="E415" s="24">
        <v>591902</v>
      </c>
      <c r="F415" s="24">
        <v>1154</v>
      </c>
      <c r="G415" s="24" t="s">
        <v>980</v>
      </c>
      <c r="H415" s="24">
        <v>515</v>
      </c>
      <c r="I415" s="24">
        <v>0.79</v>
      </c>
      <c r="J415" s="24">
        <v>26.9</v>
      </c>
      <c r="K415" s="24">
        <v>2.1</v>
      </c>
      <c r="L415" s="24">
        <v>1</v>
      </c>
      <c r="M415" s="24">
        <v>183.3</v>
      </c>
      <c r="N415" s="24">
        <v>0.18</v>
      </c>
      <c r="O415" s="24">
        <v>0.14000000000000001</v>
      </c>
      <c r="P415" s="24">
        <v>1.85</v>
      </c>
      <c r="Q415" s="24">
        <v>6.6</v>
      </c>
      <c r="R415" s="24">
        <v>47.4</v>
      </c>
      <c r="S415" s="24">
        <v>33.54</v>
      </c>
      <c r="T415" s="24">
        <v>2.72</v>
      </c>
      <c r="U415" s="24">
        <v>2.8</v>
      </c>
      <c r="V415" s="24">
        <v>16</v>
      </c>
      <c r="W415" s="24">
        <v>7.0000000000000007E-2</v>
      </c>
      <c r="X415" s="24">
        <v>17.2</v>
      </c>
      <c r="Y415" s="24">
        <v>0.33</v>
      </c>
      <c r="Z415" s="24">
        <v>183</v>
      </c>
      <c r="AA415" s="24">
        <v>11.57</v>
      </c>
      <c r="AB415" s="24">
        <v>4.0000000000000001E-3</v>
      </c>
      <c r="AC415" s="24">
        <v>65.3</v>
      </c>
      <c r="AD415" s="24">
        <v>0.14299999999999999</v>
      </c>
      <c r="AE415" s="24">
        <v>20.78</v>
      </c>
      <c r="AF415" s="24">
        <v>0.05</v>
      </c>
      <c r="AG415" s="24">
        <v>5.76</v>
      </c>
      <c r="AH415" s="24">
        <v>2.1</v>
      </c>
      <c r="AI415" s="24">
        <v>3.3</v>
      </c>
      <c r="AJ415" s="25">
        <v>77.7</v>
      </c>
      <c r="AK415" s="24">
        <v>0.09</v>
      </c>
      <c r="AL415" s="24">
        <v>4.4000000000000004</v>
      </c>
      <c r="AM415" s="24">
        <v>1.9E-2</v>
      </c>
      <c r="AN415" s="24">
        <v>0.25</v>
      </c>
      <c r="AO415" s="24">
        <v>1.5</v>
      </c>
      <c r="AP415" s="24">
        <v>50</v>
      </c>
      <c r="AQ415" s="24">
        <v>0.3</v>
      </c>
      <c r="AR415" s="25">
        <v>304.2</v>
      </c>
      <c r="AS415" s="24" t="s">
        <v>558</v>
      </c>
    </row>
    <row r="416" spans="1:45">
      <c r="A416" s="24" t="s">
        <v>981</v>
      </c>
      <c r="B416" s="28">
        <v>41076</v>
      </c>
      <c r="C416" s="24" t="s">
        <v>105</v>
      </c>
      <c r="D416" s="24">
        <v>6802806</v>
      </c>
      <c r="E416" s="24">
        <v>591896</v>
      </c>
      <c r="F416" s="24">
        <v>1165</v>
      </c>
      <c r="G416" s="24" t="s">
        <v>983</v>
      </c>
      <c r="H416" s="24">
        <v>732</v>
      </c>
      <c r="I416" s="24">
        <v>0.8</v>
      </c>
      <c r="J416" s="24">
        <v>18.2</v>
      </c>
      <c r="K416" s="24">
        <v>2.2000000000000002</v>
      </c>
      <c r="L416" s="24">
        <v>0.5</v>
      </c>
      <c r="M416" s="24">
        <v>288.10000000000002</v>
      </c>
      <c r="N416" s="24">
        <v>0.2</v>
      </c>
      <c r="O416" s="24">
        <v>0.16</v>
      </c>
      <c r="P416" s="25">
        <v>10.47</v>
      </c>
      <c r="Q416" s="24">
        <v>11.8</v>
      </c>
      <c r="R416" s="24">
        <v>38.9</v>
      </c>
      <c r="S416" s="24">
        <v>31.67</v>
      </c>
      <c r="T416" s="24">
        <v>2.4900000000000002</v>
      </c>
      <c r="U416" s="24">
        <v>2.7</v>
      </c>
      <c r="V416" s="24">
        <v>7</v>
      </c>
      <c r="W416" s="24">
        <v>0.04</v>
      </c>
      <c r="X416" s="24">
        <v>14.3</v>
      </c>
      <c r="Y416" s="24">
        <v>0.28000000000000003</v>
      </c>
      <c r="Z416" s="24">
        <v>356</v>
      </c>
      <c r="AA416" s="24">
        <v>4.5</v>
      </c>
      <c r="AB416" s="24">
        <v>7.0000000000000001E-3</v>
      </c>
      <c r="AC416" s="24">
        <v>65.3</v>
      </c>
      <c r="AD416" s="24">
        <v>0.10199999999999999</v>
      </c>
      <c r="AE416" s="24">
        <v>17.43</v>
      </c>
      <c r="AF416" s="24">
        <v>0.01</v>
      </c>
      <c r="AG416" s="24">
        <v>3.42</v>
      </c>
      <c r="AH416" s="24">
        <v>1.9</v>
      </c>
      <c r="AI416" s="24">
        <v>1.8</v>
      </c>
      <c r="AJ416" s="24">
        <v>27.9</v>
      </c>
      <c r="AK416" s="24">
        <v>0.01</v>
      </c>
      <c r="AL416" s="24">
        <v>4.9000000000000004</v>
      </c>
      <c r="AM416" s="24">
        <v>1.6E-2</v>
      </c>
      <c r="AN416" s="24">
        <v>0.11</v>
      </c>
      <c r="AO416" s="24">
        <v>0.9</v>
      </c>
      <c r="AP416" s="24">
        <v>27</v>
      </c>
      <c r="AQ416" s="24">
        <v>0.1</v>
      </c>
      <c r="AR416" s="25">
        <v>538.1</v>
      </c>
      <c r="AS416" s="24" t="s">
        <v>982</v>
      </c>
    </row>
    <row r="417" spans="1:45">
      <c r="A417" s="24" t="s">
        <v>984</v>
      </c>
      <c r="B417" s="28">
        <v>41076</v>
      </c>
      <c r="C417" s="24" t="s">
        <v>105</v>
      </c>
      <c r="D417" s="24">
        <v>6802805</v>
      </c>
      <c r="E417" s="24">
        <v>591797</v>
      </c>
      <c r="F417" s="24">
        <v>1195</v>
      </c>
      <c r="G417" s="24" t="s">
        <v>985</v>
      </c>
      <c r="H417" s="24">
        <v>276</v>
      </c>
      <c r="I417" s="24">
        <v>0.75</v>
      </c>
      <c r="J417" s="24">
        <v>12.9</v>
      </c>
      <c r="K417" s="24">
        <v>2</v>
      </c>
      <c r="L417" s="24">
        <v>2</v>
      </c>
      <c r="M417" s="24">
        <v>212.7</v>
      </c>
      <c r="N417" s="24">
        <v>0.12</v>
      </c>
      <c r="O417" s="24">
        <v>0.11</v>
      </c>
      <c r="P417" s="24">
        <v>1.34</v>
      </c>
      <c r="Q417" s="24">
        <v>6.7</v>
      </c>
      <c r="R417" s="24">
        <v>34.1</v>
      </c>
      <c r="S417" s="24">
        <v>28.1</v>
      </c>
      <c r="T417" s="24">
        <v>1.96</v>
      </c>
      <c r="U417" s="24">
        <v>2.5</v>
      </c>
      <c r="V417" s="24">
        <v>81</v>
      </c>
      <c r="W417" s="24">
        <v>0.04</v>
      </c>
      <c r="X417" s="24">
        <v>16.100000000000001</v>
      </c>
      <c r="Y417" s="24">
        <v>0.27</v>
      </c>
      <c r="Z417" s="24">
        <v>229</v>
      </c>
      <c r="AA417" s="24">
        <v>6.47</v>
      </c>
      <c r="AB417" s="24">
        <v>6.0000000000000001E-3</v>
      </c>
      <c r="AC417" s="24">
        <v>38.6</v>
      </c>
      <c r="AD417" s="24">
        <v>6.0999999999999999E-2</v>
      </c>
      <c r="AE417" s="24">
        <v>16.54</v>
      </c>
      <c r="AF417" s="24">
        <v>0.01</v>
      </c>
      <c r="AG417" s="24">
        <v>3.31</v>
      </c>
      <c r="AH417" s="24">
        <v>2.8</v>
      </c>
      <c r="AI417" s="24">
        <v>1.3</v>
      </c>
      <c r="AJ417" s="24">
        <v>22.9</v>
      </c>
      <c r="AK417" s="24">
        <v>0.05</v>
      </c>
      <c r="AL417" s="24">
        <v>4.7</v>
      </c>
      <c r="AM417" s="24">
        <v>3.3000000000000002E-2</v>
      </c>
      <c r="AN417" s="24">
        <v>0.11</v>
      </c>
      <c r="AO417" s="24">
        <v>1.1000000000000001</v>
      </c>
      <c r="AP417" s="24">
        <v>34</v>
      </c>
      <c r="AQ417" s="24">
        <v>0.2</v>
      </c>
      <c r="AR417" s="24">
        <v>193.7</v>
      </c>
      <c r="AS417" s="24" t="s">
        <v>558</v>
      </c>
    </row>
    <row r="418" spans="1:45">
      <c r="A418" s="24" t="s">
        <v>986</v>
      </c>
      <c r="B418" s="28">
        <v>41076</v>
      </c>
      <c r="C418" s="24" t="s">
        <v>105</v>
      </c>
      <c r="D418" s="24">
        <v>6802802</v>
      </c>
      <c r="E418" s="24">
        <v>591695</v>
      </c>
      <c r="F418" s="24">
        <v>1225</v>
      </c>
      <c r="G418" s="24" t="s">
        <v>987</v>
      </c>
      <c r="H418" s="24">
        <v>658</v>
      </c>
      <c r="I418" s="24">
        <v>1.37</v>
      </c>
      <c r="J418" s="24">
        <v>25.6</v>
      </c>
      <c r="K418" s="24">
        <v>1.5</v>
      </c>
      <c r="L418" s="24">
        <v>2</v>
      </c>
      <c r="M418" s="24">
        <v>193.1</v>
      </c>
      <c r="N418" s="24">
        <v>0.26</v>
      </c>
      <c r="O418" s="24">
        <v>7.0000000000000007E-2</v>
      </c>
      <c r="P418" s="25">
        <v>2.5099999999999998</v>
      </c>
      <c r="Q418" s="24">
        <v>6.6</v>
      </c>
      <c r="R418" s="24">
        <v>58.7</v>
      </c>
      <c r="S418" s="24">
        <v>34.99</v>
      </c>
      <c r="T418" s="24">
        <v>3.11</v>
      </c>
      <c r="U418" s="25">
        <v>5.9</v>
      </c>
      <c r="V418" s="24">
        <v>37</v>
      </c>
      <c r="W418" s="24">
        <v>0.05</v>
      </c>
      <c r="X418" s="24">
        <v>15.6</v>
      </c>
      <c r="Y418" s="24">
        <v>0.35</v>
      </c>
      <c r="Z418" s="24">
        <v>194</v>
      </c>
      <c r="AA418" s="24">
        <v>6.16</v>
      </c>
      <c r="AB418" s="24">
        <v>5.0000000000000001E-3</v>
      </c>
      <c r="AC418" s="24">
        <v>43.4</v>
      </c>
      <c r="AD418" s="24">
        <v>0.114</v>
      </c>
      <c r="AE418" s="24">
        <v>12.41</v>
      </c>
      <c r="AF418" s="24">
        <v>0.01</v>
      </c>
      <c r="AG418" s="24">
        <v>3.12</v>
      </c>
      <c r="AH418" s="24">
        <v>2.9</v>
      </c>
      <c r="AI418" s="24">
        <v>0.8</v>
      </c>
      <c r="AJ418" s="24">
        <v>18.3</v>
      </c>
      <c r="AK418" s="24">
        <v>0.04</v>
      </c>
      <c r="AL418" s="24">
        <v>4.8</v>
      </c>
      <c r="AM418" s="24">
        <v>3.9E-2</v>
      </c>
      <c r="AN418" s="24">
        <v>0.16</v>
      </c>
      <c r="AO418" s="24">
        <v>0.7</v>
      </c>
      <c r="AP418" s="24">
        <v>53</v>
      </c>
      <c r="AQ418" s="24">
        <v>0.3</v>
      </c>
      <c r="AR418" s="24">
        <v>242.9</v>
      </c>
      <c r="AS418" s="24" t="s">
        <v>558</v>
      </c>
    </row>
    <row r="419" spans="1:45">
      <c r="A419" s="24" t="s">
        <v>988</v>
      </c>
      <c r="B419" s="28">
        <v>41076</v>
      </c>
      <c r="C419" s="24" t="s">
        <v>105</v>
      </c>
      <c r="D419" s="24">
        <v>6802699</v>
      </c>
      <c r="E419" s="24">
        <v>591651</v>
      </c>
      <c r="F419" s="24">
        <v>1251</v>
      </c>
      <c r="G419" s="24" t="s">
        <v>989</v>
      </c>
      <c r="H419" s="25">
        <v>2793</v>
      </c>
      <c r="I419" s="25">
        <v>2.2999999999999998</v>
      </c>
      <c r="J419" s="24">
        <v>74.599999999999994</v>
      </c>
      <c r="K419" s="24">
        <v>3</v>
      </c>
      <c r="L419" s="24">
        <v>2</v>
      </c>
      <c r="M419" s="25">
        <v>573.20000000000005</v>
      </c>
      <c r="N419" s="24">
        <v>0.34</v>
      </c>
      <c r="O419" s="25">
        <v>0.4</v>
      </c>
      <c r="P419" s="24">
        <v>1.1399999999999999</v>
      </c>
      <c r="Q419" s="24">
        <v>2.1</v>
      </c>
      <c r="R419" s="24">
        <v>49.1</v>
      </c>
      <c r="S419" s="24">
        <v>29.97</v>
      </c>
      <c r="T419" s="25">
        <v>4.7300000000000004</v>
      </c>
      <c r="U419" s="25">
        <v>7.2</v>
      </c>
      <c r="V419" s="25">
        <v>194</v>
      </c>
      <c r="W419" s="24">
        <v>7.0000000000000007E-2</v>
      </c>
      <c r="X419" s="24">
        <v>15.7</v>
      </c>
      <c r="Y419" s="24">
        <v>0.12</v>
      </c>
      <c r="Z419" s="24">
        <v>56</v>
      </c>
      <c r="AA419" s="24">
        <v>7.59</v>
      </c>
      <c r="AB419" s="24">
        <v>6.0000000000000001E-3</v>
      </c>
      <c r="AC419" s="24">
        <v>27.4</v>
      </c>
      <c r="AD419" s="25">
        <v>1.6259999999999999</v>
      </c>
      <c r="AE419" s="24">
        <v>39.96</v>
      </c>
      <c r="AF419" s="24">
        <v>0.04</v>
      </c>
      <c r="AG419" s="25">
        <v>23.89</v>
      </c>
      <c r="AH419" s="24">
        <v>4.8</v>
      </c>
      <c r="AI419" s="24">
        <v>3.9</v>
      </c>
      <c r="AJ419" s="25">
        <v>347.5</v>
      </c>
      <c r="AK419" s="24">
        <v>0.11</v>
      </c>
      <c r="AL419" s="25">
        <v>8.3000000000000007</v>
      </c>
      <c r="AM419" s="24">
        <v>4.3999999999999997E-2</v>
      </c>
      <c r="AN419" s="24">
        <v>0.27</v>
      </c>
      <c r="AO419" s="25">
        <v>5.9</v>
      </c>
      <c r="AP419" s="24">
        <v>106</v>
      </c>
      <c r="AQ419" s="25">
        <v>0.7</v>
      </c>
      <c r="AR419" s="24">
        <v>117.9</v>
      </c>
      <c r="AS419" s="24" t="s">
        <v>558</v>
      </c>
    </row>
    <row r="420" spans="1:45">
      <c r="A420" s="24" t="s">
        <v>990</v>
      </c>
      <c r="B420" s="28">
        <v>41076</v>
      </c>
      <c r="C420" s="24" t="s">
        <v>105</v>
      </c>
      <c r="D420" s="24">
        <v>6802611</v>
      </c>
      <c r="E420" s="24">
        <v>591577</v>
      </c>
      <c r="F420" s="24">
        <v>1266</v>
      </c>
      <c r="G420" s="24" t="s">
        <v>991</v>
      </c>
      <c r="H420" s="24">
        <v>232</v>
      </c>
      <c r="I420" s="24">
        <v>0.75</v>
      </c>
      <c r="J420" s="24">
        <v>23.1</v>
      </c>
      <c r="K420" s="24">
        <v>1.7</v>
      </c>
      <c r="L420" s="24">
        <v>1</v>
      </c>
      <c r="M420" s="24">
        <v>230.5</v>
      </c>
      <c r="N420" s="24">
        <v>0.25</v>
      </c>
      <c r="O420" s="24">
        <v>0.02</v>
      </c>
      <c r="P420" s="24">
        <v>0.81</v>
      </c>
      <c r="Q420" s="24">
        <v>6.3</v>
      </c>
      <c r="R420" s="24">
        <v>18.8</v>
      </c>
      <c r="S420" s="25">
        <v>79.849999999999994</v>
      </c>
      <c r="T420" s="24">
        <v>2.14</v>
      </c>
      <c r="U420" s="24">
        <v>2.9</v>
      </c>
      <c r="V420" s="24">
        <v>14</v>
      </c>
      <c r="W420" s="24">
        <v>7.0000000000000007E-2</v>
      </c>
      <c r="X420" s="24">
        <v>19.2</v>
      </c>
      <c r="Y420" s="24">
        <v>0.17</v>
      </c>
      <c r="Z420" s="24">
        <v>224</v>
      </c>
      <c r="AA420" s="24">
        <v>2.36</v>
      </c>
      <c r="AB420" s="24">
        <v>2E-3</v>
      </c>
      <c r="AC420" s="24">
        <v>36.9</v>
      </c>
      <c r="AD420" s="24">
        <v>9.0999999999999998E-2</v>
      </c>
      <c r="AE420" s="24">
        <v>17.09</v>
      </c>
      <c r="AF420" s="24">
        <v>0.01</v>
      </c>
      <c r="AG420" s="24">
        <v>3.56</v>
      </c>
      <c r="AH420" s="24">
        <v>2.2999999999999998</v>
      </c>
      <c r="AI420" s="24">
        <v>2</v>
      </c>
      <c r="AJ420" s="24">
        <v>14.8</v>
      </c>
      <c r="AK420" s="24">
        <v>0.11</v>
      </c>
      <c r="AL420" s="24">
        <v>4.2</v>
      </c>
      <c r="AM420" s="24">
        <v>4.0000000000000001E-3</v>
      </c>
      <c r="AN420" s="24">
        <v>7.0000000000000007E-2</v>
      </c>
      <c r="AO420" s="24">
        <v>1.2</v>
      </c>
      <c r="AP420" s="24">
        <v>21</v>
      </c>
      <c r="AQ420" s="24">
        <v>0.1</v>
      </c>
      <c r="AR420" s="24">
        <v>165.1</v>
      </c>
      <c r="AS420" s="24" t="s">
        <v>558</v>
      </c>
    </row>
    <row r="421" spans="1:45">
      <c r="A421" s="24" t="s">
        <v>992</v>
      </c>
      <c r="B421" s="28">
        <v>41076</v>
      </c>
      <c r="C421" s="24" t="s">
        <v>105</v>
      </c>
      <c r="D421" s="24">
        <v>6802533</v>
      </c>
      <c r="E421" s="24">
        <v>591495</v>
      </c>
      <c r="F421" s="24">
        <v>1267</v>
      </c>
      <c r="G421" s="24" t="s">
        <v>993</v>
      </c>
      <c r="H421" s="24">
        <v>1307</v>
      </c>
      <c r="I421" s="24">
        <v>0.53</v>
      </c>
      <c r="J421" s="25">
        <v>133.19999999999999</v>
      </c>
      <c r="K421" s="24">
        <v>4.3</v>
      </c>
      <c r="L421" s="24">
        <v>2</v>
      </c>
      <c r="M421" s="24">
        <v>206.3</v>
      </c>
      <c r="N421" s="24">
        <v>0.24</v>
      </c>
      <c r="O421" s="24">
        <v>5.0000000000000001E-3</v>
      </c>
      <c r="P421" s="24">
        <v>1.38</v>
      </c>
      <c r="Q421" s="24">
        <v>13.4</v>
      </c>
      <c r="R421" s="24">
        <v>15.9</v>
      </c>
      <c r="S421" s="25">
        <v>90.11</v>
      </c>
      <c r="T421" s="24">
        <v>2.92</v>
      </c>
      <c r="U421" s="24">
        <v>1.7</v>
      </c>
      <c r="V421" s="24">
        <v>17</v>
      </c>
      <c r="W421" s="24">
        <v>0.06</v>
      </c>
      <c r="X421" s="25">
        <v>25.5</v>
      </c>
      <c r="Y421" s="24">
        <v>7.0000000000000007E-2</v>
      </c>
      <c r="Z421" s="25">
        <v>1083</v>
      </c>
      <c r="AA421" s="24">
        <v>3.56</v>
      </c>
      <c r="AB421" s="24">
        <v>3.0000000000000001E-3</v>
      </c>
      <c r="AC421" s="24">
        <v>51.2</v>
      </c>
      <c r="AD421" s="24">
        <v>9.8000000000000004E-2</v>
      </c>
      <c r="AE421" s="24">
        <v>42.08</v>
      </c>
      <c r="AF421" s="24">
        <v>0.04</v>
      </c>
      <c r="AG421" s="24">
        <v>3.79</v>
      </c>
      <c r="AH421" s="24">
        <v>1.9</v>
      </c>
      <c r="AI421" s="24">
        <v>1</v>
      </c>
      <c r="AJ421" s="24">
        <v>44.2</v>
      </c>
      <c r="AK421" s="24">
        <v>0.1</v>
      </c>
      <c r="AL421" s="24">
        <v>3.6</v>
      </c>
      <c r="AM421" s="24">
        <v>3.0000000000000001E-3</v>
      </c>
      <c r="AN421" s="24">
        <v>0.12</v>
      </c>
      <c r="AO421" s="24">
        <v>0.6</v>
      </c>
      <c r="AP421" s="24">
        <v>9</v>
      </c>
      <c r="AQ421" s="24">
        <v>0.1</v>
      </c>
      <c r="AR421" s="24">
        <v>185.6</v>
      </c>
      <c r="AS421" s="24" t="s">
        <v>558</v>
      </c>
    </row>
    <row r="422" spans="1:45">
      <c r="A422" s="24" t="s">
        <v>994</v>
      </c>
      <c r="B422" s="28">
        <v>41076</v>
      </c>
      <c r="C422" s="24" t="s">
        <v>105</v>
      </c>
      <c r="D422" s="24">
        <v>6802502</v>
      </c>
      <c r="E422" s="24">
        <v>591401</v>
      </c>
      <c r="F422" s="24">
        <v>1323</v>
      </c>
      <c r="G422" s="24" t="s">
        <v>995</v>
      </c>
      <c r="H422" s="24">
        <v>153</v>
      </c>
      <c r="I422" s="24">
        <v>1.22</v>
      </c>
      <c r="J422" s="24">
        <v>13.7</v>
      </c>
      <c r="K422" s="24">
        <v>5.8</v>
      </c>
      <c r="L422" s="24">
        <v>1</v>
      </c>
      <c r="M422" s="24">
        <v>212.9</v>
      </c>
      <c r="N422" s="24">
        <v>0.13</v>
      </c>
      <c r="O422" s="24">
        <v>0.17</v>
      </c>
      <c r="P422" s="24">
        <v>0.28999999999999998</v>
      </c>
      <c r="Q422" s="24">
        <v>9.6999999999999993</v>
      </c>
      <c r="R422" s="24">
        <v>43</v>
      </c>
      <c r="S422" s="24">
        <v>41.25</v>
      </c>
      <c r="T422" s="24">
        <v>2.79</v>
      </c>
      <c r="U422" s="24">
        <v>4.5999999999999996</v>
      </c>
      <c r="V422" s="24">
        <v>13</v>
      </c>
      <c r="W422" s="24">
        <v>7.0000000000000007E-2</v>
      </c>
      <c r="X422" s="24">
        <v>12.9</v>
      </c>
      <c r="Y422" s="24">
        <v>0.59</v>
      </c>
      <c r="Z422" s="24">
        <v>683</v>
      </c>
      <c r="AA422" s="24">
        <v>2.4500000000000002</v>
      </c>
      <c r="AB422" s="24">
        <v>7.0000000000000001E-3</v>
      </c>
      <c r="AC422" s="24">
        <v>39.6</v>
      </c>
      <c r="AD422" s="24">
        <v>9.5000000000000001E-2</v>
      </c>
      <c r="AE422" s="24">
        <v>11.8</v>
      </c>
      <c r="AF422" s="24">
        <v>0.01</v>
      </c>
      <c r="AG422" s="24">
        <v>2.09</v>
      </c>
      <c r="AH422" s="24">
        <v>2.2999999999999998</v>
      </c>
      <c r="AI422" s="24">
        <v>0.5</v>
      </c>
      <c r="AJ422" s="24">
        <v>21</v>
      </c>
      <c r="AK422" s="24">
        <v>7.0000000000000007E-2</v>
      </c>
      <c r="AL422" s="24">
        <v>0.9</v>
      </c>
      <c r="AM422" s="24">
        <v>3.3000000000000002E-2</v>
      </c>
      <c r="AN422" s="24">
        <v>0.09</v>
      </c>
      <c r="AO422" s="24">
        <v>0.4</v>
      </c>
      <c r="AP422" s="24">
        <v>44</v>
      </c>
      <c r="AQ422" s="24">
        <v>0.2</v>
      </c>
      <c r="AR422" s="24">
        <v>101.9</v>
      </c>
      <c r="AS422" s="24" t="s">
        <v>558</v>
      </c>
    </row>
    <row r="423" spans="1:45">
      <c r="A423" s="24" t="s">
        <v>996</v>
      </c>
      <c r="B423" s="28">
        <v>41076</v>
      </c>
      <c r="C423" s="24" t="s">
        <v>105</v>
      </c>
      <c r="D423" s="24">
        <v>6802486</v>
      </c>
      <c r="E423" s="24">
        <v>591278</v>
      </c>
      <c r="F423" s="24">
        <v>1367</v>
      </c>
      <c r="G423" s="24" t="s">
        <v>997</v>
      </c>
      <c r="H423" s="24">
        <v>360</v>
      </c>
      <c r="I423" s="25">
        <v>1.76</v>
      </c>
      <c r="J423" s="24">
        <v>21.7</v>
      </c>
      <c r="K423" s="24">
        <v>1.6</v>
      </c>
      <c r="L423" s="24">
        <v>2</v>
      </c>
      <c r="M423" s="24">
        <v>179.2</v>
      </c>
      <c r="N423" s="24">
        <v>0.14000000000000001</v>
      </c>
      <c r="O423" s="24">
        <v>0.16</v>
      </c>
      <c r="P423" s="24">
        <v>0.5</v>
      </c>
      <c r="Q423" s="24">
        <v>17.3</v>
      </c>
      <c r="R423" s="24">
        <v>83</v>
      </c>
      <c r="S423" s="24">
        <v>60.61</v>
      </c>
      <c r="T423" s="24">
        <v>3.66</v>
      </c>
      <c r="U423" s="24">
        <v>5.0999999999999996</v>
      </c>
      <c r="V423" s="24">
        <v>17</v>
      </c>
      <c r="W423" s="24">
        <v>7.0000000000000007E-2</v>
      </c>
      <c r="X423" s="24">
        <v>16.2</v>
      </c>
      <c r="Y423" s="24">
        <v>1.02</v>
      </c>
      <c r="Z423" s="24">
        <v>820</v>
      </c>
      <c r="AA423" s="24">
        <v>1.68</v>
      </c>
      <c r="AB423" s="24">
        <v>5.0000000000000001E-3</v>
      </c>
      <c r="AC423" s="24">
        <v>86.9</v>
      </c>
      <c r="AD423" s="24">
        <v>7.6999999999999999E-2</v>
      </c>
      <c r="AE423" s="24">
        <v>14.06</v>
      </c>
      <c r="AF423" s="24">
        <v>0.01</v>
      </c>
      <c r="AG423" s="24">
        <v>2.34</v>
      </c>
      <c r="AH423" s="24">
        <v>4.4000000000000004</v>
      </c>
      <c r="AI423" s="24">
        <v>0.4</v>
      </c>
      <c r="AJ423" s="24">
        <v>12.3</v>
      </c>
      <c r="AK423" s="24">
        <v>0.08</v>
      </c>
      <c r="AL423" s="24">
        <v>3.3</v>
      </c>
      <c r="AM423" s="24">
        <v>0.05</v>
      </c>
      <c r="AN423" s="24">
        <v>7.0000000000000007E-2</v>
      </c>
      <c r="AO423" s="24">
        <v>0.4</v>
      </c>
      <c r="AP423" s="24">
        <v>53</v>
      </c>
      <c r="AQ423" s="24">
        <v>0.2</v>
      </c>
      <c r="AR423" s="24">
        <v>94.5</v>
      </c>
      <c r="AS423" s="24" t="s">
        <v>558</v>
      </c>
    </row>
    <row r="424" spans="1:45">
      <c r="A424" s="24" t="s">
        <v>998</v>
      </c>
      <c r="B424" s="28">
        <v>41076</v>
      </c>
      <c r="C424" s="24" t="s">
        <v>105</v>
      </c>
      <c r="D424" s="24">
        <v>6802416</v>
      </c>
      <c r="E424" s="24">
        <v>591200</v>
      </c>
      <c r="F424" s="24">
        <v>1389</v>
      </c>
      <c r="G424" s="24" t="s">
        <v>999</v>
      </c>
      <c r="H424" s="24">
        <v>331</v>
      </c>
      <c r="I424" s="25">
        <v>1.93</v>
      </c>
      <c r="J424" s="24">
        <v>16.899999999999999</v>
      </c>
      <c r="K424" s="24">
        <v>2.7</v>
      </c>
      <c r="L424" s="24">
        <v>2</v>
      </c>
      <c r="M424" s="24">
        <v>196.7</v>
      </c>
      <c r="N424" s="24">
        <v>0.1</v>
      </c>
      <c r="O424" s="24">
        <v>0.24</v>
      </c>
      <c r="P424" s="25">
        <v>3.12</v>
      </c>
      <c r="Q424" s="24">
        <v>22.9</v>
      </c>
      <c r="R424" s="24">
        <v>152.4</v>
      </c>
      <c r="S424" s="24">
        <v>38.880000000000003</v>
      </c>
      <c r="T424" s="24">
        <v>4.09</v>
      </c>
      <c r="U424" s="25">
        <v>6</v>
      </c>
      <c r="V424" s="24">
        <v>16</v>
      </c>
      <c r="W424" s="24">
        <v>7.0000000000000007E-2</v>
      </c>
      <c r="X424" s="24">
        <v>10.199999999999999</v>
      </c>
      <c r="Y424" s="24">
        <v>1.31</v>
      </c>
      <c r="Z424" s="25">
        <v>1035</v>
      </c>
      <c r="AA424" s="24">
        <v>1.61</v>
      </c>
      <c r="AB424" s="24">
        <v>5.0000000000000001E-3</v>
      </c>
      <c r="AC424" s="24">
        <v>104.4</v>
      </c>
      <c r="AD424" s="24">
        <v>9.1999999999999998E-2</v>
      </c>
      <c r="AE424" s="24">
        <v>10.02</v>
      </c>
      <c r="AF424" s="24">
        <v>0.01</v>
      </c>
      <c r="AG424" s="24">
        <v>1.64</v>
      </c>
      <c r="AH424" s="24">
        <v>6.3</v>
      </c>
      <c r="AI424" s="24">
        <v>0.3</v>
      </c>
      <c r="AJ424" s="24">
        <v>14.1</v>
      </c>
      <c r="AK424" s="24">
        <v>0.04</v>
      </c>
      <c r="AL424" s="24">
        <v>1.7</v>
      </c>
      <c r="AM424" s="25">
        <v>6.4000000000000001E-2</v>
      </c>
      <c r="AN424" s="24">
        <v>7.0000000000000007E-2</v>
      </c>
      <c r="AO424" s="24">
        <v>0.3</v>
      </c>
      <c r="AP424" s="24">
        <v>69</v>
      </c>
      <c r="AQ424" s="24">
        <v>0.2</v>
      </c>
      <c r="AR424" s="24">
        <v>130.19999999999999</v>
      </c>
      <c r="AS424" s="24" t="s">
        <v>558</v>
      </c>
    </row>
    <row r="425" spans="1:45">
      <c r="A425" s="24" t="s">
        <v>1000</v>
      </c>
      <c r="B425" s="28">
        <v>41076</v>
      </c>
      <c r="C425" s="24" t="s">
        <v>105</v>
      </c>
      <c r="D425" s="24">
        <v>6802364</v>
      </c>
      <c r="E425" s="24">
        <v>591100</v>
      </c>
      <c r="F425" s="24">
        <v>1417</v>
      </c>
      <c r="G425" s="24" t="s">
        <v>1001</v>
      </c>
      <c r="H425" s="24">
        <v>46</v>
      </c>
      <c r="I425" s="24">
        <v>1.46</v>
      </c>
      <c r="J425" s="24">
        <v>14.2</v>
      </c>
      <c r="K425" s="24">
        <v>0.6</v>
      </c>
      <c r="L425" s="24">
        <v>2</v>
      </c>
      <c r="M425" s="24">
        <v>177.1</v>
      </c>
      <c r="N425" s="24">
        <v>0.09</v>
      </c>
      <c r="O425" s="24">
        <v>0.19</v>
      </c>
      <c r="P425" s="24">
        <v>0.24</v>
      </c>
      <c r="Q425" s="24">
        <v>20</v>
      </c>
      <c r="R425" s="24">
        <v>178.1</v>
      </c>
      <c r="S425" s="24">
        <v>30.65</v>
      </c>
      <c r="T425" s="24">
        <v>3.4</v>
      </c>
      <c r="U425" s="24">
        <v>5.0999999999999996</v>
      </c>
      <c r="V425" s="24">
        <v>9</v>
      </c>
      <c r="W425" s="24">
        <v>0.05</v>
      </c>
      <c r="X425" s="24">
        <v>6.6</v>
      </c>
      <c r="Y425" s="24">
        <v>0.97</v>
      </c>
      <c r="Z425" s="24">
        <v>682</v>
      </c>
      <c r="AA425" s="24">
        <v>1.1499999999999999</v>
      </c>
      <c r="AB425" s="24">
        <v>8.9999999999999993E-3</v>
      </c>
      <c r="AC425" s="24">
        <v>108.6</v>
      </c>
      <c r="AD425" s="24">
        <v>3.5000000000000003E-2</v>
      </c>
      <c r="AE425" s="24">
        <v>8.7100000000000009</v>
      </c>
      <c r="AF425" s="24">
        <v>0.01</v>
      </c>
      <c r="AG425" s="24">
        <v>1.17</v>
      </c>
      <c r="AH425" s="24">
        <v>4.4000000000000004</v>
      </c>
      <c r="AI425" s="24">
        <v>0.1</v>
      </c>
      <c r="AJ425" s="24">
        <v>11.5</v>
      </c>
      <c r="AK425" s="24">
        <v>0.03</v>
      </c>
      <c r="AL425" s="24">
        <v>1.1000000000000001</v>
      </c>
      <c r="AM425" s="25">
        <v>7.6999999999999999E-2</v>
      </c>
      <c r="AN425" s="24">
        <v>0.06</v>
      </c>
      <c r="AO425" s="24">
        <v>0.2</v>
      </c>
      <c r="AP425" s="24">
        <v>61</v>
      </c>
      <c r="AQ425" s="24">
        <v>0.2</v>
      </c>
      <c r="AR425" s="24">
        <v>72.900000000000006</v>
      </c>
      <c r="AS425" s="24" t="s">
        <v>558</v>
      </c>
    </row>
    <row r="426" spans="1:45">
      <c r="A426" s="24" t="s">
        <v>1002</v>
      </c>
      <c r="B426" s="28">
        <v>41076</v>
      </c>
      <c r="C426" s="24" t="s">
        <v>105</v>
      </c>
      <c r="D426" s="24">
        <v>6802356</v>
      </c>
      <c r="E426" s="24">
        <v>590997</v>
      </c>
      <c r="F426" s="24">
        <v>1420</v>
      </c>
      <c r="G426" s="24" t="s">
        <v>1003</v>
      </c>
      <c r="H426" s="24">
        <v>94</v>
      </c>
      <c r="I426" s="25">
        <v>2.09</v>
      </c>
      <c r="J426" s="24">
        <v>16.100000000000001</v>
      </c>
      <c r="K426" s="24">
        <v>3</v>
      </c>
      <c r="L426" s="24">
        <v>2</v>
      </c>
      <c r="M426" s="24">
        <v>230.3</v>
      </c>
      <c r="N426" s="24">
        <v>7.0000000000000007E-2</v>
      </c>
      <c r="O426" s="24">
        <v>0.27</v>
      </c>
      <c r="P426" s="24">
        <v>0.19</v>
      </c>
      <c r="Q426" s="24">
        <v>23.1</v>
      </c>
      <c r="R426" s="24">
        <v>164.4</v>
      </c>
      <c r="S426" s="24">
        <v>45.63</v>
      </c>
      <c r="T426" s="24">
        <v>4.09</v>
      </c>
      <c r="U426" s="25">
        <v>6.1</v>
      </c>
      <c r="V426" s="24">
        <v>14</v>
      </c>
      <c r="W426" s="24">
        <v>0.05</v>
      </c>
      <c r="X426" s="24">
        <v>8.5</v>
      </c>
      <c r="Y426" s="24">
        <v>1.27</v>
      </c>
      <c r="Z426" s="24">
        <v>794</v>
      </c>
      <c r="AA426" s="24">
        <v>1.1000000000000001</v>
      </c>
      <c r="AB426" s="24">
        <v>6.0000000000000001E-3</v>
      </c>
      <c r="AC426" s="24">
        <v>114.6</v>
      </c>
      <c r="AD426" s="24">
        <v>4.1000000000000002E-2</v>
      </c>
      <c r="AE426" s="24">
        <v>6.35</v>
      </c>
      <c r="AF426" s="24">
        <v>0.01</v>
      </c>
      <c r="AG426" s="24">
        <v>1.21</v>
      </c>
      <c r="AH426" s="24">
        <v>5.6</v>
      </c>
      <c r="AI426" s="24">
        <v>0.2</v>
      </c>
      <c r="AJ426" s="24">
        <v>11.8</v>
      </c>
      <c r="AK426" s="24">
        <v>0.06</v>
      </c>
      <c r="AL426" s="24">
        <v>1.1000000000000001</v>
      </c>
      <c r="AM426" s="25">
        <v>6.8000000000000005E-2</v>
      </c>
      <c r="AN426" s="24">
        <v>0.08</v>
      </c>
      <c r="AO426" s="24">
        <v>0.3</v>
      </c>
      <c r="AP426" s="24">
        <v>73</v>
      </c>
      <c r="AQ426" s="24">
        <v>0.2</v>
      </c>
      <c r="AR426" s="24">
        <v>71.8</v>
      </c>
      <c r="AS426" s="24" t="s">
        <v>558</v>
      </c>
    </row>
    <row r="427" spans="1:45">
      <c r="A427" s="24" t="s">
        <v>1004</v>
      </c>
      <c r="B427" s="28">
        <v>41076</v>
      </c>
      <c r="C427" s="24" t="s">
        <v>105</v>
      </c>
      <c r="D427" s="24">
        <v>6802327</v>
      </c>
      <c r="E427" s="24">
        <v>590899</v>
      </c>
      <c r="G427" s="24" t="s">
        <v>1006</v>
      </c>
      <c r="H427" s="24">
        <v>75</v>
      </c>
      <c r="I427" s="24">
        <v>1.59</v>
      </c>
      <c r="J427" s="24">
        <v>10.8</v>
      </c>
      <c r="K427" s="24">
        <v>3.5</v>
      </c>
      <c r="L427" s="24">
        <v>2</v>
      </c>
      <c r="M427" s="24">
        <v>228.5</v>
      </c>
      <c r="N427" s="24">
        <v>0.14000000000000001</v>
      </c>
      <c r="O427" s="24">
        <v>0.16</v>
      </c>
      <c r="P427" s="24">
        <v>0.16</v>
      </c>
      <c r="Q427" s="24">
        <v>13.4</v>
      </c>
      <c r="R427" s="24">
        <v>114.6</v>
      </c>
      <c r="S427" s="24">
        <v>26.66</v>
      </c>
      <c r="T427" s="24">
        <v>3</v>
      </c>
      <c r="U427" s="25">
        <v>5.8</v>
      </c>
      <c r="V427" s="24">
        <v>12</v>
      </c>
      <c r="W427" s="24">
        <v>0.04</v>
      </c>
      <c r="X427" s="24">
        <v>9.6</v>
      </c>
      <c r="Y427" s="24">
        <v>0.87</v>
      </c>
      <c r="Z427" s="24">
        <v>566</v>
      </c>
      <c r="AA427" s="24">
        <v>0.95</v>
      </c>
      <c r="AB427" s="24">
        <v>6.0000000000000001E-3</v>
      </c>
      <c r="AC427" s="24">
        <v>63.7</v>
      </c>
      <c r="AD427" s="24">
        <v>4.1000000000000002E-2</v>
      </c>
      <c r="AE427" s="24">
        <v>7.91</v>
      </c>
      <c r="AF427" s="24">
        <v>0.01</v>
      </c>
      <c r="AG427" s="24">
        <v>0.77</v>
      </c>
      <c r="AH427" s="24">
        <v>4.3</v>
      </c>
      <c r="AI427" s="24">
        <v>0.1</v>
      </c>
      <c r="AJ427" s="24">
        <v>10</v>
      </c>
      <c r="AK427" s="24">
        <v>0.04</v>
      </c>
      <c r="AL427" s="24">
        <v>1</v>
      </c>
      <c r="AM427" s="24">
        <v>0.06</v>
      </c>
      <c r="AN427" s="24">
        <v>0.1</v>
      </c>
      <c r="AO427" s="24">
        <v>0.4</v>
      </c>
      <c r="AP427" s="24">
        <v>59</v>
      </c>
      <c r="AQ427" s="24">
        <v>0.2</v>
      </c>
      <c r="AR427" s="24">
        <v>60.9</v>
      </c>
      <c r="AS427" s="24" t="s">
        <v>558</v>
      </c>
    </row>
    <row r="428" spans="1:45">
      <c r="A428" s="24" t="s">
        <v>1007</v>
      </c>
      <c r="B428" s="28">
        <v>41076</v>
      </c>
      <c r="C428" s="24" t="s">
        <v>105</v>
      </c>
      <c r="D428" s="24">
        <v>6802320</v>
      </c>
      <c r="E428" s="24">
        <v>590796</v>
      </c>
      <c r="F428" s="24">
        <v>1481</v>
      </c>
      <c r="G428" s="24" t="s">
        <v>1008</v>
      </c>
      <c r="H428" s="24">
        <v>63</v>
      </c>
      <c r="I428" s="24">
        <v>1.34</v>
      </c>
      <c r="J428" s="24">
        <v>16.600000000000001</v>
      </c>
      <c r="K428" s="24">
        <v>2.6</v>
      </c>
      <c r="L428" s="24">
        <v>2</v>
      </c>
      <c r="M428" s="24">
        <v>154.9</v>
      </c>
      <c r="N428" s="24">
        <v>0.11</v>
      </c>
      <c r="O428" s="24">
        <v>0.17</v>
      </c>
      <c r="P428" s="24">
        <v>0.23</v>
      </c>
      <c r="Q428" s="24">
        <v>14.7</v>
      </c>
      <c r="R428" s="24">
        <v>129</v>
      </c>
      <c r="S428" s="24">
        <v>27.09</v>
      </c>
      <c r="T428" s="24">
        <v>3.33</v>
      </c>
      <c r="U428" s="25">
        <v>5.5</v>
      </c>
      <c r="V428" s="24">
        <v>13</v>
      </c>
      <c r="W428" s="24">
        <v>0.06</v>
      </c>
      <c r="X428" s="24">
        <v>6.8</v>
      </c>
      <c r="Y428" s="24">
        <v>0.89</v>
      </c>
      <c r="Z428" s="24">
        <v>610</v>
      </c>
      <c r="AA428" s="24">
        <v>1.02</v>
      </c>
      <c r="AB428" s="24">
        <v>5.0000000000000001E-3</v>
      </c>
      <c r="AC428" s="24">
        <v>68</v>
      </c>
      <c r="AD428" s="24">
        <v>3.6999999999999998E-2</v>
      </c>
      <c r="AE428" s="24">
        <v>5.86</v>
      </c>
      <c r="AF428" s="24">
        <v>0.01</v>
      </c>
      <c r="AG428" s="24">
        <v>0.99</v>
      </c>
      <c r="AH428" s="24">
        <v>3.9</v>
      </c>
      <c r="AI428" s="24">
        <v>0.05</v>
      </c>
      <c r="AJ428" s="24">
        <v>11.3</v>
      </c>
      <c r="AK428" s="24">
        <v>0.04</v>
      </c>
      <c r="AL428" s="24">
        <v>1</v>
      </c>
      <c r="AM428" s="25">
        <v>0.114</v>
      </c>
      <c r="AN428" s="24">
        <v>0.05</v>
      </c>
      <c r="AO428" s="24">
        <v>0.3</v>
      </c>
      <c r="AP428" s="24">
        <v>67</v>
      </c>
      <c r="AQ428" s="24">
        <v>0.2</v>
      </c>
      <c r="AR428" s="24">
        <v>77.599999999999994</v>
      </c>
      <c r="AS428" s="24" t="s">
        <v>558</v>
      </c>
    </row>
    <row r="429" spans="1:45">
      <c r="A429" s="24" t="s">
        <v>1009</v>
      </c>
      <c r="B429" s="28">
        <v>41076</v>
      </c>
      <c r="C429" s="24" t="s">
        <v>105</v>
      </c>
      <c r="D429" s="24">
        <v>6802322</v>
      </c>
      <c r="E429" s="24">
        <v>590694</v>
      </c>
      <c r="F429" s="24">
        <v>1509</v>
      </c>
      <c r="G429" s="24" t="s">
        <v>1010</v>
      </c>
      <c r="H429" s="24">
        <v>41</v>
      </c>
      <c r="I429" s="24">
        <v>1.44</v>
      </c>
      <c r="J429" s="24">
        <v>11.6</v>
      </c>
      <c r="K429" s="24">
        <v>2.7</v>
      </c>
      <c r="L429" s="24">
        <v>2</v>
      </c>
      <c r="M429" s="24">
        <v>95.6</v>
      </c>
      <c r="N429" s="24">
        <v>0.13</v>
      </c>
      <c r="O429" s="24">
        <v>0.2</v>
      </c>
      <c r="P429" s="24">
        <v>0.19</v>
      </c>
      <c r="Q429" s="24">
        <v>13.1</v>
      </c>
      <c r="R429" s="24">
        <v>76.2</v>
      </c>
      <c r="S429" s="24">
        <v>34.020000000000003</v>
      </c>
      <c r="T429" s="24">
        <v>2.87</v>
      </c>
      <c r="U429" s="24">
        <v>5</v>
      </c>
      <c r="V429" s="24">
        <v>20</v>
      </c>
      <c r="W429" s="24">
        <v>0.04</v>
      </c>
      <c r="X429" s="24">
        <v>11.7</v>
      </c>
      <c r="Y429" s="24">
        <v>0.69</v>
      </c>
      <c r="Z429" s="24">
        <v>480</v>
      </c>
      <c r="AA429" s="24">
        <v>0.88</v>
      </c>
      <c r="AB429" s="24">
        <v>7.0000000000000001E-3</v>
      </c>
      <c r="AC429" s="24">
        <v>53.3</v>
      </c>
      <c r="AD429" s="24">
        <v>0.06</v>
      </c>
      <c r="AE429" s="24">
        <v>6.35</v>
      </c>
      <c r="AF429" s="24">
        <v>0.01</v>
      </c>
      <c r="AG429" s="24">
        <v>0.9</v>
      </c>
      <c r="AH429" s="24">
        <v>4.3</v>
      </c>
      <c r="AI429" s="24">
        <v>0.1</v>
      </c>
      <c r="AJ429" s="24">
        <v>10.7</v>
      </c>
      <c r="AK429" s="24">
        <v>0.04</v>
      </c>
      <c r="AL429" s="24">
        <v>2.7</v>
      </c>
      <c r="AM429" s="25">
        <v>7.0000000000000007E-2</v>
      </c>
      <c r="AN429" s="24">
        <v>0.08</v>
      </c>
      <c r="AO429" s="24">
        <v>0.5</v>
      </c>
      <c r="AP429" s="24">
        <v>54</v>
      </c>
      <c r="AQ429" s="24">
        <v>0.3</v>
      </c>
      <c r="AR429" s="24">
        <v>55</v>
      </c>
      <c r="AS429" s="24" t="s">
        <v>558</v>
      </c>
    </row>
    <row r="430" spans="1:45">
      <c r="A430" s="24" t="s">
        <v>1011</v>
      </c>
      <c r="B430" s="28">
        <v>41076</v>
      </c>
      <c r="C430" s="24" t="s">
        <v>105</v>
      </c>
      <c r="D430" s="24">
        <v>6802313</v>
      </c>
      <c r="E430" s="24">
        <v>590595</v>
      </c>
      <c r="F430" s="24">
        <v>1534</v>
      </c>
      <c r="G430" s="24" t="s">
        <v>1012</v>
      </c>
      <c r="H430" s="24">
        <v>44</v>
      </c>
      <c r="I430" s="24">
        <v>0.86</v>
      </c>
      <c r="J430" s="24">
        <v>6.7</v>
      </c>
      <c r="K430" s="24">
        <v>0.4</v>
      </c>
      <c r="L430" s="24">
        <v>2</v>
      </c>
      <c r="M430" s="24">
        <v>64.400000000000006</v>
      </c>
      <c r="N430" s="24">
        <v>7.0000000000000007E-2</v>
      </c>
      <c r="O430" s="24">
        <v>0.08</v>
      </c>
      <c r="P430" s="24">
        <v>0.06</v>
      </c>
      <c r="Q430" s="24">
        <v>6.8</v>
      </c>
      <c r="R430" s="24">
        <v>49.1</v>
      </c>
      <c r="S430" s="24">
        <v>12.59</v>
      </c>
      <c r="T430" s="24">
        <v>1.66</v>
      </c>
      <c r="U430" s="24">
        <v>3.9</v>
      </c>
      <c r="V430" s="24">
        <v>20</v>
      </c>
      <c r="W430" s="24">
        <v>0.02</v>
      </c>
      <c r="X430" s="24">
        <v>4.4000000000000004</v>
      </c>
      <c r="Y430" s="24">
        <v>0.41</v>
      </c>
      <c r="Z430" s="24">
        <v>298</v>
      </c>
      <c r="AA430" s="24">
        <v>0.7</v>
      </c>
      <c r="AB430" s="25">
        <v>1.4E-2</v>
      </c>
      <c r="AC430" s="24">
        <v>29.7</v>
      </c>
      <c r="AD430" s="24">
        <v>3.2000000000000001E-2</v>
      </c>
      <c r="AE430" s="24">
        <v>3.6</v>
      </c>
      <c r="AF430" s="24">
        <v>0.02</v>
      </c>
      <c r="AG430" s="24">
        <v>0.45</v>
      </c>
      <c r="AH430" s="24">
        <v>1.9</v>
      </c>
      <c r="AI430" s="24">
        <v>0.1</v>
      </c>
      <c r="AJ430" s="24">
        <v>5.9</v>
      </c>
      <c r="AK430" s="24">
        <v>0.02</v>
      </c>
      <c r="AL430" s="24">
        <v>0.4</v>
      </c>
      <c r="AM430" s="24">
        <v>5.1999999999999998E-2</v>
      </c>
      <c r="AN430" s="24">
        <v>7.0000000000000007E-2</v>
      </c>
      <c r="AO430" s="24">
        <v>0.2</v>
      </c>
      <c r="AP430" s="24">
        <v>36</v>
      </c>
      <c r="AQ430" s="24">
        <v>0.1</v>
      </c>
      <c r="AR430" s="24">
        <v>28.1</v>
      </c>
      <c r="AS430" s="24" t="s">
        <v>558</v>
      </c>
    </row>
    <row r="431" spans="1:45">
      <c r="A431" s="24" t="s">
        <v>1013</v>
      </c>
      <c r="B431" s="28">
        <v>41076</v>
      </c>
      <c r="C431" s="24" t="s">
        <v>105</v>
      </c>
      <c r="D431" s="24">
        <v>6803600</v>
      </c>
      <c r="E431" s="24">
        <v>589799</v>
      </c>
      <c r="G431" s="24" t="s">
        <v>1014</v>
      </c>
      <c r="H431" s="25">
        <v>3530</v>
      </c>
      <c r="I431" s="24">
        <v>0.56000000000000005</v>
      </c>
      <c r="J431" s="24">
        <v>86.5</v>
      </c>
      <c r="K431" s="24">
        <v>4.9000000000000004</v>
      </c>
      <c r="L431" s="24">
        <v>0.5</v>
      </c>
      <c r="M431" s="24">
        <v>334.7</v>
      </c>
      <c r="N431" s="24">
        <v>0.06</v>
      </c>
      <c r="O431" s="24">
        <v>0.05</v>
      </c>
      <c r="P431" s="25">
        <v>2.59</v>
      </c>
      <c r="Q431" s="24">
        <v>0.9</v>
      </c>
      <c r="R431" s="24">
        <v>20.3</v>
      </c>
      <c r="S431" s="24">
        <v>23.97</v>
      </c>
      <c r="T431" s="24">
        <v>1.48</v>
      </c>
      <c r="U431" s="24">
        <v>2</v>
      </c>
      <c r="V431" s="25">
        <v>586</v>
      </c>
      <c r="W431" s="24">
        <v>7.0000000000000007E-2</v>
      </c>
      <c r="X431" s="24">
        <v>15.1</v>
      </c>
      <c r="Y431" s="24">
        <v>0.03</v>
      </c>
      <c r="Z431" s="24">
        <v>29</v>
      </c>
      <c r="AA431" s="25">
        <v>19.48</v>
      </c>
      <c r="AB431" s="24">
        <v>7.0000000000000001E-3</v>
      </c>
      <c r="AC431" s="24">
        <v>5.6</v>
      </c>
      <c r="AD431" s="25">
        <v>0.28199999999999997</v>
      </c>
      <c r="AE431" s="24">
        <v>11.02</v>
      </c>
      <c r="AF431" s="24">
        <v>0.08</v>
      </c>
      <c r="AG431" s="25">
        <v>15.52</v>
      </c>
      <c r="AH431" s="24">
        <v>0.3</v>
      </c>
      <c r="AI431" s="25">
        <v>7.3</v>
      </c>
      <c r="AJ431" s="24">
        <v>51.8</v>
      </c>
      <c r="AK431" s="25">
        <v>0.16</v>
      </c>
      <c r="AL431" s="24">
        <v>0.1</v>
      </c>
      <c r="AM431" s="24">
        <v>3.0000000000000001E-3</v>
      </c>
      <c r="AN431" s="25">
        <v>0.93</v>
      </c>
      <c r="AO431" s="25">
        <v>6.3</v>
      </c>
      <c r="AP431" s="25">
        <v>169</v>
      </c>
      <c r="AQ431" s="25">
        <v>0.7</v>
      </c>
      <c r="AR431" s="24">
        <v>33.700000000000003</v>
      </c>
      <c r="AS431" s="24" t="s">
        <v>147</v>
      </c>
    </row>
    <row r="432" spans="1:45">
      <c r="A432" s="24" t="s">
        <v>1015</v>
      </c>
      <c r="B432" s="28">
        <v>41076</v>
      </c>
      <c r="C432" s="24" t="s">
        <v>105</v>
      </c>
      <c r="D432" s="24">
        <v>6803650</v>
      </c>
      <c r="E432" s="24">
        <v>589899</v>
      </c>
      <c r="G432" s="24" t="s">
        <v>1016</v>
      </c>
      <c r="H432" s="24">
        <v>1601</v>
      </c>
      <c r="I432" s="24">
        <v>1.22</v>
      </c>
      <c r="J432" s="24">
        <v>75.3</v>
      </c>
      <c r="K432" s="24">
        <v>6.2</v>
      </c>
      <c r="L432" s="24">
        <v>1</v>
      </c>
      <c r="M432" s="24">
        <v>438.7</v>
      </c>
      <c r="N432" s="24">
        <v>0.15</v>
      </c>
      <c r="O432" s="24">
        <v>0.08</v>
      </c>
      <c r="P432" s="24">
        <v>0.4</v>
      </c>
      <c r="Q432" s="24">
        <v>7.9</v>
      </c>
      <c r="R432" s="24">
        <v>52.9</v>
      </c>
      <c r="S432" s="24">
        <v>39.89</v>
      </c>
      <c r="T432" s="24">
        <v>3.41</v>
      </c>
      <c r="U432" s="24">
        <v>4.3</v>
      </c>
      <c r="V432" s="24">
        <v>56</v>
      </c>
      <c r="W432" s="24">
        <v>0.05</v>
      </c>
      <c r="X432" s="24">
        <v>15.8</v>
      </c>
      <c r="Y432" s="24">
        <v>0.31</v>
      </c>
      <c r="Z432" s="24">
        <v>253</v>
      </c>
      <c r="AA432" s="24">
        <v>8.5500000000000007</v>
      </c>
      <c r="AB432" s="24">
        <v>2E-3</v>
      </c>
      <c r="AC432" s="24">
        <v>38.6</v>
      </c>
      <c r="AD432" s="24">
        <v>0.122</v>
      </c>
      <c r="AE432" s="24">
        <v>22.89</v>
      </c>
      <c r="AF432" s="24">
        <v>0.06</v>
      </c>
      <c r="AG432" s="24">
        <v>8.1999999999999993</v>
      </c>
      <c r="AH432" s="24">
        <v>3.1</v>
      </c>
      <c r="AI432" s="24">
        <v>4.5999999999999996</v>
      </c>
      <c r="AJ432" s="24">
        <v>40.1</v>
      </c>
      <c r="AK432" s="24">
        <v>7.0000000000000007E-2</v>
      </c>
      <c r="AL432" s="24">
        <v>2.4</v>
      </c>
      <c r="AM432" s="24">
        <v>0.04</v>
      </c>
      <c r="AN432" s="24">
        <v>0.23</v>
      </c>
      <c r="AO432" s="24">
        <v>1</v>
      </c>
      <c r="AP432" s="24">
        <v>74</v>
      </c>
      <c r="AQ432" s="24">
        <v>0.4</v>
      </c>
      <c r="AR432" s="24">
        <v>80.3</v>
      </c>
      <c r="AS432" s="24" t="s">
        <v>147</v>
      </c>
    </row>
    <row r="433" spans="1:45">
      <c r="A433" s="24" t="s">
        <v>1017</v>
      </c>
      <c r="B433" s="28">
        <v>41076</v>
      </c>
      <c r="C433" s="24" t="s">
        <v>105</v>
      </c>
      <c r="D433" s="24">
        <v>6803600</v>
      </c>
      <c r="E433" s="24">
        <v>589899</v>
      </c>
      <c r="G433" s="24" t="s">
        <v>1018</v>
      </c>
      <c r="H433" s="26">
        <v>2546</v>
      </c>
      <c r="I433" s="24">
        <v>0.75</v>
      </c>
      <c r="J433" s="24">
        <v>43.6</v>
      </c>
      <c r="K433" s="24">
        <v>4.5</v>
      </c>
      <c r="L433" s="24">
        <v>0.5</v>
      </c>
      <c r="M433" s="24">
        <v>483.8</v>
      </c>
      <c r="N433" s="24">
        <v>0.14000000000000001</v>
      </c>
      <c r="O433" s="24">
        <v>0.04</v>
      </c>
      <c r="P433" s="24">
        <v>0.32</v>
      </c>
      <c r="Q433" s="24">
        <v>3.1</v>
      </c>
      <c r="R433" s="24">
        <v>30.4</v>
      </c>
      <c r="S433" s="24">
        <v>19.38</v>
      </c>
      <c r="T433" s="24">
        <v>2.4</v>
      </c>
      <c r="U433" s="24">
        <v>3.1</v>
      </c>
      <c r="V433" s="24">
        <v>66</v>
      </c>
      <c r="W433" s="24">
        <v>7.0000000000000007E-2</v>
      </c>
      <c r="X433" s="24">
        <v>19.600000000000001</v>
      </c>
      <c r="Y433" s="24">
        <v>0.14000000000000001</v>
      </c>
      <c r="Z433" s="24">
        <v>94</v>
      </c>
      <c r="AA433" s="24">
        <v>10.87</v>
      </c>
      <c r="AB433" s="24">
        <v>1E-3</v>
      </c>
      <c r="AC433" s="24">
        <v>17.600000000000001</v>
      </c>
      <c r="AD433" s="24">
        <v>7.0999999999999994E-2</v>
      </c>
      <c r="AE433" s="24">
        <v>18.010000000000002</v>
      </c>
      <c r="AF433" s="24">
        <v>0.1</v>
      </c>
      <c r="AG433" s="24">
        <v>9.14</v>
      </c>
      <c r="AH433" s="24">
        <v>1.9</v>
      </c>
      <c r="AI433" s="24">
        <v>5.0999999999999996</v>
      </c>
      <c r="AJ433" s="24">
        <v>50.2</v>
      </c>
      <c r="AK433" s="24">
        <v>0.14000000000000001</v>
      </c>
      <c r="AL433" s="24">
        <v>4.0999999999999996</v>
      </c>
      <c r="AM433" s="24">
        <v>3.7999999999999999E-2</v>
      </c>
      <c r="AN433" s="24">
        <v>0.32</v>
      </c>
      <c r="AO433" s="24">
        <v>0.9</v>
      </c>
      <c r="AP433" s="24">
        <v>60</v>
      </c>
      <c r="AQ433" s="24">
        <v>0.6</v>
      </c>
      <c r="AR433" s="24">
        <v>59.1</v>
      </c>
      <c r="AS433" s="24" t="s">
        <v>147</v>
      </c>
    </row>
    <row r="434" spans="1:45">
      <c r="A434" s="24" t="s">
        <v>1019</v>
      </c>
      <c r="B434" s="28">
        <v>41076</v>
      </c>
      <c r="C434" s="24" t="s">
        <v>105</v>
      </c>
      <c r="D434" s="24">
        <v>6803200</v>
      </c>
      <c r="E434" s="24">
        <v>589899</v>
      </c>
      <c r="G434" s="24" t="s">
        <v>1020</v>
      </c>
      <c r="H434" s="24">
        <v>624</v>
      </c>
      <c r="I434" s="24">
        <v>0.73</v>
      </c>
      <c r="J434" s="24">
        <v>15.4</v>
      </c>
      <c r="K434" s="24">
        <v>1.9</v>
      </c>
      <c r="L434" s="24">
        <v>0.5</v>
      </c>
      <c r="M434" s="24">
        <v>204.8</v>
      </c>
      <c r="N434" s="24">
        <v>0.06</v>
      </c>
      <c r="O434" s="24">
        <v>0.1</v>
      </c>
      <c r="P434" s="24">
        <v>1.23</v>
      </c>
      <c r="Q434" s="24">
        <v>4.3</v>
      </c>
      <c r="R434" s="24">
        <v>32.200000000000003</v>
      </c>
      <c r="S434" s="24">
        <v>18.5</v>
      </c>
      <c r="T434" s="24">
        <v>1.5</v>
      </c>
      <c r="U434" s="24">
        <v>2.5</v>
      </c>
      <c r="V434" s="24">
        <v>39</v>
      </c>
      <c r="W434" s="24">
        <v>0.06</v>
      </c>
      <c r="X434" s="24">
        <v>14.3</v>
      </c>
      <c r="Y434" s="24">
        <v>0.22</v>
      </c>
      <c r="Z434" s="24">
        <v>122</v>
      </c>
      <c r="AA434" s="24">
        <v>2.74</v>
      </c>
      <c r="AB434" s="25">
        <v>1.2E-2</v>
      </c>
      <c r="AC434" s="24">
        <v>28.8</v>
      </c>
      <c r="AD434" s="24">
        <v>5.3999999999999999E-2</v>
      </c>
      <c r="AE434" s="24">
        <v>14.58</v>
      </c>
      <c r="AF434" s="24">
        <v>0.01</v>
      </c>
      <c r="AG434" s="24">
        <v>2.0499999999999998</v>
      </c>
      <c r="AH434" s="24">
        <v>1.5</v>
      </c>
      <c r="AI434" s="24">
        <v>0.9</v>
      </c>
      <c r="AJ434" s="24">
        <v>25.6</v>
      </c>
      <c r="AK434" s="24">
        <v>0.05</v>
      </c>
      <c r="AL434" s="24">
        <v>1</v>
      </c>
      <c r="AM434" s="24">
        <v>2.5999999999999999E-2</v>
      </c>
      <c r="AN434" s="24">
        <v>0.12</v>
      </c>
      <c r="AO434" s="24">
        <v>0.6</v>
      </c>
      <c r="AP434" s="24">
        <v>32</v>
      </c>
      <c r="AQ434" s="24">
        <v>0.1</v>
      </c>
      <c r="AR434" s="24">
        <v>108.6</v>
      </c>
      <c r="AS434" s="24" t="s">
        <v>147</v>
      </c>
    </row>
    <row r="435" spans="1:45">
      <c r="A435" s="24" t="s">
        <v>1021</v>
      </c>
      <c r="B435" s="28">
        <v>41076</v>
      </c>
      <c r="C435" s="24" t="s">
        <v>105</v>
      </c>
      <c r="D435" s="24">
        <v>6803200</v>
      </c>
      <c r="E435" s="24">
        <v>589999</v>
      </c>
      <c r="G435" s="24" t="s">
        <v>1022</v>
      </c>
      <c r="H435" s="24">
        <v>380</v>
      </c>
      <c r="I435" s="24">
        <v>0.68</v>
      </c>
      <c r="J435" s="24">
        <v>40.200000000000003</v>
      </c>
      <c r="K435" s="24">
        <v>3</v>
      </c>
      <c r="L435" s="24">
        <v>0.5</v>
      </c>
      <c r="M435" s="24">
        <v>236.9</v>
      </c>
      <c r="N435" s="24">
        <v>0.08</v>
      </c>
      <c r="O435" s="24">
        <v>0.17</v>
      </c>
      <c r="P435" s="24">
        <v>1.78</v>
      </c>
      <c r="Q435" s="24">
        <v>5.6</v>
      </c>
      <c r="R435" s="24">
        <v>44.7</v>
      </c>
      <c r="S435" s="24">
        <v>29.95</v>
      </c>
      <c r="T435" s="24">
        <v>1.97</v>
      </c>
      <c r="U435" s="24">
        <v>2</v>
      </c>
      <c r="V435" s="24">
        <v>25</v>
      </c>
      <c r="W435" s="24">
        <v>7.0000000000000007E-2</v>
      </c>
      <c r="X435" s="25">
        <v>24.4</v>
      </c>
      <c r="Y435" s="24">
        <v>0.22</v>
      </c>
      <c r="Z435" s="24">
        <v>190</v>
      </c>
      <c r="AA435" s="24">
        <v>6.83</v>
      </c>
      <c r="AB435" s="24">
        <v>2E-3</v>
      </c>
      <c r="AC435" s="24">
        <v>45.8</v>
      </c>
      <c r="AD435" s="24">
        <v>8.3000000000000004E-2</v>
      </c>
      <c r="AE435" s="24">
        <v>16.13</v>
      </c>
      <c r="AF435" s="24">
        <v>0.01</v>
      </c>
      <c r="AG435" s="24">
        <v>4.59</v>
      </c>
      <c r="AH435" s="24">
        <v>1.7</v>
      </c>
      <c r="AI435" s="24">
        <v>2.5</v>
      </c>
      <c r="AJ435" s="24">
        <v>34.9</v>
      </c>
      <c r="AK435" s="24">
        <v>0.03</v>
      </c>
      <c r="AL435" s="24">
        <v>3.3</v>
      </c>
      <c r="AM435" s="24">
        <v>1.4999999999999999E-2</v>
      </c>
      <c r="AN435" s="24">
        <v>0.16</v>
      </c>
      <c r="AO435" s="24">
        <v>0.9</v>
      </c>
      <c r="AP435" s="24">
        <v>39</v>
      </c>
      <c r="AQ435" s="24">
        <v>0.2</v>
      </c>
      <c r="AR435" s="25">
        <v>248.7</v>
      </c>
      <c r="AS435" s="24" t="s">
        <v>147</v>
      </c>
    </row>
    <row r="436" spans="1:45">
      <c r="A436" s="24" t="s">
        <v>1023</v>
      </c>
      <c r="B436" s="28">
        <v>41076</v>
      </c>
      <c r="C436" s="24" t="s">
        <v>105</v>
      </c>
      <c r="D436" s="24">
        <v>6803200</v>
      </c>
      <c r="E436" s="24">
        <v>590099</v>
      </c>
      <c r="G436" s="24" t="s">
        <v>1024</v>
      </c>
      <c r="H436" s="24">
        <v>483</v>
      </c>
      <c r="I436" s="24">
        <v>1.1200000000000001</v>
      </c>
      <c r="J436" s="25">
        <v>163.9</v>
      </c>
      <c r="K436" s="24">
        <v>2</v>
      </c>
      <c r="L436" s="24">
        <v>0.5</v>
      </c>
      <c r="M436" s="24">
        <v>425.4</v>
      </c>
      <c r="N436" s="24">
        <v>0.05</v>
      </c>
      <c r="O436" s="25">
        <v>0.36</v>
      </c>
      <c r="P436" s="25">
        <v>3.97</v>
      </c>
      <c r="Q436" s="25">
        <v>39.1</v>
      </c>
      <c r="R436" s="24">
        <v>63.5</v>
      </c>
      <c r="S436" s="25">
        <v>76.23</v>
      </c>
      <c r="T436" s="25">
        <v>8.01</v>
      </c>
      <c r="U436" s="24">
        <v>2.9</v>
      </c>
      <c r="V436" s="24">
        <v>77</v>
      </c>
      <c r="W436" s="24">
        <v>7.0000000000000007E-2</v>
      </c>
      <c r="X436" s="25">
        <v>23</v>
      </c>
      <c r="Y436" s="24">
        <v>0.26</v>
      </c>
      <c r="Z436" s="25">
        <v>1736</v>
      </c>
      <c r="AA436" s="24">
        <v>5.79</v>
      </c>
      <c r="AB436" s="24">
        <v>4.0000000000000001E-3</v>
      </c>
      <c r="AC436" s="25">
        <v>328.5</v>
      </c>
      <c r="AD436" s="24">
        <v>0.13500000000000001</v>
      </c>
      <c r="AE436" s="24">
        <v>10.96</v>
      </c>
      <c r="AF436" s="24">
        <v>0.01</v>
      </c>
      <c r="AG436" s="24">
        <v>3.21</v>
      </c>
      <c r="AH436" s="25">
        <v>9.1</v>
      </c>
      <c r="AI436" s="24">
        <v>2.6</v>
      </c>
      <c r="AJ436" s="24">
        <v>20</v>
      </c>
      <c r="AK436" s="24">
        <v>0.05</v>
      </c>
      <c r="AL436" s="24">
        <v>2.6</v>
      </c>
      <c r="AM436" s="24">
        <v>6.0000000000000001E-3</v>
      </c>
      <c r="AN436" s="25">
        <v>0.54</v>
      </c>
      <c r="AO436" s="24">
        <v>0.9</v>
      </c>
      <c r="AP436" s="24">
        <v>45</v>
      </c>
      <c r="AQ436" s="24">
        <v>0.3</v>
      </c>
      <c r="AR436" s="25">
        <v>555.29999999999995</v>
      </c>
      <c r="AS436" s="24" t="s">
        <v>147</v>
      </c>
    </row>
    <row r="437" spans="1:45">
      <c r="A437" s="24" t="s">
        <v>1025</v>
      </c>
      <c r="B437" s="28">
        <v>41076</v>
      </c>
      <c r="C437" s="24" t="s">
        <v>105</v>
      </c>
      <c r="D437" s="24">
        <v>6803200</v>
      </c>
      <c r="E437" s="24">
        <v>590199</v>
      </c>
      <c r="G437" s="24" t="s">
        <v>1026</v>
      </c>
      <c r="H437" s="24">
        <v>1817</v>
      </c>
      <c r="I437" s="24">
        <v>0.66</v>
      </c>
      <c r="J437" s="24">
        <v>25.6</v>
      </c>
      <c r="K437" s="25">
        <v>13.2</v>
      </c>
      <c r="L437" s="24">
        <v>1</v>
      </c>
      <c r="M437" s="24">
        <v>325.89999999999998</v>
      </c>
      <c r="N437" s="24">
        <v>0.23</v>
      </c>
      <c r="O437" s="24">
        <v>0.03</v>
      </c>
      <c r="P437" s="24">
        <v>1.08</v>
      </c>
      <c r="Q437" s="24">
        <v>4.8</v>
      </c>
      <c r="R437" s="24">
        <v>36.6</v>
      </c>
      <c r="S437" s="24">
        <v>26.32</v>
      </c>
      <c r="T437" s="24">
        <v>2.0299999999999998</v>
      </c>
      <c r="U437" s="24">
        <v>1.8</v>
      </c>
      <c r="V437" s="25">
        <v>220</v>
      </c>
      <c r="W437" s="24">
        <v>0.05</v>
      </c>
      <c r="X437" s="25">
        <v>31</v>
      </c>
      <c r="Y437" s="24">
        <v>0.2</v>
      </c>
      <c r="Z437" s="24">
        <v>69</v>
      </c>
      <c r="AA437" s="24">
        <v>6.83</v>
      </c>
      <c r="AB437" s="24">
        <v>1E-3</v>
      </c>
      <c r="AC437" s="24">
        <v>43.1</v>
      </c>
      <c r="AD437" s="24">
        <v>8.7999999999999995E-2</v>
      </c>
      <c r="AE437" s="24">
        <v>23.31</v>
      </c>
      <c r="AF437" s="24">
        <v>7.0000000000000007E-2</v>
      </c>
      <c r="AG437" s="25">
        <v>11.99</v>
      </c>
      <c r="AH437" s="24">
        <v>1.3</v>
      </c>
      <c r="AI437" s="25">
        <v>10.6</v>
      </c>
      <c r="AJ437" s="24">
        <v>40.299999999999997</v>
      </c>
      <c r="AK437" s="24">
        <v>0.08</v>
      </c>
      <c r="AL437" s="25">
        <v>8</v>
      </c>
      <c r="AM437" s="24">
        <v>8.9999999999999993E-3</v>
      </c>
      <c r="AN437" s="24">
        <v>0.2</v>
      </c>
      <c r="AO437" s="24">
        <v>0.9</v>
      </c>
      <c r="AP437" s="24">
        <v>41</v>
      </c>
      <c r="AQ437" s="24">
        <v>0.3</v>
      </c>
      <c r="AR437" s="24">
        <v>160</v>
      </c>
      <c r="AS437" s="24" t="s">
        <v>147</v>
      </c>
    </row>
    <row r="438" spans="1:45">
      <c r="A438" s="24" t="s">
        <v>1027</v>
      </c>
      <c r="B438" s="28">
        <v>41076</v>
      </c>
      <c r="C438" s="24" t="s">
        <v>105</v>
      </c>
      <c r="D438" s="24">
        <v>6803200</v>
      </c>
      <c r="E438" s="24">
        <v>590299</v>
      </c>
      <c r="G438" s="24" t="s">
        <v>1028</v>
      </c>
      <c r="H438" s="24">
        <v>1741</v>
      </c>
      <c r="I438" s="24">
        <v>0.39</v>
      </c>
      <c r="J438" s="24">
        <v>45.1</v>
      </c>
      <c r="K438" s="24">
        <v>6.6</v>
      </c>
      <c r="L438" s="24">
        <v>1</v>
      </c>
      <c r="M438" s="24">
        <v>432</v>
      </c>
      <c r="N438" s="24">
        <v>0.32</v>
      </c>
      <c r="O438" s="24">
        <v>7.0000000000000007E-2</v>
      </c>
      <c r="P438" s="25">
        <v>2.61</v>
      </c>
      <c r="Q438" s="24">
        <v>4.7</v>
      </c>
      <c r="R438" s="24">
        <v>9.3000000000000007</v>
      </c>
      <c r="S438" s="24">
        <v>51.21</v>
      </c>
      <c r="T438" s="24">
        <v>1.7</v>
      </c>
      <c r="U438" s="24">
        <v>1.2</v>
      </c>
      <c r="V438" s="25">
        <v>137</v>
      </c>
      <c r="W438" s="24">
        <v>0.06</v>
      </c>
      <c r="X438" s="24">
        <v>7.5</v>
      </c>
      <c r="Y438" s="24">
        <v>0.05</v>
      </c>
      <c r="Z438" s="24">
        <v>83</v>
      </c>
      <c r="AA438" s="24">
        <v>7.32</v>
      </c>
      <c r="AB438" s="24">
        <v>8.0000000000000002E-3</v>
      </c>
      <c r="AC438" s="24">
        <v>39.700000000000003</v>
      </c>
      <c r="AD438" s="24">
        <v>0.16</v>
      </c>
      <c r="AE438" s="25">
        <v>72.2</v>
      </c>
      <c r="AF438" s="24">
        <v>0.09</v>
      </c>
      <c r="AG438" s="25">
        <v>17.079999999999998</v>
      </c>
      <c r="AH438" s="24">
        <v>0.4</v>
      </c>
      <c r="AI438" s="25">
        <v>8.9</v>
      </c>
      <c r="AJ438" s="25">
        <v>73.8</v>
      </c>
      <c r="AK438" s="24">
        <v>0.08</v>
      </c>
      <c r="AL438" s="24">
        <v>0.1</v>
      </c>
      <c r="AM438" s="24">
        <v>1E-3</v>
      </c>
      <c r="AN438" s="24">
        <v>0.41</v>
      </c>
      <c r="AO438" s="24">
        <v>2.4</v>
      </c>
      <c r="AP438" s="24">
        <v>24</v>
      </c>
      <c r="AQ438" s="24">
        <v>0.3</v>
      </c>
      <c r="AR438" s="25">
        <v>283.5</v>
      </c>
      <c r="AS438" s="24" t="s">
        <v>147</v>
      </c>
    </row>
    <row r="439" spans="1:45">
      <c r="A439" s="24" t="s">
        <v>1029</v>
      </c>
      <c r="B439" s="28">
        <v>41076</v>
      </c>
      <c r="C439" s="24" t="s">
        <v>105</v>
      </c>
      <c r="D439" s="24">
        <v>6803200</v>
      </c>
      <c r="E439" s="24">
        <v>590399</v>
      </c>
      <c r="G439" s="24" t="s">
        <v>1030</v>
      </c>
      <c r="H439" s="24">
        <v>586</v>
      </c>
      <c r="I439" s="24">
        <v>0.84</v>
      </c>
      <c r="J439" s="24">
        <v>10.6</v>
      </c>
      <c r="K439" s="24">
        <v>0.5</v>
      </c>
      <c r="L439" s="24">
        <v>0.5</v>
      </c>
      <c r="M439" s="24">
        <v>87.1</v>
      </c>
      <c r="N439" s="24">
        <v>7.0000000000000007E-2</v>
      </c>
      <c r="O439" s="24">
        <v>0.06</v>
      </c>
      <c r="P439" s="24">
        <v>0.55000000000000004</v>
      </c>
      <c r="Q439" s="24">
        <v>6.8</v>
      </c>
      <c r="R439" s="24">
        <v>38.4</v>
      </c>
      <c r="S439" s="24">
        <v>20.77</v>
      </c>
      <c r="T439" s="24">
        <v>1.9</v>
      </c>
      <c r="U439" s="24">
        <v>3.5</v>
      </c>
      <c r="V439" s="24">
        <v>30</v>
      </c>
      <c r="W439" s="24">
        <v>0.03</v>
      </c>
      <c r="X439" s="24">
        <v>3.8</v>
      </c>
      <c r="Y439" s="24">
        <v>0.33</v>
      </c>
      <c r="Z439" s="24">
        <v>291</v>
      </c>
      <c r="AA439" s="24">
        <v>1.23</v>
      </c>
      <c r="AB439" s="25">
        <v>1.2999999999999999E-2</v>
      </c>
      <c r="AC439" s="24">
        <v>29</v>
      </c>
      <c r="AD439" s="24">
        <v>5.2999999999999999E-2</v>
      </c>
      <c r="AE439" s="24">
        <v>4.5199999999999996</v>
      </c>
      <c r="AF439" s="24">
        <v>0.01</v>
      </c>
      <c r="AG439" s="24">
        <v>0.67</v>
      </c>
      <c r="AH439" s="24">
        <v>0.9</v>
      </c>
      <c r="AI439" s="24">
        <v>0.3</v>
      </c>
      <c r="AJ439" s="24">
        <v>6.8</v>
      </c>
      <c r="AK439" s="24">
        <v>0.03</v>
      </c>
      <c r="AL439" s="24">
        <v>0.05</v>
      </c>
      <c r="AM439" s="24">
        <v>3.2000000000000001E-2</v>
      </c>
      <c r="AN439" s="24">
        <v>0.04</v>
      </c>
      <c r="AO439" s="24">
        <v>0.2</v>
      </c>
      <c r="AP439" s="24">
        <v>39</v>
      </c>
      <c r="AQ439" s="24">
        <v>0.1</v>
      </c>
      <c r="AR439" s="24">
        <v>47.7</v>
      </c>
      <c r="AS439" s="24" t="s">
        <v>147</v>
      </c>
    </row>
    <row r="440" spans="1:45">
      <c r="A440" s="24" t="s">
        <v>1031</v>
      </c>
      <c r="B440" s="28">
        <v>41076</v>
      </c>
      <c r="C440" s="24" t="s">
        <v>105</v>
      </c>
      <c r="D440" s="24">
        <v>6803200</v>
      </c>
      <c r="E440" s="24">
        <v>590499</v>
      </c>
      <c r="G440" s="24" t="s">
        <v>1032</v>
      </c>
      <c r="H440" s="24">
        <v>1058</v>
      </c>
      <c r="I440" s="24">
        <v>0.39</v>
      </c>
      <c r="J440" s="25">
        <v>151.80000000000001</v>
      </c>
      <c r="K440" s="24">
        <v>5.8</v>
      </c>
      <c r="L440" s="24">
        <v>0.5</v>
      </c>
      <c r="M440" s="24">
        <v>173.2</v>
      </c>
      <c r="N440" s="24">
        <v>0.17</v>
      </c>
      <c r="O440" s="24">
        <v>0.09</v>
      </c>
      <c r="P440" s="25">
        <v>2.4500000000000002</v>
      </c>
      <c r="Q440" s="24">
        <v>11.5</v>
      </c>
      <c r="R440" s="24">
        <v>17</v>
      </c>
      <c r="S440" s="25">
        <v>67.95</v>
      </c>
      <c r="T440" s="24">
        <v>3.38</v>
      </c>
      <c r="U440" s="24">
        <v>1.3</v>
      </c>
      <c r="V440" s="24">
        <v>33</v>
      </c>
      <c r="W440" s="24">
        <v>0.04</v>
      </c>
      <c r="X440" s="24">
        <v>19.8</v>
      </c>
      <c r="Y440" s="24">
        <v>0.02</v>
      </c>
      <c r="Z440" s="24">
        <v>182</v>
      </c>
      <c r="AA440" s="24">
        <v>14.46</v>
      </c>
      <c r="AB440" s="24">
        <v>2E-3</v>
      </c>
      <c r="AC440" s="24">
        <v>132.69999999999999</v>
      </c>
      <c r="AD440" s="24">
        <v>0.19800000000000001</v>
      </c>
      <c r="AE440" s="24">
        <v>41.58</v>
      </c>
      <c r="AF440" s="24">
        <v>0.04</v>
      </c>
      <c r="AG440" s="25">
        <v>34.51</v>
      </c>
      <c r="AH440" s="24">
        <v>2.4</v>
      </c>
      <c r="AI440" s="25">
        <v>6.7</v>
      </c>
      <c r="AJ440" s="25">
        <v>137.69999999999999</v>
      </c>
      <c r="AK440" s="24">
        <v>0.12</v>
      </c>
      <c r="AL440" s="24">
        <v>1.5</v>
      </c>
      <c r="AM440" s="24">
        <v>4.0000000000000001E-3</v>
      </c>
      <c r="AN440" s="24">
        <v>0.33</v>
      </c>
      <c r="AO440" s="24">
        <v>2.9</v>
      </c>
      <c r="AP440" s="24">
        <v>62</v>
      </c>
      <c r="AQ440" s="25">
        <v>1.1000000000000001</v>
      </c>
      <c r="AR440" s="25">
        <v>590.29999999999995</v>
      </c>
      <c r="AS440" s="24" t="s">
        <v>147</v>
      </c>
    </row>
    <row r="441" spans="1:45">
      <c r="A441" s="24" t="s">
        <v>1033</v>
      </c>
      <c r="B441" s="28">
        <v>41076</v>
      </c>
      <c r="C441" s="24" t="s">
        <v>105</v>
      </c>
      <c r="D441" s="24">
        <v>6803200</v>
      </c>
      <c r="E441" s="24">
        <v>590599</v>
      </c>
      <c r="G441" s="24" t="s">
        <v>1034</v>
      </c>
      <c r="H441" s="24">
        <v>1849</v>
      </c>
      <c r="I441" s="24">
        <v>0.32</v>
      </c>
      <c r="J441" s="24">
        <v>11.9</v>
      </c>
      <c r="K441" s="24">
        <v>3.9</v>
      </c>
      <c r="L441" s="24">
        <v>2</v>
      </c>
      <c r="M441" s="24">
        <v>83.2</v>
      </c>
      <c r="N441" s="24">
        <v>0.12</v>
      </c>
      <c r="O441" s="25">
        <v>0.85</v>
      </c>
      <c r="P441" s="25">
        <v>72.06</v>
      </c>
      <c r="Q441" s="24">
        <v>11.3</v>
      </c>
      <c r="R441" s="24">
        <v>8.3000000000000007</v>
      </c>
      <c r="S441" s="24">
        <v>33.35</v>
      </c>
      <c r="T441" s="24">
        <v>2.31</v>
      </c>
      <c r="U441" s="24">
        <v>0.4</v>
      </c>
      <c r="V441" s="24">
        <v>105</v>
      </c>
      <c r="W441" s="24">
        <v>0.04</v>
      </c>
      <c r="X441" s="24">
        <v>20.6</v>
      </c>
      <c r="Y441" s="24">
        <v>0.37</v>
      </c>
      <c r="Z441" s="24">
        <v>518</v>
      </c>
      <c r="AA441" s="24">
        <v>2.61</v>
      </c>
      <c r="AB441" s="24">
        <v>2E-3</v>
      </c>
      <c r="AC441" s="24">
        <v>56.1</v>
      </c>
      <c r="AD441" s="24">
        <v>0.114</v>
      </c>
      <c r="AE441" s="24">
        <v>20.56</v>
      </c>
      <c r="AF441" s="24">
        <v>0.01</v>
      </c>
      <c r="AG441" s="24">
        <v>8.4600000000000009</v>
      </c>
      <c r="AH441" s="24">
        <v>3.2</v>
      </c>
      <c r="AI441" s="24">
        <v>5.6</v>
      </c>
      <c r="AJ441" s="24">
        <v>49.5</v>
      </c>
      <c r="AK441" s="24">
        <v>0.04</v>
      </c>
      <c r="AL441" s="24">
        <v>1.8</v>
      </c>
      <c r="AM441" s="24">
        <v>2E-3</v>
      </c>
      <c r="AN441" s="24">
        <v>0.12</v>
      </c>
      <c r="AO441" s="24">
        <v>0.7</v>
      </c>
      <c r="AP441" s="24">
        <v>10</v>
      </c>
      <c r="AQ441" s="24">
        <v>0.1</v>
      </c>
      <c r="AR441" s="25">
        <v>267.39999999999998</v>
      </c>
      <c r="AS441" s="24" t="s">
        <v>147</v>
      </c>
    </row>
    <row r="442" spans="1:45">
      <c r="A442" s="24" t="s">
        <v>1035</v>
      </c>
      <c r="B442" s="28">
        <v>41076</v>
      </c>
      <c r="C442" s="24" t="s">
        <v>105</v>
      </c>
      <c r="D442" s="24">
        <v>6803200</v>
      </c>
      <c r="E442" s="24">
        <v>590699</v>
      </c>
      <c r="G442" s="24" t="s">
        <v>1036</v>
      </c>
      <c r="H442" s="24">
        <v>1045</v>
      </c>
      <c r="I442" s="24">
        <v>0.98</v>
      </c>
      <c r="J442" s="25">
        <v>124</v>
      </c>
      <c r="K442" s="24">
        <v>6.3</v>
      </c>
      <c r="L442" s="24">
        <v>1</v>
      </c>
      <c r="M442" s="24">
        <v>229.4</v>
      </c>
      <c r="N442" s="24">
        <v>0.14000000000000001</v>
      </c>
      <c r="O442" s="24">
        <v>0.06</v>
      </c>
      <c r="P442" s="24">
        <v>2.12</v>
      </c>
      <c r="Q442" s="24">
        <v>13.7</v>
      </c>
      <c r="R442" s="24">
        <v>27.4</v>
      </c>
      <c r="S442" s="24">
        <v>62.05</v>
      </c>
      <c r="T442" s="24">
        <v>3.01</v>
      </c>
      <c r="U442" s="24">
        <v>2.7</v>
      </c>
      <c r="V442" s="24">
        <v>61</v>
      </c>
      <c r="W442" s="24">
        <v>0.04</v>
      </c>
      <c r="X442" s="24">
        <v>16.3</v>
      </c>
      <c r="Y442" s="24">
        <v>0.16</v>
      </c>
      <c r="Z442" s="24">
        <v>548</v>
      </c>
      <c r="AA442" s="24">
        <v>5.19</v>
      </c>
      <c r="AB442" s="24">
        <v>6.0000000000000001E-3</v>
      </c>
      <c r="AC442" s="24">
        <v>55.2</v>
      </c>
      <c r="AD442" s="24">
        <v>8.5000000000000006E-2</v>
      </c>
      <c r="AE442" s="24">
        <v>40.97</v>
      </c>
      <c r="AF442" s="24">
        <v>0.04</v>
      </c>
      <c r="AG442" s="24">
        <v>8.01</v>
      </c>
      <c r="AH442" s="24">
        <v>2.2999999999999998</v>
      </c>
      <c r="AI442" s="24">
        <v>3.4</v>
      </c>
      <c r="AJ442" s="24">
        <v>48</v>
      </c>
      <c r="AK442" s="24">
        <v>0.08</v>
      </c>
      <c r="AL442" s="24">
        <v>0.9</v>
      </c>
      <c r="AM442" s="24">
        <v>0.01</v>
      </c>
      <c r="AN442" s="24">
        <v>0.2</v>
      </c>
      <c r="AO442" s="24">
        <v>1.4</v>
      </c>
      <c r="AP442" s="24">
        <v>39</v>
      </c>
      <c r="AQ442" s="24">
        <v>0.5</v>
      </c>
      <c r="AR442" s="25">
        <v>259.3</v>
      </c>
      <c r="AS442" s="24" t="s">
        <v>147</v>
      </c>
    </row>
    <row r="443" spans="1:45">
      <c r="A443" s="24" t="s">
        <v>1037</v>
      </c>
      <c r="B443" s="28">
        <v>41076</v>
      </c>
      <c r="C443" s="24" t="s">
        <v>105</v>
      </c>
      <c r="D443" s="24">
        <v>6803200</v>
      </c>
      <c r="E443" s="24">
        <v>590799</v>
      </c>
      <c r="G443" s="24" t="s">
        <v>1038</v>
      </c>
      <c r="H443" s="24">
        <v>134</v>
      </c>
      <c r="I443" s="24">
        <v>0.43</v>
      </c>
      <c r="J443" s="24">
        <v>4.7</v>
      </c>
      <c r="K443" s="24">
        <v>0.6</v>
      </c>
      <c r="L443" s="24">
        <v>0.5</v>
      </c>
      <c r="M443" s="24">
        <v>57</v>
      </c>
      <c r="N443" s="24">
        <v>0.06</v>
      </c>
      <c r="O443" s="24">
        <v>0.05</v>
      </c>
      <c r="P443" s="24">
        <v>0.67</v>
      </c>
      <c r="Q443" s="24">
        <v>2.4</v>
      </c>
      <c r="R443" s="24">
        <v>7.5</v>
      </c>
      <c r="S443" s="24">
        <v>7.28</v>
      </c>
      <c r="T443" s="24">
        <v>0.79</v>
      </c>
      <c r="U443" s="24">
        <v>2.2999999999999998</v>
      </c>
      <c r="V443" s="24">
        <v>16</v>
      </c>
      <c r="W443" s="24">
        <v>0.02</v>
      </c>
      <c r="X443" s="24">
        <v>2.7</v>
      </c>
      <c r="Y443" s="24">
        <v>7.0000000000000007E-2</v>
      </c>
      <c r="Z443" s="24">
        <v>229</v>
      </c>
      <c r="AA443" s="24">
        <v>0.55000000000000004</v>
      </c>
      <c r="AB443" s="25">
        <v>2.1000000000000001E-2</v>
      </c>
      <c r="AC443" s="24">
        <v>4.5</v>
      </c>
      <c r="AD443" s="24">
        <v>3.3000000000000002E-2</v>
      </c>
      <c r="AE443" s="24">
        <v>3.14</v>
      </c>
      <c r="AF443" s="24">
        <v>0.01</v>
      </c>
      <c r="AG443" s="24">
        <v>0.28000000000000003</v>
      </c>
      <c r="AH443" s="24">
        <v>0.2</v>
      </c>
      <c r="AI443" s="24">
        <v>0.05</v>
      </c>
      <c r="AJ443" s="24">
        <v>5.8</v>
      </c>
      <c r="AK443" s="24">
        <v>0.02</v>
      </c>
      <c r="AL443" s="24">
        <v>0.05</v>
      </c>
      <c r="AM443" s="24">
        <v>0.01</v>
      </c>
      <c r="AN443" s="24">
        <v>0.04</v>
      </c>
      <c r="AO443" s="24">
        <v>0.2</v>
      </c>
      <c r="AP443" s="24">
        <v>19</v>
      </c>
      <c r="AQ443" s="24">
        <v>0.05</v>
      </c>
      <c r="AR443" s="24">
        <v>20.2</v>
      </c>
      <c r="AS443" s="24" t="s">
        <v>147</v>
      </c>
    </row>
    <row r="444" spans="1:45">
      <c r="A444" s="24" t="s">
        <v>1039</v>
      </c>
      <c r="B444" s="28">
        <v>41076</v>
      </c>
      <c r="C444" s="24" t="s">
        <v>105</v>
      </c>
      <c r="D444" s="24">
        <v>6803200</v>
      </c>
      <c r="E444" s="24">
        <v>590899</v>
      </c>
      <c r="G444" s="24" t="s">
        <v>1040</v>
      </c>
      <c r="H444" s="24">
        <v>625</v>
      </c>
      <c r="I444" s="24">
        <v>1.04</v>
      </c>
      <c r="J444" s="24">
        <v>70.2</v>
      </c>
      <c r="K444" s="24">
        <v>2.4</v>
      </c>
      <c r="L444" s="24">
        <v>0.5</v>
      </c>
      <c r="M444" s="24">
        <v>265</v>
      </c>
      <c r="N444" s="24">
        <v>0.13</v>
      </c>
      <c r="O444" s="24">
        <v>0.12</v>
      </c>
      <c r="P444" s="24">
        <v>1.98</v>
      </c>
      <c r="Q444" s="24">
        <v>14.4</v>
      </c>
      <c r="R444" s="24">
        <v>64.2</v>
      </c>
      <c r="S444" s="24">
        <v>32.96</v>
      </c>
      <c r="T444" s="24">
        <v>3.15</v>
      </c>
      <c r="U444" s="24">
        <v>3.8</v>
      </c>
      <c r="V444" s="24">
        <v>24</v>
      </c>
      <c r="W444" s="24">
        <v>0.05</v>
      </c>
      <c r="X444" s="24">
        <v>11.3</v>
      </c>
      <c r="Y444" s="24">
        <v>0.37</v>
      </c>
      <c r="Z444" s="25">
        <v>1248</v>
      </c>
      <c r="AA444" s="24">
        <v>2.9</v>
      </c>
      <c r="AB444" s="24">
        <v>3.0000000000000001E-3</v>
      </c>
      <c r="AC444" s="24">
        <v>49.7</v>
      </c>
      <c r="AD444" s="24">
        <v>0.10299999999999999</v>
      </c>
      <c r="AE444" s="24">
        <v>16.16</v>
      </c>
      <c r="AF444" s="24">
        <v>0.05</v>
      </c>
      <c r="AG444" s="24">
        <v>4.84</v>
      </c>
      <c r="AH444" s="24">
        <v>1</v>
      </c>
      <c r="AI444" s="24">
        <v>1.4</v>
      </c>
      <c r="AJ444" s="24">
        <v>19.3</v>
      </c>
      <c r="AK444" s="24">
        <v>0.06</v>
      </c>
      <c r="AL444" s="24">
        <v>0.1</v>
      </c>
      <c r="AM444" s="24">
        <v>1.0999999999999999E-2</v>
      </c>
      <c r="AN444" s="24">
        <v>0.12</v>
      </c>
      <c r="AO444" s="24">
        <v>0.6</v>
      </c>
      <c r="AP444" s="24">
        <v>49</v>
      </c>
      <c r="AQ444" s="24">
        <v>0.2</v>
      </c>
      <c r="AR444" s="24">
        <v>160.80000000000001</v>
      </c>
      <c r="AS444" s="24" t="s">
        <v>147</v>
      </c>
    </row>
  </sheetData>
  <sortState ref="A2:XFD440">
    <sortCondition ref="A2:A440"/>
  </sortState>
  <printOptions gridLines="1"/>
  <pageMargins left="0.7" right="0.7" top="0.75" bottom="0.75" header="0.3" footer="0.3"/>
  <pageSetup pageOrder="overThenDown" orientation="landscape" r:id="rId1"/>
  <headerFooter>
    <oddHeader>&amp;CRACKLA METALS INC.</oddHeader>
    <oddFooter>&amp;C2012 Soil Samples</oddFooter>
  </headerFooter>
</worksheet>
</file>

<file path=xl/worksheets/sheet8.xml><?xml version="1.0" encoding="utf-8"?>
<worksheet xmlns="http://schemas.openxmlformats.org/spreadsheetml/2006/main" xmlns:r="http://schemas.openxmlformats.org/officeDocument/2006/relationships">
  <dimension ref="A1:AL18"/>
  <sheetViews>
    <sheetView workbookViewId="0"/>
  </sheetViews>
  <sheetFormatPr defaultRowHeight="12"/>
  <cols>
    <col min="1" max="1" width="25.42578125" style="32" customWidth="1"/>
    <col min="2" max="2" width="10.5703125" style="32" bestFit="1" customWidth="1"/>
    <col min="3" max="3" width="9.28515625" style="32" bestFit="1" customWidth="1"/>
    <col min="4" max="4" width="9.5703125" style="32" bestFit="1" customWidth="1"/>
    <col min="5" max="6" width="9.28515625" style="32" bestFit="1" customWidth="1"/>
    <col min="7" max="7" width="9.5703125" style="32" bestFit="1" customWidth="1"/>
    <col min="8" max="19" width="9.28515625" style="32" bestFit="1" customWidth="1"/>
    <col min="20" max="20" width="9.5703125" style="32" bestFit="1" customWidth="1"/>
    <col min="21" max="37" width="9.28515625" style="32" bestFit="1" customWidth="1"/>
    <col min="38" max="38" width="9.5703125" style="32" bestFit="1" customWidth="1"/>
    <col min="39" max="16384" width="9.140625" style="32"/>
  </cols>
  <sheetData>
    <row r="1" spans="1:38">
      <c r="A1" s="31" t="s">
        <v>1100</v>
      </c>
    </row>
    <row r="2" spans="1:38" ht="12.75" thickBot="1">
      <c r="A2" s="33" t="s">
        <v>1101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row>
    <row r="3" spans="1:38">
      <c r="A3" s="34" t="s">
        <v>1099</v>
      </c>
      <c r="B3" s="34" t="s">
        <v>1056</v>
      </c>
      <c r="C3" s="34" t="s">
        <v>1060</v>
      </c>
      <c r="D3" s="34" t="s">
        <v>1061</v>
      </c>
      <c r="E3" s="34" t="s">
        <v>1062</v>
      </c>
      <c r="F3" s="34" t="s">
        <v>1063</v>
      </c>
      <c r="G3" s="34" t="s">
        <v>1064</v>
      </c>
      <c r="H3" s="34" t="s">
        <v>1065</v>
      </c>
      <c r="I3" s="34" t="s">
        <v>1066</v>
      </c>
      <c r="J3" s="34" t="s">
        <v>1067</v>
      </c>
      <c r="K3" s="34" t="s">
        <v>1068</v>
      </c>
      <c r="L3" s="34" t="s">
        <v>1069</v>
      </c>
      <c r="M3" s="34" t="s">
        <v>1070</v>
      </c>
      <c r="N3" s="34" t="s">
        <v>1071</v>
      </c>
      <c r="O3" s="34" t="s">
        <v>1072</v>
      </c>
      <c r="P3" s="34" t="s">
        <v>1073</v>
      </c>
      <c r="Q3" s="34" t="s">
        <v>1074</v>
      </c>
      <c r="R3" s="34" t="s">
        <v>1075</v>
      </c>
      <c r="S3" s="34" t="s">
        <v>1076</v>
      </c>
      <c r="T3" s="34" t="s">
        <v>1077</v>
      </c>
      <c r="U3" s="34" t="s">
        <v>1078</v>
      </c>
      <c r="V3" s="34" t="s">
        <v>1079</v>
      </c>
      <c r="W3" s="34" t="s">
        <v>1080</v>
      </c>
      <c r="X3" s="34" t="s">
        <v>1081</v>
      </c>
      <c r="Y3" s="34" t="s">
        <v>1082</v>
      </c>
      <c r="Z3" s="34" t="s">
        <v>1083</v>
      </c>
      <c r="AA3" s="34" t="s">
        <v>1084</v>
      </c>
      <c r="AB3" s="34" t="s">
        <v>1085</v>
      </c>
      <c r="AC3" s="34" t="s">
        <v>1086</v>
      </c>
      <c r="AD3" s="34" t="s">
        <v>1087</v>
      </c>
      <c r="AE3" s="34" t="s">
        <v>1088</v>
      </c>
      <c r="AF3" s="34" t="s">
        <v>1089</v>
      </c>
      <c r="AG3" s="34" t="s">
        <v>1090</v>
      </c>
      <c r="AH3" s="34" t="s">
        <v>1091</v>
      </c>
      <c r="AI3" s="34" t="s">
        <v>1092</v>
      </c>
      <c r="AJ3" s="34" t="s">
        <v>1093</v>
      </c>
      <c r="AK3" s="34" t="s">
        <v>1094</v>
      </c>
      <c r="AL3" s="34" t="s">
        <v>1095</v>
      </c>
    </row>
    <row r="5" spans="1:38">
      <c r="A5" s="32" t="s">
        <v>1102</v>
      </c>
      <c r="B5" s="35">
        <f>AVERAGE('Soil-Locations and Results'!I6:I444)</f>
        <v>1155.637813211845</v>
      </c>
      <c r="C5" s="35">
        <f>AVERAGE('Soil-Locations and Results'!J6:J444)</f>
        <v>1.0085876993166285</v>
      </c>
      <c r="D5" s="35">
        <f>AVERAGE('Soil-Locations and Results'!K6:K444)</f>
        <v>73.012072892938477</v>
      </c>
      <c r="E5" s="35">
        <f>AVERAGE('Soil-Locations and Results'!L6:L444)</f>
        <v>6.741457858769933</v>
      </c>
      <c r="F5" s="35">
        <f>AVERAGE('Soil-Locations and Results'!M6:M444)</f>
        <v>2.0945330296127564</v>
      </c>
      <c r="G5" s="35">
        <f>AVERAGE('Soil-Locations and Results'!N6:N444)</f>
        <v>290.76560364464672</v>
      </c>
      <c r="H5" s="35">
        <f>AVERAGE('Soil-Locations and Results'!O6:O444)</f>
        <v>0.32929384965831382</v>
      </c>
      <c r="I5" s="35">
        <f>AVERAGE('Soil-Locations and Results'!P6:P444)</f>
        <v>0.14555808656036454</v>
      </c>
      <c r="J5" s="35">
        <f>AVERAGE('Soil-Locations and Results'!Q6:Q444)</f>
        <v>1.535637813211846</v>
      </c>
      <c r="K5" s="35">
        <f>AVERAGE('Soil-Locations and Results'!R6:R444)</f>
        <v>15.828929384965841</v>
      </c>
      <c r="L5" s="35">
        <f>AVERAGE('Soil-Locations and Results'!S6:S444)</f>
        <v>100.79043280182236</v>
      </c>
      <c r="M5" s="35">
        <f>AVERAGE('Soil-Locations and Results'!T6:T444)</f>
        <v>38.361776765375815</v>
      </c>
      <c r="N5" s="35">
        <f>AVERAGE('Soil-Locations and Results'!U6:U444)</f>
        <v>2.8399316628701601</v>
      </c>
      <c r="O5" s="35">
        <f>AVERAGE('Soil-Locations and Results'!V6:V444)</f>
        <v>3.3400911161731193</v>
      </c>
      <c r="P5" s="35">
        <f>AVERAGE('Soil-Locations and Results'!W6:W444)</f>
        <v>94.708428246013668</v>
      </c>
      <c r="Q5" s="35">
        <f>AVERAGE('Soil-Locations and Results'!X6:X444)</f>
        <v>6.9396355353075104E-2</v>
      </c>
      <c r="R5" s="35">
        <f>AVERAGE('Soil-Locations and Results'!Y6:Y444)</f>
        <v>15.221070615034176</v>
      </c>
      <c r="S5" s="35">
        <f>AVERAGE('Soil-Locations and Results'!Z6:Z444)</f>
        <v>0.79489749430523915</v>
      </c>
      <c r="T5" s="35">
        <f>AVERAGE('Soil-Locations and Results'!AA6:AA444)</f>
        <v>433.56492027334849</v>
      </c>
      <c r="U5" s="35">
        <f>AVERAGE('Soil-Locations and Results'!AB6:AB444)</f>
        <v>7.6927334851936218</v>
      </c>
      <c r="V5" s="35">
        <f>AVERAGE('Soil-Locations and Results'!AC6:AC444)</f>
        <v>4.7528473804099962E-3</v>
      </c>
      <c r="W5" s="35">
        <f>AVERAGE('Soil-Locations and Results'!AD6:AD444)</f>
        <v>111.34806378132129</v>
      </c>
      <c r="X5" s="35">
        <f>AVERAGE('Soil-Locations and Results'!AE6:AE444)</f>
        <v>0.11700683371298404</v>
      </c>
      <c r="Y5" s="35">
        <f>AVERAGE('Soil-Locations and Results'!AF6:AF444)</f>
        <v>40.691230068337099</v>
      </c>
      <c r="Z5" s="35">
        <f>AVERAGE('Soil-Locations and Results'!AG6:AG444)</f>
        <v>5.1435079726651588E-2</v>
      </c>
      <c r="AA5" s="35">
        <f>AVERAGE('Soil-Locations and Results'!AH6:AH444)</f>
        <v>5.2354897494305224</v>
      </c>
      <c r="AB5" s="35">
        <f>AVERAGE('Soil-Locations and Results'!AI6:AI444)</f>
        <v>3.2767653758542172</v>
      </c>
      <c r="AC5" s="35">
        <f>AVERAGE('Soil-Locations and Results'!AJ6:AJ444)</f>
        <v>2.9301822323462385</v>
      </c>
      <c r="AD5" s="35">
        <f>AVERAGE('Soil-Locations and Results'!AK6:AK444)</f>
        <v>40.779726651480672</v>
      </c>
      <c r="AE5" s="35">
        <f>AVERAGE('Soil-Locations and Results'!AL6:AL444)</f>
        <v>7.1480637813211886E-2</v>
      </c>
      <c r="AF5" s="35">
        <f>AVERAGE('Soil-Locations and Results'!AM6:AM444)</f>
        <v>2.7738041002277889</v>
      </c>
      <c r="AG5" s="35">
        <f>AVERAGE('Soil-Locations and Results'!AN6:AN444)</f>
        <v>3.0216400911161709E-2</v>
      </c>
      <c r="AH5" s="35">
        <f>AVERAGE('Soil-Locations and Results'!AO6:AO444)</f>
        <v>0.24489749430523919</v>
      </c>
      <c r="AI5" s="35">
        <f>AVERAGE('Soil-Locations and Results'!AP6:AP444)</f>
        <v>1.9923690205011371</v>
      </c>
      <c r="AJ5" s="35">
        <f>AVERAGE('Soil-Locations and Results'!AQ6:AQ444)</f>
        <v>61.398633257403191</v>
      </c>
      <c r="AK5" s="35">
        <f>AVERAGE('Soil-Locations and Results'!AR6:AR444)</f>
        <v>0.38473804100227738</v>
      </c>
      <c r="AL5" s="35">
        <f>AVERAGE('Soil-Locations and Results'!AS6:AS444)</f>
        <v>169.22801822323464</v>
      </c>
    </row>
    <row r="6" spans="1:38">
      <c r="A6" s="32" t="s">
        <v>1103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row>
    <row r="7" spans="1:38">
      <c r="A7" s="32" t="s">
        <v>1104</v>
      </c>
      <c r="B7" s="35">
        <f>MEDIAN('Soil-Locations and Results'!I6:I444)</f>
        <v>581</v>
      </c>
      <c r="C7" s="35">
        <f>MEDIAN('Soil-Locations and Results'!J6:J444)</f>
        <v>0.9</v>
      </c>
      <c r="D7" s="35">
        <f>MEDIAN('Soil-Locations and Results'!K6:K444)</f>
        <v>31</v>
      </c>
      <c r="E7" s="35">
        <f>MEDIAN('Soil-Locations and Results'!L6:L444)</f>
        <v>2.6</v>
      </c>
      <c r="F7" s="35">
        <f>MEDIAN('Soil-Locations and Results'!M6:M444)</f>
        <v>1</v>
      </c>
      <c r="G7" s="35">
        <f>MEDIAN('Soil-Locations and Results'!N6:N444)</f>
        <v>202.7</v>
      </c>
      <c r="H7" s="35">
        <f>MEDIAN('Soil-Locations and Results'!O6:O444)</f>
        <v>0.19</v>
      </c>
      <c r="I7" s="35">
        <f>MEDIAN('Soil-Locations and Results'!P6:P444)</f>
        <v>0.09</v>
      </c>
      <c r="J7" s="35">
        <f>MEDIAN('Soil-Locations and Results'!Q6:Q444)</f>
        <v>0.57999999999999996</v>
      </c>
      <c r="K7" s="35">
        <f>MEDIAN('Soil-Locations and Results'!R6:R444)</f>
        <v>6.7</v>
      </c>
      <c r="L7" s="35">
        <f>MEDIAN('Soil-Locations and Results'!S6:S444)</f>
        <v>34</v>
      </c>
      <c r="M7" s="35">
        <f>MEDIAN('Soil-Locations and Results'!T6:T444)</f>
        <v>30.88</v>
      </c>
      <c r="N7" s="35">
        <f>MEDIAN('Soil-Locations and Results'!U6:U444)</f>
        <v>2.61</v>
      </c>
      <c r="O7" s="35">
        <f>MEDIAN('Soil-Locations and Results'!V6:V444)</f>
        <v>3</v>
      </c>
      <c r="P7" s="35">
        <f>MEDIAN('Soil-Locations and Results'!W6:W444)</f>
        <v>26</v>
      </c>
      <c r="Q7" s="35">
        <f>MEDIAN('Soil-Locations and Results'!X6:X444)</f>
        <v>7.0000000000000007E-2</v>
      </c>
      <c r="R7" s="35">
        <f>MEDIAN('Soil-Locations and Results'!Y6:Y444)</f>
        <v>16.2</v>
      </c>
      <c r="S7" s="35">
        <f>MEDIAN('Soil-Locations and Results'!Z6:Z444)</f>
        <v>0.25</v>
      </c>
      <c r="T7" s="35">
        <f>MEDIAN('Soil-Locations and Results'!AA6:AA444)</f>
        <v>186</v>
      </c>
      <c r="U7" s="35">
        <f>MEDIAN('Soil-Locations and Results'!AB6:AB444)</f>
        <v>2.9</v>
      </c>
      <c r="V7" s="35">
        <f>MEDIAN('Soil-Locations and Results'!AC6:AC444)</f>
        <v>3.0000000000000001E-3</v>
      </c>
      <c r="W7" s="35">
        <f>MEDIAN('Soil-Locations and Results'!AD6:AD444)</f>
        <v>37.4</v>
      </c>
      <c r="X7" s="35">
        <f>MEDIAN('Soil-Locations and Results'!AE6:AE444)</f>
        <v>0.08</v>
      </c>
      <c r="Y7" s="35">
        <f>MEDIAN('Soil-Locations and Results'!AF6:AF444)</f>
        <v>21.9</v>
      </c>
      <c r="Z7" s="35">
        <f>MEDIAN('Soil-Locations and Results'!AG6:AG444)</f>
        <v>0.04</v>
      </c>
      <c r="AA7" s="35">
        <f>MEDIAN('Soil-Locations and Results'!AH6:AH444)</f>
        <v>2.4</v>
      </c>
      <c r="AB7" s="35">
        <f>MEDIAN('Soil-Locations and Results'!AI6:AI444)</f>
        <v>1.9</v>
      </c>
      <c r="AC7" s="35">
        <f>MEDIAN('Soil-Locations and Results'!AJ6:AJ444)</f>
        <v>1</v>
      </c>
      <c r="AD7" s="35">
        <f>MEDIAN('Soil-Locations and Results'!AK6:AK444)</f>
        <v>25.6</v>
      </c>
      <c r="AE7" s="35">
        <f>MEDIAN('Soil-Locations and Results'!AL6:AL444)</f>
        <v>0.05</v>
      </c>
      <c r="AF7" s="35">
        <f>MEDIAN('Soil-Locations and Results'!AM6:AM444)</f>
        <v>2.5</v>
      </c>
      <c r="AG7" s="35">
        <f>MEDIAN('Soil-Locations and Results'!AN6:AN444)</f>
        <v>2.1000000000000001E-2</v>
      </c>
      <c r="AH7" s="35">
        <f>MEDIAN('Soil-Locations and Results'!AO6:AO444)</f>
        <v>0.15</v>
      </c>
      <c r="AI7" s="35">
        <f>MEDIAN('Soil-Locations and Results'!AP6:AP444)</f>
        <v>1</v>
      </c>
      <c r="AJ7" s="35">
        <f>MEDIAN('Soil-Locations and Results'!AQ6:AQ444)</f>
        <v>45</v>
      </c>
      <c r="AK7" s="35">
        <f>MEDIAN('Soil-Locations and Results'!AR6:AR444)</f>
        <v>0.2</v>
      </c>
      <c r="AL7" s="35">
        <f>MEDIAN('Soil-Locations and Results'!AS6:AS444)</f>
        <v>99.7</v>
      </c>
    </row>
    <row r="8" spans="1:38">
      <c r="A8" s="32" t="s">
        <v>1105</v>
      </c>
      <c r="B8" s="35">
        <f>MODE('Soil-Locations and Results'!I6:I444)</f>
        <v>721</v>
      </c>
      <c r="C8" s="35">
        <f>MODE('Soil-Locations and Results'!J6:J444)</f>
        <v>0.75</v>
      </c>
      <c r="D8" s="35">
        <f>MODE('Soil-Locations and Results'!K6:K444)</f>
        <v>17.5</v>
      </c>
      <c r="E8" s="35">
        <f>MODE('Soil-Locations and Results'!L6:L444)</f>
        <v>0.1</v>
      </c>
      <c r="F8" s="35">
        <f>MODE('Soil-Locations and Results'!M6:M444)</f>
        <v>0.5</v>
      </c>
      <c r="G8" s="35">
        <f>MODE('Soil-Locations and Results'!N6:N444)</f>
        <v>174.9</v>
      </c>
      <c r="H8" s="35">
        <f>MODE('Soil-Locations and Results'!O6:O444)</f>
        <v>0.17</v>
      </c>
      <c r="I8" s="35">
        <f>MODE('Soil-Locations and Results'!P6:P444)</f>
        <v>0.06</v>
      </c>
      <c r="J8" s="35">
        <f>MODE('Soil-Locations and Results'!Q6:Q444)</f>
        <v>0.37</v>
      </c>
      <c r="K8" s="35">
        <f>MODE('Soil-Locations and Results'!R6:R444)</f>
        <v>4.8</v>
      </c>
      <c r="L8" s="35">
        <f>MODE('Soil-Locations and Results'!S6:S444)</f>
        <v>17.100000000000001</v>
      </c>
      <c r="M8" s="35">
        <f>MODE('Soil-Locations and Results'!T6:T444)</f>
        <v>40.96</v>
      </c>
      <c r="N8" s="35">
        <f>MODE('Soil-Locations and Results'!U6:U444)</f>
        <v>1.66</v>
      </c>
      <c r="O8" s="35">
        <f>MODE('Soil-Locations and Results'!V6:V444)</f>
        <v>2.2999999999999998</v>
      </c>
      <c r="P8" s="35">
        <f>MODE('Soil-Locations and Results'!W6:W444)</f>
        <v>13</v>
      </c>
      <c r="Q8" s="35">
        <f>MODE('Soil-Locations and Results'!X6:X444)</f>
        <v>7.0000000000000007E-2</v>
      </c>
      <c r="R8" s="35">
        <f>MODE('Soil-Locations and Results'!Y6:Y444)</f>
        <v>16.600000000000001</v>
      </c>
      <c r="S8" s="35">
        <f>MODE('Soil-Locations and Results'!Z6:Z444)</f>
        <v>0.03</v>
      </c>
      <c r="T8" s="35">
        <f>MODE('Soil-Locations and Results'!AA6:AA444)</f>
        <v>22</v>
      </c>
      <c r="U8" s="35">
        <f>MODE('Soil-Locations and Results'!AB6:AB444)</f>
        <v>0.7</v>
      </c>
      <c r="V8" s="35">
        <f>MODE('Soil-Locations and Results'!AC6:AC444)</f>
        <v>2E-3</v>
      </c>
      <c r="W8" s="35">
        <f>MODE('Soil-Locations and Results'!AD6:AD444)</f>
        <v>17.2</v>
      </c>
      <c r="X8" s="35">
        <f>MODE('Soil-Locations and Results'!AE6:AE444)</f>
        <v>0.06</v>
      </c>
      <c r="Y8" s="35">
        <f>MODE('Soil-Locations and Results'!AF6:AF444)</f>
        <v>4.46</v>
      </c>
      <c r="Z8" s="35">
        <f>MODE('Soil-Locations and Results'!AG6:AG444)</f>
        <v>0.01</v>
      </c>
      <c r="AA8" s="35">
        <f>MODE('Soil-Locations and Results'!AH6:AH444)</f>
        <v>2.0499999999999998</v>
      </c>
      <c r="AB8" s="35">
        <f>MODE('Soil-Locations and Results'!AI6:AI444)</f>
        <v>1.9</v>
      </c>
      <c r="AC8" s="35">
        <f>MODE('Soil-Locations and Results'!AJ6:AJ444)</f>
        <v>0.2</v>
      </c>
      <c r="AD8" s="35">
        <f>MODE('Soil-Locations and Results'!AK6:AK444)</f>
        <v>25.6</v>
      </c>
      <c r="AE8" s="35">
        <f>MODE('Soil-Locations and Results'!AL6:AL444)</f>
        <v>0.01</v>
      </c>
      <c r="AF8" s="35">
        <f>MODE('Soil-Locations and Results'!AM6:AM444)</f>
        <v>0.05</v>
      </c>
      <c r="AG8" s="35">
        <f>MODE('Soil-Locations and Results'!AN6:AN444)</f>
        <v>7.0000000000000001E-3</v>
      </c>
      <c r="AH8" s="35">
        <f>MODE('Soil-Locations and Results'!AO6:AO444)</f>
        <v>0.12</v>
      </c>
      <c r="AI8" s="35">
        <f>MODE('Soil-Locations and Results'!AP6:AP444)</f>
        <v>0.4</v>
      </c>
      <c r="AJ8" s="35">
        <f>MODE('Soil-Locations and Results'!AQ6:AQ444)</f>
        <v>32</v>
      </c>
      <c r="AK8" s="35">
        <f>MODE('Soil-Locations and Results'!AR6:AR444)</f>
        <v>0.2</v>
      </c>
      <c r="AL8" s="35">
        <f>MODE('Soil-Locations and Results'!AS6:AS444)</f>
        <v>74.599999999999994</v>
      </c>
    </row>
    <row r="9" spans="1:38">
      <c r="A9" s="32" t="s">
        <v>1106</v>
      </c>
      <c r="B9" s="35">
        <f>_xlfn.STDEV.S('Soil-Locations and Results'!I6:I444)</f>
        <v>1776.3164964222658</v>
      </c>
      <c r="C9" s="35">
        <f>_xlfn.STDEV.S('Soil-Locations and Results'!J6:J444)</f>
        <v>0.56065789057080684</v>
      </c>
      <c r="D9" s="35">
        <f>_xlfn.STDEV.S('Soil-Locations and Results'!K6:K444)</f>
        <v>480.78395366843722</v>
      </c>
      <c r="E9" s="35">
        <f>_xlfn.STDEV.S('Soil-Locations and Results'!L6:L444)</f>
        <v>52.63545659553531</v>
      </c>
      <c r="F9" s="35">
        <f>_xlfn.STDEV.S('Soil-Locations and Results'!M6:M444)</f>
        <v>5.7142429755588715</v>
      </c>
      <c r="G9" s="35">
        <f>_xlfn.STDEV.S('Soil-Locations and Results'!N6:N444)</f>
        <v>289.50130594343938</v>
      </c>
      <c r="H9" s="35">
        <f>_xlfn.STDEV.S('Soil-Locations and Results'!O6:O444)</f>
        <v>0.59969528238937941</v>
      </c>
      <c r="I9" s="35">
        <f>_xlfn.STDEV.S('Soil-Locations and Results'!P6:P444)</f>
        <v>0.17851357512551502</v>
      </c>
      <c r="J9" s="35">
        <f>_xlfn.STDEV.S('Soil-Locations and Results'!Q6:Q444)</f>
        <v>5.9638689273937828</v>
      </c>
      <c r="K9" s="35">
        <f>_xlfn.STDEV.S('Soil-Locations and Results'!R6:R444)</f>
        <v>30.590173706436829</v>
      </c>
      <c r="L9" s="35">
        <f>_xlfn.STDEV.S('Soil-Locations and Results'!S6:S444)</f>
        <v>169.65321115256981</v>
      </c>
      <c r="M9" s="35">
        <f>_xlfn.STDEV.S('Soil-Locations and Results'!T6:T444)</f>
        <v>29.343042263132688</v>
      </c>
      <c r="N9" s="35">
        <f>_xlfn.STDEV.S('Soil-Locations and Results'!U6:U444)</f>
        <v>1.4322440625396575</v>
      </c>
      <c r="O9" s="35">
        <f>_xlfn.STDEV.S('Soil-Locations and Results'!V6:V444)</f>
        <v>1.6361180224726179</v>
      </c>
      <c r="P9" s="35">
        <f>_xlfn.STDEV.S('Soil-Locations and Results'!W6:W444)</f>
        <v>316.04245018182343</v>
      </c>
      <c r="Q9" s="35">
        <f>_xlfn.STDEV.S('Soil-Locations and Results'!X6:X444)</f>
        <v>3.4814086602345772E-2</v>
      </c>
      <c r="R9" s="35">
        <f>_xlfn.STDEV.S('Soil-Locations and Results'!Y6:Y444)</f>
        <v>6.8224193269082178</v>
      </c>
      <c r="S9" s="35">
        <f>_xlfn.STDEV.S('Soil-Locations and Results'!Z6:Z444)</f>
        <v>1.6475631447542796</v>
      </c>
      <c r="T9" s="35">
        <f>_xlfn.STDEV.S('Soil-Locations and Results'!AA6:AA444)</f>
        <v>805.76581443765349</v>
      </c>
      <c r="U9" s="35">
        <f>_xlfn.STDEV.S('Soil-Locations and Results'!AB6:AB444)</f>
        <v>17.639721438267536</v>
      </c>
      <c r="V9" s="35">
        <f>_xlfn.STDEV.S('Soil-Locations and Results'!AC6:AC444)</f>
        <v>5.7091678936862841E-3</v>
      </c>
      <c r="W9" s="35">
        <f>_xlfn.STDEV.S('Soil-Locations and Results'!AD6:AD444)</f>
        <v>228.59359391231717</v>
      </c>
      <c r="X9" s="35">
        <f>_xlfn.STDEV.S('Soil-Locations and Results'!AE6:AE444)</f>
        <v>0.15586675450099427</v>
      </c>
      <c r="Y9" s="35">
        <f>_xlfn.STDEV.S('Soil-Locations and Results'!AF6:AF444)</f>
        <v>120.78312302476662</v>
      </c>
      <c r="Z9" s="35">
        <f>_xlfn.STDEV.S('Soil-Locations and Results'!AG6:AG444)</f>
        <v>6.4934035720211725E-2</v>
      </c>
      <c r="AA9" s="35">
        <f>_xlfn.STDEV.S('Soil-Locations and Results'!AH6:AH444)</f>
        <v>10.169744732376447</v>
      </c>
      <c r="AB9" s="35">
        <f>_xlfn.STDEV.S('Soil-Locations and Results'!AI6:AI444)</f>
        <v>3.9551604943605017</v>
      </c>
      <c r="AC9" s="35">
        <f>_xlfn.STDEV.S('Soil-Locations and Results'!AJ6:AJ444)</f>
        <v>6.2658707327693062</v>
      </c>
      <c r="AD9" s="35">
        <f>_xlfn.STDEV.S('Soil-Locations and Results'!AK6:AK444)</f>
        <v>64.801360856658562</v>
      </c>
      <c r="AE9" s="35">
        <f>_xlfn.STDEV.S('Soil-Locations and Results'!AL6:AL444)</f>
        <v>7.072581286902932E-2</v>
      </c>
      <c r="AF9" s="35">
        <f>_xlfn.STDEV.S('Soil-Locations and Results'!AM6:AM444)</f>
        <v>1.9814342316876705</v>
      </c>
      <c r="AG9" s="35">
        <f>_xlfn.STDEV.S('Soil-Locations and Results'!AN6:AN444)</f>
        <v>3.5740900490039522E-2</v>
      </c>
      <c r="AH9" s="35">
        <f>_xlfn.STDEV.S('Soil-Locations and Results'!AO6:AO444)</f>
        <v>0.31311649832512423</v>
      </c>
      <c r="AI9" s="35">
        <f>_xlfn.STDEV.S('Soil-Locations and Results'!AP6:AP444)</f>
        <v>4.9264074863901017</v>
      </c>
      <c r="AJ9" s="35">
        <f>_xlfn.STDEV.S('Soil-Locations and Results'!AQ6:AQ444)</f>
        <v>67.948564336474575</v>
      </c>
      <c r="AK9" s="35">
        <f>_xlfn.STDEV.S('Soil-Locations and Results'!AR6:AR444)</f>
        <v>1.3184827180498606</v>
      </c>
      <c r="AL9" s="35">
        <f>_xlfn.STDEV.S('Soil-Locations and Results'!AS6:AS444)</f>
        <v>475.45089837991111</v>
      </c>
    </row>
    <row r="10" spans="1:38">
      <c r="A10" s="32" t="s">
        <v>1107</v>
      </c>
      <c r="B10" s="35">
        <f>_xlfn.VAR.P('Soil-Locations and Results'!I6:I444)</f>
        <v>3148112.823262644</v>
      </c>
      <c r="C10" s="35">
        <f>_xlfn.VAR.P('Soil-Locations and Results'!J6:J444)</f>
        <v>0.31362124003092573</v>
      </c>
      <c r="D10" s="35">
        <f>_xlfn.VAR.P('Soil-Locations and Results'!K6:K444)</f>
        <v>230626.66520732033</v>
      </c>
      <c r="E10" s="35">
        <f>_xlfn.VAR.P('Soil-Locations and Results'!L6:L444)</f>
        <v>2764.1803769179292</v>
      </c>
      <c r="F10" s="35">
        <f>_xlfn.VAR.P('Soil-Locations and Results'!M6:M444)</f>
        <v>32.578193346858932</v>
      </c>
      <c r="G10" s="35">
        <f>_xlfn.VAR.P('Soil-Locations and Results'!N6:N444)</f>
        <v>83620.092689328259</v>
      </c>
      <c r="H10" s="35">
        <f>_xlfn.VAR.P('Soil-Locations and Results'!O6:O444)</f>
        <v>0.35881521889155799</v>
      </c>
      <c r="I10" s="35">
        <f>_xlfn.VAR.P('Soil-Locations and Results'!P6:P444)</f>
        <v>3.1794506307044848E-2</v>
      </c>
      <c r="J10" s="35">
        <f>_xlfn.VAR.P('Soil-Locations and Results'!Q6:Q444)</f>
        <v>35.486712691144149</v>
      </c>
      <c r="K10" s="35">
        <f>_xlfn.VAR.P('Soil-Locations and Results'!R6:R444)</f>
        <v>933.62715853487657</v>
      </c>
      <c r="L10" s="35">
        <f>_xlfn.VAR.P('Soil-Locations and Results'!S6:S444)</f>
        <v>28716.648928969826</v>
      </c>
      <c r="M10" s="35">
        <f>_xlfn.VAR.P('Soil-Locations and Results'!T6:T444)</f>
        <v>859.05282144447426</v>
      </c>
      <c r="N10" s="35">
        <f>_xlfn.VAR.P('Soil-Locations and Results'!U6:U444)</f>
        <v>2.0466503370156834</v>
      </c>
      <c r="O10" s="35">
        <f>_xlfn.VAR.P('Soil-Locations and Results'!V6:V444)</f>
        <v>2.6707845019484111</v>
      </c>
      <c r="P10" s="35">
        <f>_xlfn.VAR.P('Soil-Locations and Results'!W6:W444)</f>
        <v>99655.306785456691</v>
      </c>
      <c r="Q10" s="35">
        <f>_xlfn.VAR.P('Soil-Locations and Results'!X6:X444)</f>
        <v>1.2092597589261197E-3</v>
      </c>
      <c r="R10" s="35">
        <f>_xlfn.VAR.P('Soil-Locations and Results'!Y6:Y444)</f>
        <v>46.439379491596355</v>
      </c>
      <c r="S10" s="35">
        <f>_xlfn.VAR.P('Soil-Locations and Results'!Z6:Z444)</f>
        <v>2.7082810259390517</v>
      </c>
      <c r="T10" s="35">
        <f>_xlfn.VAR.P('Soil-Locations and Results'!AA6:AA444)</f>
        <v>647779.5988605289</v>
      </c>
      <c r="U10" s="35">
        <f>_xlfn.VAR.P('Soil-Locations and Results'!AB6:AB444)</f>
        <v>310.4509802273754</v>
      </c>
      <c r="V10" s="35">
        <f>_xlfn.VAR.P('Soil-Locations and Results'!AC6:AC444)</f>
        <v>3.2520350662356825E-5</v>
      </c>
      <c r="W10" s="35">
        <f>_xlfn.VAR.P('Soil-Locations and Results'!AD6:AD444)</f>
        <v>52135.999216068856</v>
      </c>
      <c r="X10" s="35">
        <f>_xlfn.VAR.P('Soil-Locations and Results'!AE6:AE444)</f>
        <v>2.4239104736899473E-2</v>
      </c>
      <c r="Y10" s="35">
        <f>_xlfn.VAR.P('Soil-Locations and Results'!AF6:AF444)</f>
        <v>14555.331457256874</v>
      </c>
      <c r="Z10" s="35">
        <f>_xlfn.VAR.P('Soil-Locations and Results'!AG6:AG444)</f>
        <v>4.206824373057437E-3</v>
      </c>
      <c r="AA10" s="35">
        <f>_xlfn.VAR.P('Soil-Locations and Results'!AH6:AH444)</f>
        <v>103.18811860980395</v>
      </c>
      <c r="AB10" s="35">
        <f>_xlfn.VAR.P('Soil-Locations and Results'!AI6:AI444)</f>
        <v>15.60766060782165</v>
      </c>
      <c r="AC10" s="35">
        <f>_xlfn.VAR.P('Soil-Locations and Results'!AJ6:AJ444)</f>
        <v>39.171702928067049</v>
      </c>
      <c r="AD10" s="35">
        <f>_xlfn.VAR.P('Soil-Locations and Results'!AK6:AK444)</f>
        <v>4189.6509557339359</v>
      </c>
      <c r="AE10" s="35">
        <f>_xlfn.VAR.P('Soil-Locations and Results'!AL6:AL444)</f>
        <v>4.9907462082492242E-3</v>
      </c>
      <c r="AF10" s="35">
        <f>_xlfn.VAR.P('Soil-Locations and Results'!AM6:AM444)</f>
        <v>3.917138376201879</v>
      </c>
      <c r="AG10" s="35">
        <f>_xlfn.VAR.P('Soil-Locations and Results'!AN6:AN444)</f>
        <v>1.2745021455887048E-3</v>
      </c>
      <c r="AH10" s="35">
        <f>_xlfn.VAR.P('Soil-Locations and Results'!AO6:AO444)</f>
        <v>9.7818611360464117E-2</v>
      </c>
      <c r="AI10" s="35">
        <f>_xlfn.VAR.P('Soil-Locations and Results'!AP6:AP444)</f>
        <v>24.214207144006085</v>
      </c>
      <c r="AJ10" s="35">
        <f>_xlfn.VAR.P('Soil-Locations and Results'!AQ6:AQ444)</f>
        <v>4606.4902942595772</v>
      </c>
      <c r="AK10" s="35">
        <f>_xlfn.VAR.P('Soil-Locations and Results'!AR6:AR444)</f>
        <v>1.7344367764799837</v>
      </c>
      <c r="AL10" s="35">
        <f>_xlfn.VAR.P('Soil-Locations and Results'!AS6:AS444)</f>
        <v>225538.62839493365</v>
      </c>
    </row>
    <row r="11" spans="1:38">
      <c r="A11" s="32" t="s">
        <v>1108</v>
      </c>
      <c r="B11" s="35">
        <f>KURT('Soil-Locations and Results'!I6:I444)</f>
        <v>26.273507374527352</v>
      </c>
      <c r="C11" s="35">
        <f>KURT('Soil-Locations and Results'!J6:J444)</f>
        <v>5.2202117805570509</v>
      </c>
      <c r="D11" s="35">
        <f>KURT('Soil-Locations and Results'!K6:K444)</f>
        <v>417.67731350978016</v>
      </c>
      <c r="E11" s="35">
        <f>KURT('Soil-Locations and Results'!L6:L444)</f>
        <v>423.22472453333467</v>
      </c>
      <c r="F11" s="35">
        <f>KURT('Soil-Locations and Results'!M6:M444)</f>
        <v>252.7138117548283</v>
      </c>
      <c r="G11" s="35">
        <f>KURT('Soil-Locations and Results'!N6:N444)</f>
        <v>19.03337618265202</v>
      </c>
      <c r="H11" s="35">
        <f>KURT('Soil-Locations and Results'!O6:O444)</f>
        <v>41.339803296194063</v>
      </c>
      <c r="I11" s="35">
        <f>KURT('Soil-Locations and Results'!P6:P444)</f>
        <v>17.291101280659298</v>
      </c>
      <c r="J11" s="35">
        <f>KURT('Soil-Locations and Results'!Q6:Q444)</f>
        <v>123.56486886146857</v>
      </c>
      <c r="K11" s="35">
        <f>KURT('Soil-Locations and Results'!R6:R444)</f>
        <v>128.99847957151701</v>
      </c>
      <c r="L11" s="35">
        <f>KURT('Soil-Locations and Results'!S6:S444)</f>
        <v>9.1617276392473617</v>
      </c>
      <c r="M11" s="35">
        <f>KURT('Soil-Locations and Results'!T6:T444)</f>
        <v>21.175313729477161</v>
      </c>
      <c r="N11" s="35">
        <f>KURT('Soil-Locations and Results'!U6:U444)</f>
        <v>9.8299564767430461</v>
      </c>
      <c r="O11" s="35">
        <f>KURT('Soil-Locations and Results'!V6:V444)</f>
        <v>7.2259058512445211</v>
      </c>
      <c r="P11" s="35">
        <f>KURT('Soil-Locations and Results'!W6:W444)</f>
        <v>75.012688473047845</v>
      </c>
      <c r="Q11" s="35">
        <f>KURT('Soil-Locations and Results'!X6:X444)</f>
        <v>7.4143592692952165</v>
      </c>
      <c r="R11" s="35">
        <f>KURT('Soil-Locations and Results'!Y6:Y444)</f>
        <v>2.4780616615501647</v>
      </c>
      <c r="S11" s="35">
        <f>KURT('Soil-Locations and Results'!Z6:Z444)</f>
        <v>64.632765732517157</v>
      </c>
      <c r="T11" s="35">
        <f>KURT('Soil-Locations and Results'!AA6:AA444)</f>
        <v>50.37867743965343</v>
      </c>
      <c r="U11" s="35">
        <f>KURT('Soil-Locations and Results'!AB6:AB444)</f>
        <v>104.0523061423505</v>
      </c>
      <c r="V11" s="35">
        <f>KURT('Soil-Locations and Results'!AC6:AC444)</f>
        <v>20.754337686370746</v>
      </c>
      <c r="W11" s="35">
        <f>KURT('Soil-Locations and Results'!AD6:AD444)</f>
        <v>31.387026519997839</v>
      </c>
      <c r="X11" s="35">
        <f>KURT('Soil-Locations and Results'!AE6:AE444)</f>
        <v>36.980362609823175</v>
      </c>
      <c r="Y11" s="35">
        <f>KURT('Soil-Locations and Results'!AF6:AF444)</f>
        <v>232.57268573965843</v>
      </c>
      <c r="Z11" s="35">
        <f>KURT('Soil-Locations and Results'!AG6:AG444)</f>
        <v>25.766399520222837</v>
      </c>
      <c r="AA11" s="35">
        <f>KURT('Soil-Locations and Results'!AH6:AH444)</f>
        <v>68.731670252977537</v>
      </c>
      <c r="AB11" s="35">
        <f>KURT('Soil-Locations and Results'!AI6:AI444)</f>
        <v>20.798938277645597</v>
      </c>
      <c r="AC11" s="35">
        <f>KURT('Soil-Locations and Results'!AJ6:AJ444)</f>
        <v>48.514072143407013</v>
      </c>
      <c r="AD11" s="35">
        <f>KURT('Soil-Locations and Results'!AK6:AK444)</f>
        <v>40.180265886259612</v>
      </c>
      <c r="AE11" s="35">
        <f>KURT('Soil-Locations and Results'!AL6:AL444)</f>
        <v>14.745283871012601</v>
      </c>
      <c r="AF11" s="35">
        <f>KURT('Soil-Locations and Results'!AM6:AM444)</f>
        <v>-8.6546150763113339E-2</v>
      </c>
      <c r="AG11" s="35">
        <f>KURT('Soil-Locations and Results'!AN6:AN444)</f>
        <v>52.241761098899175</v>
      </c>
      <c r="AH11" s="35">
        <f>KURT('Soil-Locations and Results'!AO6:AO444)</f>
        <v>20.779259123799758</v>
      </c>
      <c r="AI11" s="35">
        <f>KURT('Soil-Locations and Results'!AP6:AP444)</f>
        <v>63.630270784061864</v>
      </c>
      <c r="AJ11" s="35">
        <f>KURT('Soil-Locations and Results'!AQ6:AQ444)</f>
        <v>96.970722983365576</v>
      </c>
      <c r="AK11" s="35">
        <f>KURT('Soil-Locations and Results'!AR6:AR444)</f>
        <v>393.01631244987124</v>
      </c>
      <c r="AL11" s="35">
        <f>KURT('Soil-Locations and Results'!AS6:AS444)</f>
        <v>207.70231388461298</v>
      </c>
    </row>
    <row r="12" spans="1:38">
      <c r="A12" s="32" t="s">
        <v>1109</v>
      </c>
      <c r="B12" s="35">
        <f>SKEW('Soil-Locations and Results'!I6:I444)</f>
        <v>4.3333968369311577</v>
      </c>
      <c r="C12" s="35">
        <f>SKEW('Soil-Locations and Results'!J6:J444)</f>
        <v>1.7665239477729699</v>
      </c>
      <c r="D12" s="35">
        <f>SKEW('Soil-Locations and Results'!K6:K444)</f>
        <v>20.207859235111474</v>
      </c>
      <c r="E12" s="35">
        <f>SKEW('Soil-Locations and Results'!L6:L444)</f>
        <v>20.402813027980748</v>
      </c>
      <c r="F12" s="35">
        <f>SKEW('Soil-Locations and Results'!M6:M444)</f>
        <v>14.39973178606367</v>
      </c>
      <c r="G12" s="35">
        <f>SKEW('Soil-Locations and Results'!N6:N444)</f>
        <v>3.7256344250743476</v>
      </c>
      <c r="H12" s="35">
        <f>SKEW('Soil-Locations and Results'!O6:O444)</f>
        <v>5.7660108766228984</v>
      </c>
      <c r="I12" s="35">
        <f>SKEW('Soil-Locations and Results'!P6:P444)</f>
        <v>3.6198877415808677</v>
      </c>
      <c r="J12" s="35">
        <f>SKEW('Soil-Locations and Results'!Q6:Q444)</f>
        <v>10.64925658508948</v>
      </c>
      <c r="K12" s="35">
        <f>SKEW('Soil-Locations and Results'!R6:R444)</f>
        <v>9.2315522579678007</v>
      </c>
      <c r="L12" s="35">
        <f>SKEW('Soil-Locations and Results'!S6:S444)</f>
        <v>2.9457296584623327</v>
      </c>
      <c r="M12" s="35">
        <f>SKEW('Soil-Locations and Results'!T6:T444)</f>
        <v>3.8259850412287957</v>
      </c>
      <c r="N12" s="35">
        <f>SKEW('Soil-Locations and Results'!U6:U444)</f>
        <v>2.2213757346617831</v>
      </c>
      <c r="O12" s="35">
        <f>SKEW('Soil-Locations and Results'!V6:V444)</f>
        <v>1.9441853498433934</v>
      </c>
      <c r="P12" s="35">
        <f>SKEW('Soil-Locations and Results'!W6:W444)</f>
        <v>7.9435902420443272</v>
      </c>
      <c r="Q12" s="35">
        <f>SKEW('Soil-Locations and Results'!X6:X444)</f>
        <v>1.9516272290511671</v>
      </c>
      <c r="R12" s="35">
        <f>SKEW('Soil-Locations and Results'!Y6:Y444)</f>
        <v>0.36630444418044616</v>
      </c>
      <c r="S12" s="35">
        <f>SKEW('Soil-Locations and Results'!Z6:Z444)</f>
        <v>6.4834989486887444</v>
      </c>
      <c r="T12" s="35">
        <f>SKEW('Soil-Locations and Results'!AA6:AA444)</f>
        <v>6.1494159850395222</v>
      </c>
      <c r="U12" s="35">
        <f>SKEW('Soil-Locations and Results'!AB6:AB444)</f>
        <v>8.4285021359348722</v>
      </c>
      <c r="V12" s="35">
        <f>SKEW('Soil-Locations and Results'!AC6:AC444)</f>
        <v>3.6861838781166143</v>
      </c>
      <c r="W12" s="35">
        <f>SKEW('Soil-Locations and Results'!AD6:AD444)</f>
        <v>4.936409129830265</v>
      </c>
      <c r="X12" s="35">
        <f>SKEW('Soil-Locations and Results'!AE6:AE444)</f>
        <v>5.4087441706348063</v>
      </c>
      <c r="Y12" s="35">
        <f>SKEW('Soil-Locations and Results'!AF6:AF444)</f>
        <v>13.88124341123422</v>
      </c>
      <c r="Z12" s="35">
        <f>SKEW('Soil-Locations and Results'!AG6:AG444)</f>
        <v>4.2584364964047978</v>
      </c>
      <c r="AA12" s="35">
        <f>SKEW('Soil-Locations and Results'!AH6:AH444)</f>
        <v>7.223566309485145</v>
      </c>
      <c r="AB12" s="35">
        <f>SKEW('Soil-Locations and Results'!AI6:AI444)</f>
        <v>3.7752980411997656</v>
      </c>
      <c r="AC12" s="35">
        <f>SKEW('Soil-Locations and Results'!AJ6:AJ444)</f>
        <v>5.8711749206500201</v>
      </c>
      <c r="AD12" s="35">
        <f>SKEW('Soil-Locations and Results'!AK6:AK444)</f>
        <v>5.9168178058341008</v>
      </c>
      <c r="AE12" s="35">
        <f>SKEW('Soil-Locations and Results'!AL6:AL444)</f>
        <v>3.116252543755202</v>
      </c>
      <c r="AF12" s="35">
        <f>SKEW('Soil-Locations and Results'!AM6:AM444)</f>
        <v>0.61286882645793872</v>
      </c>
      <c r="AG12" s="35">
        <f>SKEW('Soil-Locations and Results'!AN6:AN444)</f>
        <v>5.8125049419303743</v>
      </c>
      <c r="AH12" s="35">
        <f>SKEW('Soil-Locations and Results'!AO6:AO444)</f>
        <v>3.9732524429215292</v>
      </c>
      <c r="AI12" s="35">
        <f>SKEW('Soil-Locations and Results'!AP6:AP444)</f>
        <v>7.3489429674022757</v>
      </c>
      <c r="AJ12" s="35">
        <f>SKEW('Soil-Locations and Results'!AQ6:AQ444)</f>
        <v>7.8129825321420521</v>
      </c>
      <c r="AK12" s="35">
        <f>SKEW('Soil-Locations and Results'!AR6:AR444)</f>
        <v>19.319684163934518</v>
      </c>
      <c r="AL12" s="35">
        <f>SKEW('Soil-Locations and Results'!AS6:AS444)</f>
        <v>13.263266446885941</v>
      </c>
    </row>
    <row r="13" spans="1:38">
      <c r="A13" s="32" t="s">
        <v>1110</v>
      </c>
      <c r="B13" s="35">
        <f>B15-B14</f>
        <v>17192</v>
      </c>
      <c r="C13" s="35">
        <f t="shared" ref="C13:AL13" si="0">C15-C14</f>
        <v>3.73</v>
      </c>
      <c r="D13" s="35">
        <f t="shared" si="0"/>
        <v>9999.6</v>
      </c>
      <c r="E13" s="35">
        <f t="shared" si="0"/>
        <v>1097</v>
      </c>
      <c r="F13" s="35">
        <f t="shared" si="0"/>
        <v>105.5</v>
      </c>
      <c r="G13" s="35">
        <f t="shared" si="0"/>
        <v>2662.6</v>
      </c>
      <c r="H13" s="35">
        <f t="shared" si="0"/>
        <v>5.9</v>
      </c>
      <c r="I13" s="35">
        <f t="shared" si="0"/>
        <v>1.5450000000000002</v>
      </c>
      <c r="J13" s="35">
        <f t="shared" si="0"/>
        <v>80.465000000000003</v>
      </c>
      <c r="K13" s="35">
        <f t="shared" si="0"/>
        <v>485.7</v>
      </c>
      <c r="L13" s="35">
        <f t="shared" si="0"/>
        <v>1109.3</v>
      </c>
      <c r="M13" s="35">
        <f t="shared" si="0"/>
        <v>261.49</v>
      </c>
      <c r="N13" s="35">
        <f t="shared" si="0"/>
        <v>13.15</v>
      </c>
      <c r="O13" s="35">
        <f t="shared" si="0"/>
        <v>13.6</v>
      </c>
      <c r="P13" s="35">
        <f t="shared" si="0"/>
        <v>3985.5</v>
      </c>
      <c r="Q13" s="35">
        <f t="shared" si="0"/>
        <v>0.29499999999999998</v>
      </c>
      <c r="R13" s="35">
        <f t="shared" si="0"/>
        <v>56.45</v>
      </c>
      <c r="S13" s="35">
        <f t="shared" si="0"/>
        <v>21.439999999999998</v>
      </c>
      <c r="T13" s="35">
        <f t="shared" si="0"/>
        <v>9272</v>
      </c>
      <c r="U13" s="35">
        <f t="shared" si="0"/>
        <v>262.2</v>
      </c>
      <c r="V13" s="35">
        <f t="shared" si="0"/>
        <v>5.6500000000000002E-2</v>
      </c>
      <c r="W13" s="35">
        <f t="shared" si="0"/>
        <v>2024.1000000000001</v>
      </c>
      <c r="X13" s="35">
        <f t="shared" si="0"/>
        <v>1.6219999999999999</v>
      </c>
      <c r="Y13" s="35">
        <f t="shared" si="0"/>
        <v>2183.2900000000004</v>
      </c>
      <c r="Z13" s="35">
        <f t="shared" si="0"/>
        <v>0.57999999999999996</v>
      </c>
      <c r="AA13" s="35">
        <f t="shared" si="0"/>
        <v>129.85</v>
      </c>
      <c r="AB13" s="35">
        <f t="shared" si="0"/>
        <v>36.199999999999996</v>
      </c>
      <c r="AC13" s="35">
        <f t="shared" si="0"/>
        <v>73.55</v>
      </c>
      <c r="AD13" s="35">
        <f t="shared" si="0"/>
        <v>547.6</v>
      </c>
      <c r="AE13" s="35">
        <f t="shared" si="0"/>
        <v>0.6</v>
      </c>
      <c r="AF13" s="35">
        <f t="shared" si="0"/>
        <v>10.149999999999999</v>
      </c>
      <c r="AG13" s="35">
        <f t="shared" si="0"/>
        <v>0.42599999999999999</v>
      </c>
      <c r="AH13" s="35">
        <f t="shared" si="0"/>
        <v>2.81</v>
      </c>
      <c r="AI13" s="35">
        <f t="shared" si="0"/>
        <v>56.550000000000004</v>
      </c>
      <c r="AJ13" s="35">
        <f t="shared" si="0"/>
        <v>1021</v>
      </c>
      <c r="AK13" s="35">
        <f t="shared" si="0"/>
        <v>27.15</v>
      </c>
      <c r="AL13" s="35">
        <f t="shared" si="0"/>
        <v>8271.9</v>
      </c>
    </row>
    <row r="14" spans="1:38">
      <c r="A14" s="32" t="s">
        <v>1111</v>
      </c>
      <c r="B14" s="35">
        <f>MIN('Soil-Locations and Results'!I6:I444)</f>
        <v>19</v>
      </c>
      <c r="C14" s="35">
        <f>MIN('Soil-Locations and Results'!J6:J444)</f>
        <v>0.19</v>
      </c>
      <c r="D14" s="35">
        <f>MIN('Soil-Locations and Results'!K6:K444)</f>
        <v>0.4</v>
      </c>
      <c r="E14" s="35">
        <f>MIN('Soil-Locations and Results'!L6:L444)</f>
        <v>0.1</v>
      </c>
      <c r="F14" s="35">
        <f>MIN('Soil-Locations and Results'!M6:M444)</f>
        <v>0.5</v>
      </c>
      <c r="G14" s="35">
        <f>MIN('Soil-Locations and Results'!N6:N444)</f>
        <v>10</v>
      </c>
      <c r="H14" s="35">
        <f>MIN('Soil-Locations and Results'!O6:O444)</f>
        <v>0.01</v>
      </c>
      <c r="I14" s="35">
        <f>MIN('Soil-Locations and Results'!P6:P444)</f>
        <v>5.0000000000000001E-3</v>
      </c>
      <c r="J14" s="35">
        <f>MIN('Soil-Locations and Results'!Q6:Q444)</f>
        <v>5.0000000000000001E-3</v>
      </c>
      <c r="K14" s="35">
        <f>MIN('Soil-Locations and Results'!R6:R444)</f>
        <v>0.2</v>
      </c>
      <c r="L14" s="35">
        <f>MIN('Soil-Locations and Results'!S6:S444)</f>
        <v>2.2999999999999998</v>
      </c>
      <c r="M14" s="35">
        <f>MIN('Soil-Locations and Results'!T6:T444)</f>
        <v>1.87</v>
      </c>
      <c r="N14" s="35">
        <f>MIN('Soil-Locations and Results'!U6:U444)</f>
        <v>0.37</v>
      </c>
      <c r="O14" s="35">
        <f>MIN('Soil-Locations and Results'!V6:V444)</f>
        <v>0.4</v>
      </c>
      <c r="P14" s="35">
        <f>MIN('Soil-Locations and Results'!W6:W444)</f>
        <v>2.5</v>
      </c>
      <c r="Q14" s="35">
        <f>MIN('Soil-Locations and Results'!X6:X444)</f>
        <v>5.0000000000000001E-3</v>
      </c>
      <c r="R14" s="35">
        <f>MIN('Soil-Locations and Results'!Y6:Y444)</f>
        <v>0.25</v>
      </c>
      <c r="S14" s="35">
        <f>MIN('Soil-Locations and Results'!Z6:Z444)</f>
        <v>0.01</v>
      </c>
      <c r="T14" s="35">
        <f>MIN('Soil-Locations and Results'!AA6:AA444)</f>
        <v>8</v>
      </c>
      <c r="U14" s="35">
        <f>MIN('Soil-Locations and Results'!AB6:AB444)</f>
        <v>0.04</v>
      </c>
      <c r="V14" s="35">
        <f>MIN('Soil-Locations and Results'!AC6:AC444)</f>
        <v>5.0000000000000001E-4</v>
      </c>
      <c r="W14" s="35">
        <f>MIN('Soil-Locations and Results'!AD6:AD444)</f>
        <v>1.1000000000000001</v>
      </c>
      <c r="X14" s="35">
        <f>MIN('Soil-Locations and Results'!AE6:AE444)</f>
        <v>4.0000000000000001E-3</v>
      </c>
      <c r="Y14" s="35">
        <f>MIN('Soil-Locations and Results'!AF6:AF444)</f>
        <v>0.24</v>
      </c>
      <c r="Z14" s="35">
        <f>MIN('Soil-Locations and Results'!AG6:AG444)</f>
        <v>0.01</v>
      </c>
      <c r="AA14" s="35">
        <f>MIN('Soil-Locations and Results'!AH6:AH444)</f>
        <v>0.03</v>
      </c>
      <c r="AB14" s="35">
        <f>MIN('Soil-Locations and Results'!AI6:AI444)</f>
        <v>0.1</v>
      </c>
      <c r="AC14" s="35">
        <f>MIN('Soil-Locations and Results'!AJ6:AJ444)</f>
        <v>0.05</v>
      </c>
      <c r="AD14" s="35">
        <f>MIN('Soil-Locations and Results'!AK6:AK444)</f>
        <v>0.6</v>
      </c>
      <c r="AE14" s="35">
        <f>MIN('Soil-Locations and Results'!AL6:AL444)</f>
        <v>0.01</v>
      </c>
      <c r="AF14" s="35">
        <f>MIN('Soil-Locations and Results'!AM6:AM444)</f>
        <v>0.05</v>
      </c>
      <c r="AG14" s="35">
        <f>MIN('Soil-Locations and Results'!AN6:AN444)</f>
        <v>1E-3</v>
      </c>
      <c r="AH14" s="35">
        <f>MIN('Soil-Locations and Results'!AO6:AO444)</f>
        <v>0.01</v>
      </c>
      <c r="AI14" s="35">
        <f>MIN('Soil-Locations and Results'!AP6:AP444)</f>
        <v>0.05</v>
      </c>
      <c r="AJ14" s="35">
        <f>MIN('Soil-Locations and Results'!AQ6:AQ444)</f>
        <v>9</v>
      </c>
      <c r="AK14" s="35">
        <f>MIN('Soil-Locations and Results'!AR6:AR444)</f>
        <v>0.05</v>
      </c>
      <c r="AL14" s="35">
        <f>MIN('Soil-Locations and Results'!AS6:AS444)</f>
        <v>5.5</v>
      </c>
    </row>
    <row r="15" spans="1:38">
      <c r="A15" s="32" t="s">
        <v>1112</v>
      </c>
      <c r="B15" s="35">
        <f>MAX('Soil-Locations and Results'!I6:I444)</f>
        <v>17211</v>
      </c>
      <c r="C15" s="35">
        <f>MAX('Soil-Locations and Results'!J6:J444)</f>
        <v>3.92</v>
      </c>
      <c r="D15" s="35">
        <f>MAX('Soil-Locations and Results'!K6:K444)</f>
        <v>10000</v>
      </c>
      <c r="E15" s="35">
        <f>MAX('Soil-Locations and Results'!L6:L444)</f>
        <v>1097.0999999999999</v>
      </c>
      <c r="F15" s="35">
        <f>MAX('Soil-Locations and Results'!M6:M444)</f>
        <v>106</v>
      </c>
      <c r="G15" s="35">
        <f>MAX('Soil-Locations and Results'!N6:N444)</f>
        <v>2672.6</v>
      </c>
      <c r="H15" s="35">
        <f>MAX('Soil-Locations and Results'!O6:O444)</f>
        <v>5.91</v>
      </c>
      <c r="I15" s="35">
        <f>MAX('Soil-Locations and Results'!P6:P444)</f>
        <v>1.55</v>
      </c>
      <c r="J15" s="35">
        <f>MAX('Soil-Locations and Results'!Q6:Q444)</f>
        <v>80.47</v>
      </c>
      <c r="K15" s="35">
        <f>MAX('Soil-Locations and Results'!R6:R444)</f>
        <v>485.9</v>
      </c>
      <c r="L15" s="35">
        <f>MAX('Soil-Locations and Results'!S6:S444)</f>
        <v>1111.5999999999999</v>
      </c>
      <c r="M15" s="35">
        <f>MAX('Soil-Locations and Results'!T6:T444)</f>
        <v>263.36</v>
      </c>
      <c r="N15" s="35">
        <f>MAX('Soil-Locations and Results'!U6:U444)</f>
        <v>13.52</v>
      </c>
      <c r="O15" s="35">
        <f>MAX('Soil-Locations and Results'!V6:V444)</f>
        <v>14</v>
      </c>
      <c r="P15" s="35">
        <f>MAX('Soil-Locations and Results'!W6:W444)</f>
        <v>3988</v>
      </c>
      <c r="Q15" s="35">
        <f>MAX('Soil-Locations and Results'!X6:X444)</f>
        <v>0.3</v>
      </c>
      <c r="R15" s="35">
        <f>MAX('Soil-Locations and Results'!Y6:Y444)</f>
        <v>56.7</v>
      </c>
      <c r="S15" s="35">
        <f>MAX('Soil-Locations and Results'!Z6:Z444)</f>
        <v>21.45</v>
      </c>
      <c r="T15" s="35">
        <f>MAX('Soil-Locations and Results'!AA6:AA444)</f>
        <v>9280</v>
      </c>
      <c r="U15" s="35">
        <f>MAX('Soil-Locations and Results'!AB6:AB444)</f>
        <v>262.24</v>
      </c>
      <c r="V15" s="35">
        <f>MAX('Soil-Locations and Results'!AC6:AC444)</f>
        <v>5.7000000000000002E-2</v>
      </c>
      <c r="W15" s="35">
        <f>MAX('Soil-Locations and Results'!AD6:AD444)</f>
        <v>2025.2</v>
      </c>
      <c r="X15" s="35">
        <f>MAX('Soil-Locations and Results'!AE6:AE444)</f>
        <v>1.6259999999999999</v>
      </c>
      <c r="Y15" s="35">
        <f>MAX('Soil-Locations and Results'!AF6:AF444)</f>
        <v>2183.5300000000002</v>
      </c>
      <c r="Z15" s="35">
        <f>MAX('Soil-Locations and Results'!AG6:AG444)</f>
        <v>0.59</v>
      </c>
      <c r="AA15" s="35">
        <f>MAX('Soil-Locations and Results'!AH6:AH444)</f>
        <v>129.88</v>
      </c>
      <c r="AB15" s="35">
        <f>MAX('Soil-Locations and Results'!AI6:AI444)</f>
        <v>36.299999999999997</v>
      </c>
      <c r="AC15" s="35">
        <f>MAX('Soil-Locations and Results'!AJ6:AJ444)</f>
        <v>73.599999999999994</v>
      </c>
      <c r="AD15" s="35">
        <f>MAX('Soil-Locations and Results'!AK6:AK444)</f>
        <v>548.20000000000005</v>
      </c>
      <c r="AE15" s="35">
        <f>MAX('Soil-Locations and Results'!AL6:AL444)</f>
        <v>0.61</v>
      </c>
      <c r="AF15" s="35">
        <f>MAX('Soil-Locations and Results'!AM6:AM444)</f>
        <v>10.199999999999999</v>
      </c>
      <c r="AG15" s="35">
        <f>MAX('Soil-Locations and Results'!AN6:AN444)</f>
        <v>0.42699999999999999</v>
      </c>
      <c r="AH15" s="35">
        <f>MAX('Soil-Locations and Results'!AO6:AO444)</f>
        <v>2.82</v>
      </c>
      <c r="AI15" s="35">
        <f>MAX('Soil-Locations and Results'!AP6:AP444)</f>
        <v>56.6</v>
      </c>
      <c r="AJ15" s="35">
        <f>MAX('Soil-Locations and Results'!AQ6:AQ444)</f>
        <v>1030</v>
      </c>
      <c r="AK15" s="35">
        <f>MAX('Soil-Locations and Results'!AR6:AR444)</f>
        <v>27.2</v>
      </c>
      <c r="AL15" s="35">
        <f>MAX('Soil-Locations and Results'!AS6:AS444)</f>
        <v>8277.4</v>
      </c>
    </row>
    <row r="16" spans="1:38">
      <c r="A16" s="32" t="s">
        <v>1113</v>
      </c>
      <c r="B16" s="35">
        <f>SUM('Soil-Locations and Results'!I6:I444)</f>
        <v>507325</v>
      </c>
      <c r="C16" s="35">
        <f>SUM('Soil-Locations and Results'!J6:J444)</f>
        <v>442.76999999999987</v>
      </c>
      <c r="D16" s="35">
        <f>SUM('Soil-Locations and Results'!K6:K444)</f>
        <v>32052.299999999992</v>
      </c>
      <c r="E16" s="35">
        <f>SUM('Soil-Locations and Results'!L6:L444)</f>
        <v>2959.5000000000005</v>
      </c>
      <c r="F16" s="35">
        <f>SUM('Soil-Locations and Results'!M6:M444)</f>
        <v>919.5</v>
      </c>
      <c r="G16" s="35">
        <f>SUM('Soil-Locations and Results'!N6:N444)</f>
        <v>127646.0999999999</v>
      </c>
      <c r="H16" s="35">
        <f>SUM('Soil-Locations and Results'!O6:O444)</f>
        <v>144.55999999999977</v>
      </c>
      <c r="I16" s="35">
        <f>SUM('Soil-Locations and Results'!P6:P444)</f>
        <v>63.900000000000034</v>
      </c>
      <c r="J16" s="35">
        <f>SUM('Soil-Locations and Results'!Q6:Q444)</f>
        <v>674.14500000000044</v>
      </c>
      <c r="K16" s="35">
        <f>SUM('Soil-Locations and Results'!R6:R444)</f>
        <v>6948.9000000000042</v>
      </c>
      <c r="L16" s="35">
        <f>SUM('Soil-Locations and Results'!S6:S444)</f>
        <v>44247.000000000015</v>
      </c>
      <c r="M16" s="35">
        <f>SUM('Soil-Locations and Results'!T6:T444)</f>
        <v>16840.819999999982</v>
      </c>
      <c r="N16" s="35">
        <f>SUM('Soil-Locations and Results'!U6:U444)</f>
        <v>1246.7300000000002</v>
      </c>
      <c r="O16" s="35">
        <f>SUM('Soil-Locations and Results'!V6:V444)</f>
        <v>1466.2999999999993</v>
      </c>
      <c r="P16" s="35">
        <f>SUM('Soil-Locations and Results'!W6:W444)</f>
        <v>41577</v>
      </c>
      <c r="Q16" s="35">
        <f>SUM('Soil-Locations and Results'!X6:X444)</f>
        <v>30.464999999999971</v>
      </c>
      <c r="R16" s="35">
        <f>SUM('Soil-Locations and Results'!Y6:Y444)</f>
        <v>6682.0500000000029</v>
      </c>
      <c r="S16" s="35">
        <f>SUM('Soil-Locations and Results'!Z6:Z444)</f>
        <v>348.96</v>
      </c>
      <c r="T16" s="35">
        <f>SUM('Soil-Locations and Results'!AA6:AA444)</f>
        <v>190335</v>
      </c>
      <c r="U16" s="35">
        <f>SUM('Soil-Locations and Results'!AB6:AB444)</f>
        <v>3377.11</v>
      </c>
      <c r="V16" s="35">
        <f>SUM('Soil-Locations and Results'!AC6:AC444)</f>
        <v>2.0864999999999885</v>
      </c>
      <c r="W16" s="35">
        <f>SUM('Soil-Locations and Results'!AD6:AD444)</f>
        <v>48881.800000000047</v>
      </c>
      <c r="X16" s="35">
        <f>SUM('Soil-Locations and Results'!AE6:AE444)</f>
        <v>51.365999999999993</v>
      </c>
      <c r="Y16" s="35">
        <f>SUM('Soil-Locations and Results'!AF6:AF444)</f>
        <v>17863.449999999986</v>
      </c>
      <c r="Z16" s="35">
        <f>SUM('Soil-Locations and Results'!AG6:AG444)</f>
        <v>22.580000000000048</v>
      </c>
      <c r="AA16" s="35">
        <f>SUM('Soil-Locations and Results'!AH6:AH444)</f>
        <v>2298.3799999999992</v>
      </c>
      <c r="AB16" s="35">
        <f>SUM('Soil-Locations and Results'!AI6:AI444)</f>
        <v>1438.5000000000014</v>
      </c>
      <c r="AC16" s="35">
        <f>SUM('Soil-Locations and Results'!AJ6:AJ444)</f>
        <v>1286.3499999999988</v>
      </c>
      <c r="AD16" s="35">
        <f>SUM('Soil-Locations and Results'!AK6:AK444)</f>
        <v>17902.300000000014</v>
      </c>
      <c r="AE16" s="35">
        <f>SUM('Soil-Locations and Results'!AL6:AL444)</f>
        <v>31.38000000000002</v>
      </c>
      <c r="AF16" s="35">
        <f>SUM('Soil-Locations and Results'!AM6:AM444)</f>
        <v>1217.6999999999994</v>
      </c>
      <c r="AG16" s="35">
        <f>SUM('Soil-Locations and Results'!AN6:AN444)</f>
        <v>13.26499999999999</v>
      </c>
      <c r="AH16" s="35">
        <f>SUM('Soil-Locations and Results'!AO6:AO444)</f>
        <v>107.51</v>
      </c>
      <c r="AI16" s="35">
        <f>SUM('Soil-Locations and Results'!AP6:AP444)</f>
        <v>874.64999999999918</v>
      </c>
      <c r="AJ16" s="35">
        <f>SUM('Soil-Locations and Results'!AQ6:AQ444)</f>
        <v>26954</v>
      </c>
      <c r="AK16" s="35">
        <f>SUM('Soil-Locations and Results'!AR6:AR444)</f>
        <v>168.89999999999978</v>
      </c>
      <c r="AL16" s="35">
        <f>SUM('Soil-Locations and Results'!AS6:AS444)</f>
        <v>74291.100000000006</v>
      </c>
    </row>
    <row r="17" spans="1:38">
      <c r="A17" s="32" t="s">
        <v>1114</v>
      </c>
      <c r="B17" s="35">
        <f>COUNT('Soil-Locations and Results'!I6:I444)</f>
        <v>439</v>
      </c>
      <c r="C17" s="35">
        <f>COUNT('Soil-Locations and Results'!J6:J444)</f>
        <v>439</v>
      </c>
      <c r="D17" s="35">
        <f>COUNT('Soil-Locations and Results'!K6:K444)</f>
        <v>439</v>
      </c>
      <c r="E17" s="35">
        <f>COUNT('Soil-Locations and Results'!L6:L444)</f>
        <v>439</v>
      </c>
      <c r="F17" s="35">
        <f>COUNT('Soil-Locations and Results'!M6:M444)</f>
        <v>439</v>
      </c>
      <c r="G17" s="35">
        <f>COUNT('Soil-Locations and Results'!N6:N444)</f>
        <v>439</v>
      </c>
      <c r="H17" s="35">
        <f>COUNT('Soil-Locations and Results'!O6:O444)</f>
        <v>439</v>
      </c>
      <c r="I17" s="35">
        <f>COUNT('Soil-Locations and Results'!P6:P444)</f>
        <v>439</v>
      </c>
      <c r="J17" s="35">
        <f>COUNT('Soil-Locations and Results'!Q6:Q444)</f>
        <v>439</v>
      </c>
      <c r="K17" s="35">
        <f>COUNT('Soil-Locations and Results'!R6:R444)</f>
        <v>439</v>
      </c>
      <c r="L17" s="35">
        <f>COUNT('Soil-Locations and Results'!S6:S444)</f>
        <v>439</v>
      </c>
      <c r="M17" s="35">
        <f>COUNT('Soil-Locations and Results'!T6:T444)</f>
        <v>439</v>
      </c>
      <c r="N17" s="35">
        <f>COUNT('Soil-Locations and Results'!U6:U444)</f>
        <v>439</v>
      </c>
      <c r="O17" s="35">
        <f>COUNT('Soil-Locations and Results'!V6:V444)</f>
        <v>439</v>
      </c>
      <c r="P17" s="35">
        <f>COUNT('Soil-Locations and Results'!W6:W444)</f>
        <v>439</v>
      </c>
      <c r="Q17" s="35">
        <f>COUNT('Soil-Locations and Results'!X6:X444)</f>
        <v>439</v>
      </c>
      <c r="R17" s="35">
        <f>COUNT('Soil-Locations and Results'!Y6:Y444)</f>
        <v>439</v>
      </c>
      <c r="S17" s="35">
        <f>COUNT('Soil-Locations and Results'!Z6:Z444)</f>
        <v>439</v>
      </c>
      <c r="T17" s="35">
        <f>COUNT('Soil-Locations and Results'!AA6:AA444)</f>
        <v>439</v>
      </c>
      <c r="U17" s="35">
        <f>COUNT('Soil-Locations and Results'!AB6:AB444)</f>
        <v>439</v>
      </c>
      <c r="V17" s="35">
        <f>COUNT('Soil-Locations and Results'!AC6:AC444)</f>
        <v>439</v>
      </c>
      <c r="W17" s="35">
        <f>COUNT('Soil-Locations and Results'!AD6:AD444)</f>
        <v>439</v>
      </c>
      <c r="X17" s="35">
        <f>COUNT('Soil-Locations and Results'!AE6:AE444)</f>
        <v>439</v>
      </c>
      <c r="Y17" s="35">
        <f>COUNT('Soil-Locations and Results'!AF6:AF444)</f>
        <v>439</v>
      </c>
      <c r="Z17" s="35">
        <f>COUNT('Soil-Locations and Results'!AG6:AG444)</f>
        <v>439</v>
      </c>
      <c r="AA17" s="35">
        <f>COUNT('Soil-Locations and Results'!AH6:AH444)</f>
        <v>439</v>
      </c>
      <c r="AB17" s="35">
        <f>COUNT('Soil-Locations and Results'!AI6:AI444)</f>
        <v>439</v>
      </c>
      <c r="AC17" s="35">
        <f>COUNT('Soil-Locations and Results'!AJ6:AJ444)</f>
        <v>439</v>
      </c>
      <c r="AD17" s="35">
        <f>COUNT('Soil-Locations and Results'!AK6:AK444)</f>
        <v>439</v>
      </c>
      <c r="AE17" s="35">
        <f>COUNT('Soil-Locations and Results'!AL6:AL444)</f>
        <v>439</v>
      </c>
      <c r="AF17" s="35">
        <f>COUNT('Soil-Locations and Results'!AM6:AM444)</f>
        <v>439</v>
      </c>
      <c r="AG17" s="35">
        <f>COUNT('Soil-Locations and Results'!AN6:AN444)</f>
        <v>439</v>
      </c>
      <c r="AH17" s="35">
        <f>COUNT('Soil-Locations and Results'!AO6:AO444)</f>
        <v>439</v>
      </c>
      <c r="AI17" s="35">
        <f>COUNT('Soil-Locations and Results'!AP6:AP444)</f>
        <v>439</v>
      </c>
      <c r="AJ17" s="35">
        <f>COUNT('Soil-Locations and Results'!AQ6:AQ444)</f>
        <v>439</v>
      </c>
      <c r="AK17" s="35">
        <f>COUNT('Soil-Locations and Results'!AR6:AR444)</f>
        <v>439</v>
      </c>
      <c r="AL17" s="35">
        <f>COUNT('Soil-Locations and Results'!AS6:AS444)</f>
        <v>439</v>
      </c>
    </row>
    <row r="18" spans="1:38">
      <c r="A18" s="32" t="s">
        <v>1115</v>
      </c>
      <c r="B18" s="32">
        <f>_xlfn.CONFIDENCE.NORM(0.05,B9,B17)</f>
        <v>166.16370987139467</v>
      </c>
      <c r="C18" s="32">
        <f>_xlfn.CONFIDENCE.NORM(0.05,C9,C17)</f>
        <v>5.2446168942051792E-2</v>
      </c>
      <c r="D18" s="32">
        <f t="shared" ref="D18:F18" si="1">_xlfn.CONFIDENCE.NORM(0.05,D9,D17)</f>
        <v>44.974443208229424</v>
      </c>
      <c r="E18" s="32">
        <f t="shared" si="1"/>
        <v>4.9237299525758571</v>
      </c>
      <c r="F18" s="32">
        <f t="shared" si="1"/>
        <v>0.53453301471772419</v>
      </c>
      <c r="G18" s="32">
        <f t="shared" ref="G18" si="2">_xlfn.CONFIDENCE.NORM(0.05,G9,G17)</f>
        <v>27.08110356744675</v>
      </c>
      <c r="H18" s="32">
        <f t="shared" ref="H18" si="3">_xlfn.CONFIDENCE.NORM(0.05,H9,H17)</f>
        <v>5.6097881832937013E-2</v>
      </c>
      <c r="I18" s="32">
        <f t="shared" ref="I18" si="4">_xlfn.CONFIDENCE.NORM(0.05,I9,I17)</f>
        <v>1.669886980445524E-2</v>
      </c>
      <c r="J18" s="32">
        <f t="shared" ref="J18" si="5">_xlfn.CONFIDENCE.NORM(0.05,J9,J17)</f>
        <v>0.55788401906892549</v>
      </c>
      <c r="K18" s="32">
        <f t="shared" ref="K18" si="6">_xlfn.CONFIDENCE.NORM(0.05,K9,K17)</f>
        <v>2.8615265122570874</v>
      </c>
      <c r="L18" s="32">
        <f t="shared" ref="L18" si="7">_xlfn.CONFIDENCE.NORM(0.05,L9,L17)</f>
        <v>15.870036118836278</v>
      </c>
      <c r="M18" s="32">
        <f t="shared" ref="M18" si="8">_xlfn.CONFIDENCE.NORM(0.05,M9,M17)</f>
        <v>2.7448648769381183</v>
      </c>
      <c r="N18" s="32">
        <f t="shared" ref="N18" si="9">_xlfn.CONFIDENCE.NORM(0.05,N9,N17)</f>
        <v>0.13397780595530373</v>
      </c>
      <c r="O18" s="32">
        <f t="shared" ref="O18" si="10">_xlfn.CONFIDENCE.NORM(0.05,O9,O17)</f>
        <v>0.15304898701839942</v>
      </c>
      <c r="P18" s="32">
        <f t="shared" ref="P18" si="11">_xlfn.CONFIDENCE.NORM(0.05,P9,P17)</f>
        <v>29.563867759393599</v>
      </c>
      <c r="Q18" s="32">
        <f t="shared" ref="Q18" si="12">_xlfn.CONFIDENCE.NORM(0.05,Q9,Q17)</f>
        <v>3.2566481239583219E-3</v>
      </c>
      <c r="R18" s="32">
        <f t="shared" ref="R18" si="13">_xlfn.CONFIDENCE.NORM(0.05,R9,R17)</f>
        <v>0.63819623808069637</v>
      </c>
      <c r="S18" s="32">
        <f t="shared" ref="S18" si="14">_xlfn.CONFIDENCE.NORM(0.05,S9,S17)</f>
        <v>0.15411960927636023</v>
      </c>
      <c r="T18" s="32">
        <f t="shared" ref="T18" si="15">_xlfn.CONFIDENCE.NORM(0.05,T9,T17)</f>
        <v>75.374538987942941</v>
      </c>
      <c r="U18" s="32">
        <f t="shared" ref="U18" si="16">_xlfn.CONFIDENCE.NORM(0.05,U9,U17)</f>
        <v>1.6500897003344224</v>
      </c>
      <c r="V18" s="32">
        <f t="shared" ref="V18" si="17">_xlfn.CONFIDENCE.NORM(0.05,V9,V17)</f>
        <v>5.3405827137466082E-4</v>
      </c>
      <c r="W18" s="32">
        <f t="shared" ref="W18" si="18">_xlfn.CONFIDENCE.NORM(0.05,W9,W17)</f>
        <v>21.383553940871664</v>
      </c>
      <c r="X18" s="32">
        <f t="shared" ref="X18" si="19">_xlfn.CONFIDENCE.NORM(0.05,X9,X17)</f>
        <v>1.4580396131918999E-2</v>
      </c>
      <c r="Y18" s="32">
        <f t="shared" ref="Y18" si="20">_xlfn.CONFIDENCE.NORM(0.05,Y9,Y17)</f>
        <v>11.298533708419329</v>
      </c>
      <c r="Z18" s="32">
        <f t="shared" ref="Z18" si="21">_xlfn.CONFIDENCE.NORM(0.05,Z9,Z17)</f>
        <v>6.0741879580152921E-3</v>
      </c>
      <c r="AA18" s="32">
        <f t="shared" ref="AA18" si="22">_xlfn.CONFIDENCE.NORM(0.05,AA9,AA17)</f>
        <v>0.9513183695474926</v>
      </c>
      <c r="AB18" s="32">
        <f t="shared" ref="AB18" si="23">_xlfn.CONFIDENCE.NORM(0.05,AB9,AB17)</f>
        <v>0.36998144317379006</v>
      </c>
      <c r="AC18" s="32">
        <f t="shared" ref="AC18" si="24">_xlfn.CONFIDENCE.NORM(0.05,AC9,AC17)</f>
        <v>0.58613446907044753</v>
      </c>
      <c r="AD18" s="32">
        <f t="shared" ref="AD18" si="25">_xlfn.CONFIDENCE.NORM(0.05,AD9,AD17)</f>
        <v>6.061777023601814</v>
      </c>
      <c r="AE18" s="32">
        <f t="shared" ref="AE18" si="26">_xlfn.CONFIDENCE.NORM(0.05,AE9,AE17)</f>
        <v>6.6159738276698648E-3</v>
      </c>
      <c r="AF18" s="32">
        <f t="shared" ref="AF18" si="27">_xlfn.CONFIDENCE.NORM(0.05,AF9,AF17)</f>
        <v>0.18535123862585151</v>
      </c>
      <c r="AG18" s="32">
        <f t="shared" ref="AG18" si="28">_xlfn.CONFIDENCE.NORM(0.05,AG9,AG17)</f>
        <v>3.3433459811530873E-3</v>
      </c>
      <c r="AH18" s="32">
        <f t="shared" ref="AH18" si="29">_xlfn.CONFIDENCE.NORM(0.05,AH9,AH17)</f>
        <v>2.9290162585572672E-2</v>
      </c>
      <c r="AI18" s="32">
        <f t="shared" ref="AI18" si="30">_xlfn.CONFIDENCE.NORM(0.05,AI9,AI17)</f>
        <v>0.46083574966822605</v>
      </c>
      <c r="AJ18" s="32">
        <f t="shared" ref="AJ18" si="31">_xlfn.CONFIDENCE.NORM(0.05,AJ9,AJ17)</f>
        <v>6.3561789542147897</v>
      </c>
      <c r="AK18" s="32">
        <f t="shared" ref="AK18" si="32">_xlfn.CONFIDENCE.NORM(0.05,AK9,AK17)</f>
        <v>0.12333611733818201</v>
      </c>
      <c r="AL18" s="32">
        <f t="shared" ref="AL18" si="33">_xlfn.CONFIDENCE.NORM(0.05,AL9,AL17)</f>
        <v>44.475568005822872</v>
      </c>
    </row>
  </sheetData>
  <printOptions gridLines="1"/>
  <pageMargins left="0.7" right="0.7" top="0.75" bottom="0.75" header="0.3" footer="0.3"/>
  <pageSetup orientation="landscape" r:id="rId1"/>
  <headerFooter>
    <oddHeader>&amp;CRACKLA METALS INC.</oddHeader>
    <oddFooter>&amp;C2011 Stream Sediment Samples - Statistics</oddFooter>
  </headerFooter>
</worksheet>
</file>

<file path=xl/worksheets/sheet9.xml><?xml version="1.0" encoding="utf-8"?>
<worksheet xmlns="http://schemas.openxmlformats.org/spreadsheetml/2006/main" xmlns:r="http://schemas.openxmlformats.org/officeDocument/2006/relationships">
  <dimension ref="A1:AL17"/>
  <sheetViews>
    <sheetView workbookViewId="0">
      <selection activeCell="A5" sqref="A5:A17"/>
    </sheetView>
  </sheetViews>
  <sheetFormatPr defaultRowHeight="12"/>
  <cols>
    <col min="1" max="1" width="28.85546875" style="32" customWidth="1"/>
    <col min="2" max="16384" width="9.140625" style="32"/>
  </cols>
  <sheetData>
    <row r="1" spans="1:38">
      <c r="A1" s="31" t="s">
        <v>1100</v>
      </c>
    </row>
    <row r="2" spans="1:38">
      <c r="A2" s="32" t="s">
        <v>1116</v>
      </c>
    </row>
    <row r="3" spans="1:38">
      <c r="A3" s="32" t="s">
        <v>1099</v>
      </c>
      <c r="B3" s="32" t="s">
        <v>1056</v>
      </c>
      <c r="C3" s="32" t="s">
        <v>1060</v>
      </c>
      <c r="D3" s="32" t="s">
        <v>1061</v>
      </c>
      <c r="E3" s="32" t="s">
        <v>1062</v>
      </c>
      <c r="F3" s="32" t="s">
        <v>1063</v>
      </c>
      <c r="G3" s="32" t="s">
        <v>1064</v>
      </c>
      <c r="H3" s="32" t="s">
        <v>1065</v>
      </c>
      <c r="I3" s="32" t="s">
        <v>1066</v>
      </c>
      <c r="J3" s="32" t="s">
        <v>1067</v>
      </c>
      <c r="K3" s="32" t="s">
        <v>1068</v>
      </c>
      <c r="L3" s="32" t="s">
        <v>1069</v>
      </c>
      <c r="M3" s="32" t="s">
        <v>1070</v>
      </c>
      <c r="N3" s="32" t="s">
        <v>1071</v>
      </c>
      <c r="O3" s="32" t="s">
        <v>1072</v>
      </c>
      <c r="P3" s="32" t="s">
        <v>1073</v>
      </c>
      <c r="Q3" s="32" t="s">
        <v>1074</v>
      </c>
      <c r="R3" s="32" t="s">
        <v>1075</v>
      </c>
      <c r="S3" s="32" t="s">
        <v>1076</v>
      </c>
      <c r="T3" s="32" t="s">
        <v>1077</v>
      </c>
      <c r="U3" s="32" t="s">
        <v>1078</v>
      </c>
      <c r="V3" s="32" t="s">
        <v>1079</v>
      </c>
      <c r="W3" s="32" t="s">
        <v>1080</v>
      </c>
      <c r="X3" s="32" t="s">
        <v>1081</v>
      </c>
      <c r="Y3" s="32" t="s">
        <v>1082</v>
      </c>
      <c r="Z3" s="32" t="s">
        <v>1083</v>
      </c>
      <c r="AA3" s="32" t="s">
        <v>1084</v>
      </c>
      <c r="AB3" s="32" t="s">
        <v>1085</v>
      </c>
      <c r="AC3" s="32" t="s">
        <v>1086</v>
      </c>
      <c r="AD3" s="32" t="s">
        <v>1087</v>
      </c>
      <c r="AE3" s="32" t="s">
        <v>1088</v>
      </c>
      <c r="AF3" s="32" t="s">
        <v>1089</v>
      </c>
      <c r="AG3" s="32" t="s">
        <v>1090</v>
      </c>
      <c r="AH3" s="32" t="s">
        <v>1091</v>
      </c>
      <c r="AI3" s="32" t="s">
        <v>1092</v>
      </c>
      <c r="AJ3" s="32" t="s">
        <v>1093</v>
      </c>
      <c r="AK3" s="32" t="s">
        <v>1094</v>
      </c>
      <c r="AL3" s="32" t="s">
        <v>1095</v>
      </c>
    </row>
    <row r="5" spans="1:38">
      <c r="A5" s="32" t="s">
        <v>1102</v>
      </c>
      <c r="B5" s="32">
        <f>AVERAGE('Stream-Locations and Results'!I3:I5)</f>
        <v>2509.3333333333335</v>
      </c>
      <c r="C5" s="32" t="e">
        <f>AVERAGE('Stream-Locations and Results'!#REF!)</f>
        <v>#REF!</v>
      </c>
      <c r="D5" s="32">
        <f>AVERAGE('Stream-Locations and Results'!J3:J5)</f>
        <v>117.19999999999999</v>
      </c>
      <c r="E5" s="32">
        <f>AVERAGE('Stream-Locations and Results'!K3:K5)</f>
        <v>6</v>
      </c>
      <c r="F5" s="32" t="e">
        <f>AVERAGE('Stream-Locations and Results'!#REF!)</f>
        <v>#REF!</v>
      </c>
      <c r="G5" s="32">
        <f>AVERAGE('Stream-Locations and Results'!L3:L5)</f>
        <v>1008.4666666666666</v>
      </c>
      <c r="H5" s="32" t="e">
        <f>AVERAGE('Stream-Locations and Results'!#REF!)</f>
        <v>#REF!</v>
      </c>
      <c r="I5" s="32" t="e">
        <f>AVERAGE('Stream-Locations and Results'!#REF!)</f>
        <v>#REF!</v>
      </c>
      <c r="J5" s="32" t="e">
        <f>AVERAGE('Stream-Locations and Results'!#REF!)</f>
        <v>#REF!</v>
      </c>
      <c r="K5" s="32" t="e">
        <f>AVERAGE('Stream-Locations and Results'!#REF!)</f>
        <v>#REF!</v>
      </c>
      <c r="L5" s="32">
        <f>AVERAGE('Stream-Locations and Results'!M3:M5)</f>
        <v>34.5</v>
      </c>
      <c r="M5" s="32">
        <f>AVERAGE('Stream-Locations and Results'!N3:N5)</f>
        <v>222.94666666666669</v>
      </c>
      <c r="N5" s="32" t="e">
        <f>AVERAGE('Stream-Locations and Results'!#REF!)</f>
        <v>#REF!</v>
      </c>
      <c r="O5" s="32" t="e">
        <f>AVERAGE('Stream-Locations and Results'!#REF!)</f>
        <v>#REF!</v>
      </c>
      <c r="P5" s="32">
        <f>AVERAGE('Stream-Locations and Results'!O3:O5)</f>
        <v>104.33333333333333</v>
      </c>
      <c r="Q5" s="32" t="e">
        <f>AVERAGE('Stream-Locations and Results'!#REF!)</f>
        <v>#REF!</v>
      </c>
      <c r="R5" s="32" t="e">
        <f>AVERAGE('Stream-Locations and Results'!#REF!)</f>
        <v>#REF!</v>
      </c>
      <c r="S5" s="32" t="e">
        <f>AVERAGE('Stream-Locations and Results'!#REF!)</f>
        <v>#REF!</v>
      </c>
      <c r="T5" s="32" t="e">
        <f>AVERAGE('Stream-Locations and Results'!#REF!)</f>
        <v>#REF!</v>
      </c>
      <c r="U5" s="32">
        <f>AVERAGE('Stream-Locations and Results'!P3:P5)</f>
        <v>67.736666666666665</v>
      </c>
      <c r="V5" s="32" t="e">
        <f>AVERAGE('Stream-Locations and Results'!#REF!)</f>
        <v>#REF!</v>
      </c>
      <c r="W5" s="32">
        <f>AVERAGE('Stream-Locations and Results'!Q3:Q5)</f>
        <v>356.63333333333338</v>
      </c>
      <c r="X5" s="32" t="e">
        <f>AVERAGE('Stream-Locations and Results'!#REF!)</f>
        <v>#REF!</v>
      </c>
      <c r="Y5" s="32">
        <f>AVERAGE('Stream-Locations and Results'!R3:R5)</f>
        <v>56.94</v>
      </c>
      <c r="Z5" s="32" t="e">
        <f>AVERAGE('Stream-Locations and Results'!#REF!)</f>
        <v>#REF!</v>
      </c>
      <c r="AA5" s="32">
        <f>AVERAGE('Stream-Locations and Results'!S3:S5)</f>
        <v>10.323333333333332</v>
      </c>
      <c r="AB5" s="32" t="e">
        <f>AVERAGE('Stream-Locations and Results'!#REF!)</f>
        <v>#REF!</v>
      </c>
      <c r="AC5" s="32" t="e">
        <f>AVERAGE('Stream-Locations and Results'!#REF!)</f>
        <v>#REF!</v>
      </c>
      <c r="AD5" s="32" t="e">
        <f>AVERAGE('Stream-Locations and Results'!#REF!)</f>
        <v>#REF!</v>
      </c>
      <c r="AE5" s="32" t="e">
        <f>AVERAGE('Stream-Locations and Results'!#REF!)</f>
        <v>#REF!</v>
      </c>
      <c r="AF5" s="32" t="e">
        <f>AVERAGE('Stream-Locations and Results'!#REF!)</f>
        <v>#REF!</v>
      </c>
      <c r="AG5" s="32" t="e">
        <f>AVERAGE('Stream-Locations and Results'!#REF!)</f>
        <v>#REF!</v>
      </c>
      <c r="AH5" s="32">
        <f>AVERAGE('Stream-Locations and Results'!T3:T5)</f>
        <v>1.1133333333333335</v>
      </c>
      <c r="AI5" s="32" t="e">
        <f>AVERAGE('Stream-Locations and Results'!#REF!)</f>
        <v>#REF!</v>
      </c>
      <c r="AJ5" s="32" t="e">
        <f>AVERAGE('Stream-Locations and Results'!#REF!)</f>
        <v>#REF!</v>
      </c>
      <c r="AK5" s="32" t="e">
        <f>AVERAGE('Stream-Locations and Results'!#REF!)</f>
        <v>#REF!</v>
      </c>
      <c r="AL5" s="32">
        <f>AVERAGE('Stream-Locations and Results'!U3:U5)</f>
        <v>1614.6666666666663</v>
      </c>
    </row>
    <row r="6" spans="1:38">
      <c r="A6" s="32" t="s">
        <v>1103</v>
      </c>
    </row>
    <row r="7" spans="1:38">
      <c r="A7" s="32" t="s">
        <v>1104</v>
      </c>
      <c r="B7" s="32">
        <f>MEDIAN('Stream-Locations and Results'!I3:I5)</f>
        <v>2727</v>
      </c>
      <c r="C7" s="32" t="e">
        <f>MEDIAN('Stream-Locations and Results'!#REF!)</f>
        <v>#REF!</v>
      </c>
      <c r="D7" s="32">
        <f>MEDIAN('Stream-Locations and Results'!J3:J5)</f>
        <v>122.7</v>
      </c>
      <c r="E7" s="32">
        <f>MEDIAN('Stream-Locations and Results'!K3:K5)</f>
        <v>6</v>
      </c>
      <c r="F7" s="32" t="e">
        <f>MEDIAN('Stream-Locations and Results'!#REF!)</f>
        <v>#REF!</v>
      </c>
      <c r="G7" s="32">
        <f>MEDIAN('Stream-Locations and Results'!L3:L5)</f>
        <v>1342.1</v>
      </c>
      <c r="H7" s="32" t="e">
        <f>MEDIAN('Stream-Locations and Results'!#REF!)</f>
        <v>#REF!</v>
      </c>
      <c r="I7" s="32" t="e">
        <f>MEDIAN('Stream-Locations and Results'!#REF!)</f>
        <v>#REF!</v>
      </c>
      <c r="J7" s="32" t="e">
        <f>MEDIAN('Stream-Locations and Results'!#REF!)</f>
        <v>#REF!</v>
      </c>
      <c r="K7" s="32" t="e">
        <f>MEDIAN('Stream-Locations and Results'!#REF!)</f>
        <v>#REF!</v>
      </c>
      <c r="L7" s="32">
        <f>MEDIAN('Stream-Locations and Results'!M3:M5)</f>
        <v>29.4</v>
      </c>
      <c r="M7" s="32">
        <f>MEDIAN('Stream-Locations and Results'!N3:N5)</f>
        <v>303.60000000000002</v>
      </c>
      <c r="N7" s="32" t="e">
        <f>MEDIAN('Stream-Locations and Results'!#REF!)</f>
        <v>#REF!</v>
      </c>
      <c r="O7" s="32" t="e">
        <f>MEDIAN('Stream-Locations and Results'!#REF!)</f>
        <v>#REF!</v>
      </c>
      <c r="P7" s="32">
        <f>MEDIAN('Stream-Locations and Results'!O3:O5)</f>
        <v>135</v>
      </c>
      <c r="Q7" s="32" t="e">
        <f>MEDIAN('Stream-Locations and Results'!#REF!)</f>
        <v>#REF!</v>
      </c>
      <c r="R7" s="32" t="e">
        <f>MEDIAN('Stream-Locations and Results'!#REF!)</f>
        <v>#REF!</v>
      </c>
      <c r="S7" s="32" t="e">
        <f>MEDIAN('Stream-Locations and Results'!#REF!)</f>
        <v>#REF!</v>
      </c>
      <c r="T7" s="32" t="e">
        <f>MEDIAN('Stream-Locations and Results'!#REF!)</f>
        <v>#REF!</v>
      </c>
      <c r="U7" s="32">
        <f>MEDIAN('Stream-Locations and Results'!P3:P5)</f>
        <v>65.45</v>
      </c>
      <c r="V7" s="32" t="e">
        <f>MEDIAN('Stream-Locations and Results'!#REF!)</f>
        <v>#REF!</v>
      </c>
      <c r="W7" s="32">
        <f>MEDIAN('Stream-Locations and Results'!Q3:Q5)</f>
        <v>502.7</v>
      </c>
      <c r="X7" s="32" t="e">
        <f>MEDIAN('Stream-Locations and Results'!#REF!)</f>
        <v>#REF!</v>
      </c>
      <c r="Y7" s="32">
        <f>MEDIAN('Stream-Locations and Results'!R3:R5)</f>
        <v>53.39</v>
      </c>
      <c r="Z7" s="32" t="e">
        <f>MEDIAN('Stream-Locations and Results'!#REF!)</f>
        <v>#REF!</v>
      </c>
      <c r="AA7" s="32">
        <f>MEDIAN('Stream-Locations and Results'!S3:S5)</f>
        <v>10.31</v>
      </c>
      <c r="AB7" s="32" t="e">
        <f>MEDIAN('Stream-Locations and Results'!#REF!)</f>
        <v>#REF!</v>
      </c>
      <c r="AC7" s="32" t="e">
        <f>MEDIAN('Stream-Locations and Results'!#REF!)</f>
        <v>#REF!</v>
      </c>
      <c r="AD7" s="32" t="e">
        <f>MEDIAN('Stream-Locations and Results'!#REF!)</f>
        <v>#REF!</v>
      </c>
      <c r="AE7" s="32" t="e">
        <f>MEDIAN('Stream-Locations and Results'!#REF!)</f>
        <v>#REF!</v>
      </c>
      <c r="AF7" s="32" t="e">
        <f>MEDIAN('Stream-Locations and Results'!#REF!)</f>
        <v>#REF!</v>
      </c>
      <c r="AG7" s="32" t="e">
        <f>MEDIAN('Stream-Locations and Results'!#REF!)</f>
        <v>#REF!</v>
      </c>
      <c r="AH7" s="32">
        <f>MEDIAN('Stream-Locations and Results'!T3:T5)</f>
        <v>1.1599999999999999</v>
      </c>
      <c r="AI7" s="32" t="e">
        <f>MEDIAN('Stream-Locations and Results'!#REF!)</f>
        <v>#REF!</v>
      </c>
      <c r="AJ7" s="32" t="e">
        <f>MEDIAN('Stream-Locations and Results'!#REF!)</f>
        <v>#REF!</v>
      </c>
      <c r="AK7" s="32" t="e">
        <f>MEDIAN('Stream-Locations and Results'!#REF!)</f>
        <v>#REF!</v>
      </c>
      <c r="AL7" s="32">
        <f>MEDIAN('Stream-Locations and Results'!U3:U5)</f>
        <v>1990.6</v>
      </c>
    </row>
    <row r="8" spans="1:38">
      <c r="A8" s="32" t="s">
        <v>1105</v>
      </c>
      <c r="B8" s="32" t="e">
        <f>MODE('Stream-Locations and Results'!I3:I5)</f>
        <v>#N/A</v>
      </c>
      <c r="C8" s="32" t="e">
        <f>MODE('Stream-Locations and Results'!#REF!)</f>
        <v>#REF!</v>
      </c>
      <c r="D8" s="32" t="e">
        <f>MODE('Stream-Locations and Results'!J3:J5)</f>
        <v>#N/A</v>
      </c>
      <c r="E8" s="32" t="e">
        <f>MODE('Stream-Locations and Results'!K3:K5)</f>
        <v>#N/A</v>
      </c>
      <c r="F8" s="32" t="e">
        <f>MODE('Stream-Locations and Results'!#REF!)</f>
        <v>#REF!</v>
      </c>
      <c r="G8" s="32" t="e">
        <f>MODE('Stream-Locations and Results'!L3:L5)</f>
        <v>#N/A</v>
      </c>
      <c r="H8" s="32" t="e">
        <f>MODE('Stream-Locations and Results'!#REF!)</f>
        <v>#REF!</v>
      </c>
      <c r="I8" s="32" t="e">
        <f>MODE('Stream-Locations and Results'!#REF!)</f>
        <v>#REF!</v>
      </c>
      <c r="J8" s="32" t="e">
        <f>MODE('Stream-Locations and Results'!#REF!)</f>
        <v>#REF!</v>
      </c>
      <c r="K8" s="32" t="e">
        <f>MODE('Stream-Locations and Results'!#REF!)</f>
        <v>#REF!</v>
      </c>
      <c r="L8" s="32" t="e">
        <f>MODE('Stream-Locations and Results'!M3:M5)</f>
        <v>#N/A</v>
      </c>
      <c r="M8" s="32" t="e">
        <f>MODE('Stream-Locations and Results'!N3:N5)</f>
        <v>#N/A</v>
      </c>
      <c r="N8" s="32" t="e">
        <f>MODE('Stream-Locations and Results'!#REF!)</f>
        <v>#REF!</v>
      </c>
      <c r="O8" s="32" t="e">
        <f>MODE('Stream-Locations and Results'!#REF!)</f>
        <v>#REF!</v>
      </c>
      <c r="P8" s="32" t="e">
        <f>MODE('Stream-Locations and Results'!O3:O5)</f>
        <v>#N/A</v>
      </c>
      <c r="Q8" s="32" t="e">
        <f>MODE('Stream-Locations and Results'!#REF!)</f>
        <v>#REF!</v>
      </c>
      <c r="R8" s="32" t="e">
        <f>MODE('Stream-Locations and Results'!#REF!)</f>
        <v>#REF!</v>
      </c>
      <c r="S8" s="32" t="e">
        <f>MODE('Stream-Locations and Results'!#REF!)</f>
        <v>#REF!</v>
      </c>
      <c r="T8" s="32" t="e">
        <f>MODE('Stream-Locations and Results'!#REF!)</f>
        <v>#REF!</v>
      </c>
      <c r="U8" s="32" t="e">
        <f>MODE('Stream-Locations and Results'!P3:P5)</f>
        <v>#N/A</v>
      </c>
      <c r="V8" s="32" t="e">
        <f>MODE('Stream-Locations and Results'!#REF!)</f>
        <v>#REF!</v>
      </c>
      <c r="W8" s="32" t="e">
        <f>MODE('Stream-Locations and Results'!Q3:Q5)</f>
        <v>#N/A</v>
      </c>
      <c r="X8" s="32" t="e">
        <f>MODE('Stream-Locations and Results'!#REF!)</f>
        <v>#REF!</v>
      </c>
      <c r="Y8" s="32" t="e">
        <f>MODE('Stream-Locations and Results'!R3:R5)</f>
        <v>#N/A</v>
      </c>
      <c r="Z8" s="32" t="e">
        <f>MODE('Stream-Locations and Results'!#REF!)</f>
        <v>#REF!</v>
      </c>
      <c r="AA8" s="32" t="e">
        <f>MODE('Stream-Locations and Results'!S3:S5)</f>
        <v>#N/A</v>
      </c>
      <c r="AB8" s="32" t="e">
        <f>MODE('Stream-Locations and Results'!#REF!)</f>
        <v>#REF!</v>
      </c>
      <c r="AC8" s="32" t="e">
        <f>MODE('Stream-Locations and Results'!#REF!)</f>
        <v>#REF!</v>
      </c>
      <c r="AD8" s="32" t="e">
        <f>MODE('Stream-Locations and Results'!#REF!)</f>
        <v>#REF!</v>
      </c>
      <c r="AE8" s="32" t="e">
        <f>MODE('Stream-Locations and Results'!#REF!)</f>
        <v>#REF!</v>
      </c>
      <c r="AF8" s="32" t="e">
        <f>MODE('Stream-Locations and Results'!#REF!)</f>
        <v>#REF!</v>
      </c>
      <c r="AG8" s="32" t="e">
        <f>MODE('Stream-Locations and Results'!#REF!)</f>
        <v>#REF!</v>
      </c>
      <c r="AH8" s="32" t="e">
        <f>MODE('Stream-Locations and Results'!T3:T5)</f>
        <v>#N/A</v>
      </c>
      <c r="AI8" s="32" t="e">
        <f>MODE('Stream-Locations and Results'!#REF!)</f>
        <v>#REF!</v>
      </c>
      <c r="AJ8" s="32" t="e">
        <f>MODE('Stream-Locations and Results'!#REF!)</f>
        <v>#REF!</v>
      </c>
      <c r="AK8" s="32" t="e">
        <f>MODE('Stream-Locations and Results'!#REF!)</f>
        <v>#REF!</v>
      </c>
      <c r="AL8" s="32" t="e">
        <f>MODE('Stream-Locations and Results'!U3:U5)</f>
        <v>#N/A</v>
      </c>
    </row>
    <row r="9" spans="1:38">
      <c r="A9" s="32" t="s">
        <v>1106</v>
      </c>
      <c r="B9" s="32">
        <f>_xlfn.STDEV.S('Stream-Locations and Results'!I3:I5)</f>
        <v>1301.226472729991</v>
      </c>
      <c r="C9" s="32" t="e">
        <f>_xlfn.STDEV.S('Stream-Locations and Results'!#REF!)</f>
        <v>#REF!</v>
      </c>
      <c r="D9" s="32">
        <f>_xlfn.STDEV.S('Stream-Locations and Results'!J3:J5)</f>
        <v>72.207271102015781</v>
      </c>
      <c r="E9" s="32">
        <f>_xlfn.STDEV.S('Stream-Locations and Results'!K3:K5)</f>
        <v>3</v>
      </c>
      <c r="F9" s="32" t="e">
        <f>_xlfn.STDEV.S('Stream-Locations and Results'!#REF!)</f>
        <v>#REF!</v>
      </c>
      <c r="G9" s="32">
        <f>_xlfn.STDEV.S('Stream-Locations and Results'!L3:L5)</f>
        <v>580.20972357702976</v>
      </c>
      <c r="H9" s="32" t="e">
        <f>_xlfn.STDEV.S('Stream-Locations and Results'!#REF!)</f>
        <v>#REF!</v>
      </c>
      <c r="I9" s="32" t="e">
        <f>_xlfn.STDEV.S('Stream-Locations and Results'!#REF!)</f>
        <v>#REF!</v>
      </c>
      <c r="J9" s="32" t="e">
        <f>_xlfn.STDEV.S('Stream-Locations and Results'!#REF!)</f>
        <v>#REF!</v>
      </c>
      <c r="K9" s="32" t="e">
        <f>_xlfn.STDEV.S('Stream-Locations and Results'!#REF!)</f>
        <v>#REF!</v>
      </c>
      <c r="L9" s="32">
        <f>_xlfn.STDEV.S('Stream-Locations and Results'!M3:M5)</f>
        <v>14.918780110987617</v>
      </c>
      <c r="M9" s="32">
        <f>_xlfn.STDEV.S('Stream-Locations and Results'!N3:N5)</f>
        <v>164.80368027848567</v>
      </c>
      <c r="N9" s="32" t="e">
        <f>_xlfn.STDEV.S('Stream-Locations and Results'!#REF!)</f>
        <v>#REF!</v>
      </c>
      <c r="O9" s="32" t="e">
        <f>_xlfn.STDEV.S('Stream-Locations and Results'!#REF!)</f>
        <v>#REF!</v>
      </c>
      <c r="P9" s="32">
        <f>_xlfn.STDEV.S('Stream-Locations and Results'!O3:O5)</f>
        <v>54.857390872455227</v>
      </c>
      <c r="Q9" s="32" t="e">
        <f>_xlfn.STDEV.S('Stream-Locations and Results'!#REF!)</f>
        <v>#REF!</v>
      </c>
      <c r="R9" s="32" t="e">
        <f>_xlfn.STDEV.S('Stream-Locations and Results'!#REF!)</f>
        <v>#REF!</v>
      </c>
      <c r="S9" s="32" t="e">
        <f>_xlfn.STDEV.S('Stream-Locations and Results'!#REF!)</f>
        <v>#REF!</v>
      </c>
      <c r="T9" s="32" t="e">
        <f>_xlfn.STDEV.S('Stream-Locations and Results'!#REF!)</f>
        <v>#REF!</v>
      </c>
      <c r="U9" s="32">
        <f>_xlfn.STDEV.S('Stream-Locations and Results'!P3:P5)</f>
        <v>66.429523807817048</v>
      </c>
      <c r="V9" s="32" t="e">
        <f>_xlfn.STDEV.S('Stream-Locations and Results'!#REF!)</f>
        <v>#REF!</v>
      </c>
      <c r="W9" s="32">
        <f>_xlfn.STDEV.S('Stream-Locations and Results'!Q3:Q5)</f>
        <v>257.33715886621053</v>
      </c>
      <c r="X9" s="32" t="e">
        <f>_xlfn.STDEV.S('Stream-Locations and Results'!#REF!)</f>
        <v>#REF!</v>
      </c>
      <c r="Y9" s="32">
        <f>_xlfn.STDEV.S('Stream-Locations and Results'!R3:R5)</f>
        <v>17.536593169712308</v>
      </c>
      <c r="Z9" s="32" t="e">
        <f>_xlfn.STDEV.S('Stream-Locations and Results'!#REF!)</f>
        <v>#REF!</v>
      </c>
      <c r="AA9" s="32">
        <f>_xlfn.STDEV.S('Stream-Locations and Results'!S3:S5)</f>
        <v>8.6500077071256634</v>
      </c>
      <c r="AB9" s="32" t="e">
        <f>_xlfn.STDEV.S('Stream-Locations and Results'!#REF!)</f>
        <v>#REF!</v>
      </c>
      <c r="AC9" s="32" t="e">
        <f>_xlfn.STDEV.S('Stream-Locations and Results'!#REF!)</f>
        <v>#REF!</v>
      </c>
      <c r="AD9" s="32" t="e">
        <f>_xlfn.STDEV.S('Stream-Locations and Results'!#REF!)</f>
        <v>#REF!</v>
      </c>
      <c r="AE9" s="32" t="e">
        <f>_xlfn.STDEV.S('Stream-Locations and Results'!#REF!)</f>
        <v>#REF!</v>
      </c>
      <c r="AF9" s="32" t="e">
        <f>_xlfn.STDEV.S('Stream-Locations and Results'!#REF!)</f>
        <v>#REF!</v>
      </c>
      <c r="AG9" s="32" t="e">
        <f>_xlfn.STDEV.S('Stream-Locations and Results'!#REF!)</f>
        <v>#REF!</v>
      </c>
      <c r="AH9" s="32">
        <f>_xlfn.STDEV.S('Stream-Locations and Results'!T3:T5)</f>
        <v>0.91089699381067957</v>
      </c>
      <c r="AI9" s="32" t="e">
        <f>_xlfn.STDEV.S('Stream-Locations and Results'!#REF!)</f>
        <v>#REF!</v>
      </c>
      <c r="AJ9" s="32" t="e">
        <f>_xlfn.STDEV.S('Stream-Locations and Results'!#REF!)</f>
        <v>#REF!</v>
      </c>
      <c r="AK9" s="32" t="e">
        <f>_xlfn.STDEV.S('Stream-Locations and Results'!#REF!)</f>
        <v>#REF!</v>
      </c>
      <c r="AL9" s="32">
        <f>_xlfn.STDEV.S('Stream-Locations and Results'!U3:U5)</f>
        <v>1291.702134136711</v>
      </c>
    </row>
    <row r="10" spans="1:38">
      <c r="A10" s="32" t="s">
        <v>1107</v>
      </c>
      <c r="B10" s="32">
        <f>_xlfn.VAR.S('Stream-Locations and Results'!I3:I5)</f>
        <v>1693190.333333334</v>
      </c>
      <c r="C10" s="32" t="e">
        <f>_xlfn.VAR.S('Stream-Locations and Results'!#REF!)</f>
        <v>#REF!</v>
      </c>
      <c r="D10" s="32">
        <f>_xlfn.VAR.S('Stream-Locations and Results'!J3:J5)</f>
        <v>5213.8900000000031</v>
      </c>
      <c r="E10" s="32">
        <f>_xlfn.VAR.S('Stream-Locations and Results'!K3:K5)</f>
        <v>9</v>
      </c>
      <c r="F10" s="32" t="e">
        <f>_xlfn.VAR.S('Stream-Locations and Results'!#REF!)</f>
        <v>#REF!</v>
      </c>
      <c r="G10" s="32">
        <f>_xlfn.VAR.S('Stream-Locations and Results'!L3:L5)</f>
        <v>336643.32333333325</v>
      </c>
      <c r="H10" s="32" t="e">
        <f>_xlfn.VAR.S('Stream-Locations and Results'!#REF!)</f>
        <v>#REF!</v>
      </c>
      <c r="I10" s="32" t="e">
        <f>_xlfn.VAR.S('Stream-Locations and Results'!#REF!)</f>
        <v>#REF!</v>
      </c>
      <c r="J10" s="32" t="e">
        <f>_xlfn.VAR.S('Stream-Locations and Results'!#REF!)</f>
        <v>#REF!</v>
      </c>
      <c r="K10" s="32" t="e">
        <f>_xlfn.VAR.S('Stream-Locations and Results'!#REF!)</f>
        <v>#REF!</v>
      </c>
      <c r="L10" s="32">
        <f>_xlfn.VAR.S('Stream-Locations and Results'!M3:M5)</f>
        <v>222.56999999999971</v>
      </c>
      <c r="M10" s="32">
        <f>_xlfn.VAR.S('Stream-Locations and Results'!N3:N5)</f>
        <v>27160.253033333327</v>
      </c>
      <c r="N10" s="32" t="e">
        <f>_xlfn.VAR.S('Stream-Locations and Results'!#REF!)</f>
        <v>#REF!</v>
      </c>
      <c r="O10" s="32" t="e">
        <f>_xlfn.VAR.S('Stream-Locations and Results'!#REF!)</f>
        <v>#REF!</v>
      </c>
      <c r="P10" s="32">
        <f>_xlfn.VAR.S('Stream-Locations and Results'!O3:O5)</f>
        <v>3009.3333333333339</v>
      </c>
      <c r="Q10" s="32" t="e">
        <f>_xlfn.VAR.S('Stream-Locations and Results'!#REF!)</f>
        <v>#REF!</v>
      </c>
      <c r="R10" s="32" t="e">
        <f>_xlfn.VAR.S('Stream-Locations and Results'!#REF!)</f>
        <v>#REF!</v>
      </c>
      <c r="S10" s="32" t="e">
        <f>_xlfn.VAR.S('Stream-Locations and Results'!#REF!)</f>
        <v>#REF!</v>
      </c>
      <c r="T10" s="32" t="e">
        <f>_xlfn.VAR.S('Stream-Locations and Results'!#REF!)</f>
        <v>#REF!</v>
      </c>
      <c r="U10" s="32">
        <f>_xlfn.VAR.S('Stream-Locations and Results'!P3:P5)</f>
        <v>4412.8816333333325</v>
      </c>
      <c r="V10" s="32" t="e">
        <f>_xlfn.VAR.S('Stream-Locations and Results'!#REF!)</f>
        <v>#REF!</v>
      </c>
      <c r="W10" s="32">
        <f>_xlfn.VAR.S('Stream-Locations and Results'!Q3:Q5)</f>
        <v>66222.413333333272</v>
      </c>
      <c r="X10" s="32" t="e">
        <f>_xlfn.VAR.S('Stream-Locations and Results'!#REF!)</f>
        <v>#REF!</v>
      </c>
      <c r="Y10" s="32">
        <f>_xlfn.VAR.S('Stream-Locations and Results'!R3:R5)</f>
        <v>307.53210000000036</v>
      </c>
      <c r="Z10" s="32" t="e">
        <f>_xlfn.VAR.S('Stream-Locations and Results'!#REF!)</f>
        <v>#REF!</v>
      </c>
      <c r="AA10" s="32">
        <f>_xlfn.VAR.S('Stream-Locations and Results'!S3:S5)</f>
        <v>74.822633333333386</v>
      </c>
      <c r="AB10" s="32" t="e">
        <f>_xlfn.VAR.S('Stream-Locations and Results'!#REF!)</f>
        <v>#REF!</v>
      </c>
      <c r="AC10" s="32" t="e">
        <f>_xlfn.VAR.S('Stream-Locations and Results'!#REF!)</f>
        <v>#REF!</v>
      </c>
      <c r="AD10" s="32" t="e">
        <f>_xlfn.VAR.S('Stream-Locations and Results'!#REF!)</f>
        <v>#REF!</v>
      </c>
      <c r="AE10" s="32" t="e">
        <f>_xlfn.VAR.S('Stream-Locations and Results'!#REF!)</f>
        <v>#REF!</v>
      </c>
      <c r="AF10" s="32" t="e">
        <f>_xlfn.VAR.S('Stream-Locations and Results'!#REF!)</f>
        <v>#REF!</v>
      </c>
      <c r="AG10" s="32" t="e">
        <f>_xlfn.VAR.S('Stream-Locations and Results'!#REF!)</f>
        <v>#REF!</v>
      </c>
      <c r="AH10" s="32">
        <f>_xlfn.VAR.S('Stream-Locations and Results'!T3:T5)</f>
        <v>0.82973333333333321</v>
      </c>
      <c r="AI10" s="32" t="e">
        <f>_xlfn.VAR.S('Stream-Locations and Results'!#REF!)</f>
        <v>#REF!</v>
      </c>
      <c r="AJ10" s="32" t="e">
        <f>_xlfn.VAR.S('Stream-Locations and Results'!#REF!)</f>
        <v>#REF!</v>
      </c>
      <c r="AK10" s="32" t="e">
        <f>_xlfn.VAR.S('Stream-Locations and Results'!#REF!)</f>
        <v>#REF!</v>
      </c>
      <c r="AL10" s="32">
        <f>_xlfn.VAR.S('Stream-Locations and Results'!U3:U5)</f>
        <v>1668494.4033333338</v>
      </c>
    </row>
    <row r="11" spans="1:38">
      <c r="A11" s="32" t="s">
        <v>1109</v>
      </c>
      <c r="B11" s="32">
        <f>SKEW('Stream-Locations and Results'!I3:I5)</f>
        <v>-0.73168790663010619</v>
      </c>
      <c r="C11" s="32" t="e">
        <f>SKEW('Stream-Locations and Results'!#REF!)</f>
        <v>#REF!</v>
      </c>
      <c r="D11" s="32">
        <f>SKEW('Stream-Locations and Results'!J3:J5)</f>
        <v>-0.34077461760959493</v>
      </c>
      <c r="E11" s="32">
        <f>SKEW('Stream-Locations and Results'!K3:K5)</f>
        <v>0</v>
      </c>
      <c r="F11" s="32" t="e">
        <f>SKEW('Stream-Locations and Results'!#REF!)</f>
        <v>#REF!</v>
      </c>
      <c r="G11" s="32">
        <f>SKEW('Stream-Locations and Results'!L3:L5)</f>
        <v>-1.732008611723427</v>
      </c>
      <c r="H11" s="32" t="e">
        <f>SKEW('Stream-Locations and Results'!#REF!)</f>
        <v>#REF!</v>
      </c>
      <c r="I11" s="32" t="e">
        <f>SKEW('Stream-Locations and Results'!#REF!)</f>
        <v>#REF!</v>
      </c>
      <c r="J11" s="32" t="e">
        <f>SKEW('Stream-Locations and Results'!#REF!)</f>
        <v>#REF!</v>
      </c>
      <c r="K11" s="32" t="e">
        <f>SKEW('Stream-Locations and Results'!#REF!)</f>
        <v>#REF!</v>
      </c>
      <c r="L11" s="32">
        <f>SKEW('Stream-Locations and Results'!M3:M5)</f>
        <v>1.35855709424195</v>
      </c>
      <c r="M11" s="32">
        <f>SKEW('Stream-Locations and Results'!N3:N5)</f>
        <v>-1.6748097261103529</v>
      </c>
      <c r="N11" s="32" t="e">
        <f>SKEW('Stream-Locations and Results'!#REF!)</f>
        <v>#REF!</v>
      </c>
      <c r="O11" s="32" t="e">
        <f>SKEW('Stream-Locations and Results'!#REF!)</f>
        <v>#REF!</v>
      </c>
      <c r="P11" s="32">
        <f>SKEW('Stream-Locations and Results'!O3:O5)</f>
        <v>-1.7294611478293833</v>
      </c>
      <c r="Q11" s="32" t="e">
        <f>SKEW('Stream-Locations and Results'!#REF!)</f>
        <v>#REF!</v>
      </c>
      <c r="R11" s="32" t="e">
        <f>SKEW('Stream-Locations and Results'!#REF!)</f>
        <v>#REF!</v>
      </c>
      <c r="S11" s="32" t="e">
        <f>SKEW('Stream-Locations and Results'!#REF!)</f>
        <v>#REF!</v>
      </c>
      <c r="T11" s="32" t="e">
        <f>SKEW('Stream-Locations and Results'!#REF!)</f>
        <v>#REF!</v>
      </c>
      <c r="U11" s="32">
        <f>SKEW('Stream-Locations and Results'!P3:P5)</f>
        <v>0.15471746206961856</v>
      </c>
      <c r="V11" s="32" t="e">
        <f>SKEW('Stream-Locations and Results'!#REF!)</f>
        <v>#REF!</v>
      </c>
      <c r="W11" s="32">
        <f>SKEW('Stream-Locations and Results'!Q3:Q5)</f>
        <v>-1.7313152255987365</v>
      </c>
      <c r="X11" s="32" t="e">
        <f>SKEW('Stream-Locations and Results'!#REF!)</f>
        <v>#REF!</v>
      </c>
      <c r="Y11" s="32">
        <f>SKEW('Stream-Locations and Results'!R3:R5)</f>
        <v>0.87362197130213981</v>
      </c>
      <c r="Z11" s="32" t="e">
        <f>SKEW('Stream-Locations and Results'!#REF!)</f>
        <v>#REF!</v>
      </c>
      <c r="AA11" s="32">
        <f>SKEW('Stream-Locations and Results'!S3:S5)</f>
        <v>6.9363935238146435E-3</v>
      </c>
      <c r="AB11" s="32" t="e">
        <f>SKEW('Stream-Locations and Results'!#REF!)</f>
        <v>#REF!</v>
      </c>
      <c r="AC11" s="32" t="e">
        <f>SKEW('Stream-Locations and Results'!#REF!)</f>
        <v>#REF!</v>
      </c>
      <c r="AD11" s="32" t="e">
        <f>SKEW('Stream-Locations and Results'!#REF!)</f>
        <v>#REF!</v>
      </c>
      <c r="AE11" s="32" t="e">
        <f>SKEW('Stream-Locations and Results'!#REF!)</f>
        <v>#REF!</v>
      </c>
      <c r="AF11" s="32" t="e">
        <f>SKEW('Stream-Locations and Results'!#REF!)</f>
        <v>#REF!</v>
      </c>
      <c r="AG11" s="32" t="e">
        <f>SKEW('Stream-Locations and Results'!#REF!)</f>
        <v>#REF!</v>
      </c>
      <c r="AH11" s="32">
        <f>SKEW('Stream-Locations and Results'!T3:T5)</f>
        <v>-0.22993688673998514</v>
      </c>
      <c r="AI11" s="32" t="e">
        <f>SKEW('Stream-Locations and Results'!#REF!)</f>
        <v>#REF!</v>
      </c>
      <c r="AJ11" s="32" t="e">
        <f>SKEW('Stream-Locations and Results'!#REF!)</f>
        <v>#REF!</v>
      </c>
      <c r="AK11" s="32" t="e">
        <f>SKEW('Stream-Locations and Results'!#REF!)</f>
        <v>#REF!</v>
      </c>
      <c r="AL11" s="32">
        <f>SKEW('Stream-Locations and Results'!U3:U5)</f>
        <v>-1.1987349968713032</v>
      </c>
    </row>
    <row r="12" spans="1:38">
      <c r="A12" s="32" t="s">
        <v>1110</v>
      </c>
      <c r="B12" s="32">
        <f>B14-B13</f>
        <v>2575</v>
      </c>
      <c r="C12" s="32" t="e">
        <f t="shared" ref="C12:AL12" si="0">C14-C13</f>
        <v>#REF!</v>
      </c>
      <c r="D12" s="32">
        <f t="shared" si="0"/>
        <v>144.1</v>
      </c>
      <c r="E12" s="32">
        <f t="shared" si="0"/>
        <v>6</v>
      </c>
      <c r="F12" s="32" t="e">
        <f t="shared" si="0"/>
        <v>#REF!</v>
      </c>
      <c r="G12" s="32">
        <f t="shared" si="0"/>
        <v>1006.3</v>
      </c>
      <c r="H12" s="32" t="e">
        <f t="shared" si="0"/>
        <v>#REF!</v>
      </c>
      <c r="I12" s="32" t="e">
        <f t="shared" si="0"/>
        <v>#REF!</v>
      </c>
      <c r="J12" s="32" t="e">
        <f t="shared" si="0"/>
        <v>#REF!</v>
      </c>
      <c r="K12" s="32" t="e">
        <f t="shared" si="0"/>
        <v>#REF!</v>
      </c>
      <c r="L12" s="32">
        <f t="shared" si="0"/>
        <v>28.499999999999996</v>
      </c>
      <c r="M12" s="32">
        <f t="shared" si="0"/>
        <v>298.53999999999996</v>
      </c>
      <c r="N12" s="32" t="e">
        <f t="shared" si="0"/>
        <v>#REF!</v>
      </c>
      <c r="O12" s="32" t="e">
        <f t="shared" si="0"/>
        <v>#REF!</v>
      </c>
      <c r="P12" s="32">
        <f t="shared" si="0"/>
        <v>96</v>
      </c>
      <c r="Q12" s="32" t="e">
        <f t="shared" si="0"/>
        <v>#REF!</v>
      </c>
      <c r="R12" s="32" t="e">
        <f t="shared" si="0"/>
        <v>#REF!</v>
      </c>
      <c r="S12" s="32" t="e">
        <f t="shared" si="0"/>
        <v>#REF!</v>
      </c>
      <c r="T12" s="32" t="e">
        <f t="shared" si="0"/>
        <v>#REF!</v>
      </c>
      <c r="U12" s="32">
        <f t="shared" si="0"/>
        <v>132.80000000000001</v>
      </c>
      <c r="V12" s="32" t="e">
        <f t="shared" si="0"/>
        <v>#REF!</v>
      </c>
      <c r="W12" s="32">
        <f t="shared" si="0"/>
        <v>448.2</v>
      </c>
      <c r="X12" s="32" t="e">
        <f t="shared" si="0"/>
        <v>#REF!</v>
      </c>
      <c r="Y12" s="32">
        <f t="shared" si="0"/>
        <v>34.53</v>
      </c>
      <c r="Z12" s="32" t="e">
        <f t="shared" si="0"/>
        <v>#REF!</v>
      </c>
      <c r="AA12" s="32">
        <f t="shared" si="0"/>
        <v>17.3</v>
      </c>
      <c r="AB12" s="32" t="e">
        <f t="shared" si="0"/>
        <v>#REF!</v>
      </c>
      <c r="AC12" s="32" t="e">
        <f t="shared" si="0"/>
        <v>#REF!</v>
      </c>
      <c r="AD12" s="32" t="e">
        <f t="shared" si="0"/>
        <v>#REF!</v>
      </c>
      <c r="AE12" s="32" t="e">
        <f t="shared" si="0"/>
        <v>#REF!</v>
      </c>
      <c r="AF12" s="32" t="e">
        <f t="shared" si="0"/>
        <v>#REF!</v>
      </c>
      <c r="AG12" s="32" t="e">
        <f t="shared" si="0"/>
        <v>#REF!</v>
      </c>
      <c r="AH12" s="32">
        <f t="shared" si="0"/>
        <v>1.82</v>
      </c>
      <c r="AI12" s="32" t="e">
        <f t="shared" si="0"/>
        <v>#REF!</v>
      </c>
      <c r="AJ12" s="32" t="e">
        <f t="shared" si="0"/>
        <v>#REF!</v>
      </c>
      <c r="AK12" s="32" t="e">
        <f t="shared" si="0"/>
        <v>#REF!</v>
      </c>
      <c r="AL12" s="32">
        <f t="shared" si="0"/>
        <v>2500</v>
      </c>
    </row>
    <row r="13" spans="1:38">
      <c r="A13" s="32" t="s">
        <v>1111</v>
      </c>
      <c r="B13" s="32">
        <f>MIN('Stream-Locations and Results'!I3:I5)</f>
        <v>1113</v>
      </c>
      <c r="C13" s="32" t="e">
        <f>MIN('Stream-Locations and Results'!#REF!)</f>
        <v>#REF!</v>
      </c>
      <c r="D13" s="32">
        <f>MIN('Stream-Locations and Results'!J3:J5)</f>
        <v>42.4</v>
      </c>
      <c r="E13" s="32">
        <f>MIN('Stream-Locations and Results'!K3:K5)</f>
        <v>3</v>
      </c>
      <c r="F13" s="32" t="e">
        <f>MIN('Stream-Locations and Results'!#REF!)</f>
        <v>#REF!</v>
      </c>
      <c r="G13" s="32">
        <f>MIN('Stream-Locations and Results'!L3:L5)</f>
        <v>338.5</v>
      </c>
      <c r="H13" s="32" t="e">
        <f>MIN('Stream-Locations and Results'!#REF!)</f>
        <v>#REF!</v>
      </c>
      <c r="I13" s="32" t="e">
        <f>MIN('Stream-Locations and Results'!#REF!)</f>
        <v>#REF!</v>
      </c>
      <c r="J13" s="32" t="e">
        <f>MIN('Stream-Locations and Results'!#REF!)</f>
        <v>#REF!</v>
      </c>
      <c r="K13" s="32" t="e">
        <f>MIN('Stream-Locations and Results'!#REF!)</f>
        <v>#REF!</v>
      </c>
      <c r="L13" s="32">
        <f>MIN('Stream-Locations and Results'!M3:M5)</f>
        <v>22.8</v>
      </c>
      <c r="M13" s="32">
        <f>MIN('Stream-Locations and Results'!N3:N5)</f>
        <v>33.35</v>
      </c>
      <c r="N13" s="32" t="e">
        <f>MIN('Stream-Locations and Results'!#REF!)</f>
        <v>#REF!</v>
      </c>
      <c r="O13" s="32" t="e">
        <f>MIN('Stream-Locations and Results'!#REF!)</f>
        <v>#REF!</v>
      </c>
      <c r="P13" s="32">
        <f>MIN('Stream-Locations and Results'!O3:O5)</f>
        <v>41</v>
      </c>
      <c r="Q13" s="32" t="e">
        <f>MIN('Stream-Locations and Results'!#REF!)</f>
        <v>#REF!</v>
      </c>
      <c r="R13" s="32" t="e">
        <f>MIN('Stream-Locations and Results'!#REF!)</f>
        <v>#REF!</v>
      </c>
      <c r="S13" s="32" t="e">
        <f>MIN('Stream-Locations and Results'!#REF!)</f>
        <v>#REF!</v>
      </c>
      <c r="T13" s="32" t="e">
        <f>MIN('Stream-Locations and Results'!#REF!)</f>
        <v>#REF!</v>
      </c>
      <c r="U13" s="32">
        <f>MIN('Stream-Locations and Results'!P3:P5)</f>
        <v>2.48</v>
      </c>
      <c r="V13" s="32" t="e">
        <f>MIN('Stream-Locations and Results'!#REF!)</f>
        <v>#REF!</v>
      </c>
      <c r="W13" s="32">
        <f>MIN('Stream-Locations and Results'!Q3:Q5)</f>
        <v>59.5</v>
      </c>
      <c r="X13" s="32" t="e">
        <f>MIN('Stream-Locations and Results'!#REF!)</f>
        <v>#REF!</v>
      </c>
      <c r="Y13" s="32">
        <f>MIN('Stream-Locations and Results'!R3:R5)</f>
        <v>41.45</v>
      </c>
      <c r="Z13" s="32" t="e">
        <f>MIN('Stream-Locations and Results'!#REF!)</f>
        <v>#REF!</v>
      </c>
      <c r="AA13" s="32">
        <f>MIN('Stream-Locations and Results'!S3:S5)</f>
        <v>1.68</v>
      </c>
      <c r="AB13" s="32" t="e">
        <f>MIN('Stream-Locations and Results'!#REF!)</f>
        <v>#REF!</v>
      </c>
      <c r="AC13" s="32" t="e">
        <f>MIN('Stream-Locations and Results'!#REF!)</f>
        <v>#REF!</v>
      </c>
      <c r="AD13" s="32" t="e">
        <f>MIN('Stream-Locations and Results'!#REF!)</f>
        <v>#REF!</v>
      </c>
      <c r="AE13" s="32" t="e">
        <f>MIN('Stream-Locations and Results'!#REF!)</f>
        <v>#REF!</v>
      </c>
      <c r="AF13" s="32" t="e">
        <f>MIN('Stream-Locations and Results'!#REF!)</f>
        <v>#REF!</v>
      </c>
      <c r="AG13" s="32" t="e">
        <f>MIN('Stream-Locations and Results'!#REF!)</f>
        <v>#REF!</v>
      </c>
      <c r="AH13" s="32">
        <f>MIN('Stream-Locations and Results'!T3:T5)</f>
        <v>0.18</v>
      </c>
      <c r="AI13" s="32" t="e">
        <f>MIN('Stream-Locations and Results'!#REF!)</f>
        <v>#REF!</v>
      </c>
      <c r="AJ13" s="32" t="e">
        <f>MIN('Stream-Locations and Results'!#REF!)</f>
        <v>#REF!</v>
      </c>
      <c r="AK13" s="32" t="e">
        <f>MIN('Stream-Locations and Results'!#REF!)</f>
        <v>#REF!</v>
      </c>
      <c r="AL13" s="32">
        <f>MIN('Stream-Locations and Results'!U3:U5)</f>
        <v>176.7</v>
      </c>
    </row>
    <row r="14" spans="1:38">
      <c r="A14" s="32" t="s">
        <v>1112</v>
      </c>
      <c r="B14" s="32">
        <f>MAX('Stream-Locations and Results'!I3:I5)</f>
        <v>3688</v>
      </c>
      <c r="C14" s="32" t="e">
        <f>MAX('Stream-Locations and Results'!#REF!)</f>
        <v>#REF!</v>
      </c>
      <c r="D14" s="32">
        <f>MAX('Stream-Locations and Results'!J3:J5)</f>
        <v>186.5</v>
      </c>
      <c r="E14" s="32">
        <f>MAX('Stream-Locations and Results'!K3:K5)</f>
        <v>9</v>
      </c>
      <c r="F14" s="32" t="e">
        <f>MAX('Stream-Locations and Results'!#REF!)</f>
        <v>#REF!</v>
      </c>
      <c r="G14" s="32">
        <f>MAX('Stream-Locations and Results'!L3:L5)</f>
        <v>1344.8</v>
      </c>
      <c r="H14" s="32" t="e">
        <f>MAX('Stream-Locations and Results'!#REF!)</f>
        <v>#REF!</v>
      </c>
      <c r="I14" s="32" t="e">
        <f>MAX('Stream-Locations and Results'!#REF!)</f>
        <v>#REF!</v>
      </c>
      <c r="J14" s="32" t="e">
        <f>MAX('Stream-Locations and Results'!#REF!)</f>
        <v>#REF!</v>
      </c>
      <c r="K14" s="32" t="e">
        <f>MAX('Stream-Locations and Results'!#REF!)</f>
        <v>#REF!</v>
      </c>
      <c r="L14" s="32">
        <f>MAX('Stream-Locations and Results'!M3:M5)</f>
        <v>51.3</v>
      </c>
      <c r="M14" s="32">
        <f>MAX('Stream-Locations and Results'!N3:N5)</f>
        <v>331.89</v>
      </c>
      <c r="N14" s="32" t="e">
        <f>MAX('Stream-Locations and Results'!#REF!)</f>
        <v>#REF!</v>
      </c>
      <c r="O14" s="32" t="e">
        <f>MAX('Stream-Locations and Results'!#REF!)</f>
        <v>#REF!</v>
      </c>
      <c r="P14" s="32">
        <f>MAX('Stream-Locations and Results'!O3:O5)</f>
        <v>137</v>
      </c>
      <c r="Q14" s="32" t="e">
        <f>MAX('Stream-Locations and Results'!#REF!)</f>
        <v>#REF!</v>
      </c>
      <c r="R14" s="32" t="e">
        <f>MAX('Stream-Locations and Results'!#REF!)</f>
        <v>#REF!</v>
      </c>
      <c r="S14" s="32" t="e">
        <f>MAX('Stream-Locations and Results'!#REF!)</f>
        <v>#REF!</v>
      </c>
      <c r="T14" s="32" t="e">
        <f>MAX('Stream-Locations and Results'!#REF!)</f>
        <v>#REF!</v>
      </c>
      <c r="U14" s="32">
        <f>MAX('Stream-Locations and Results'!P3:P5)</f>
        <v>135.28</v>
      </c>
      <c r="V14" s="32" t="e">
        <f>MAX('Stream-Locations and Results'!#REF!)</f>
        <v>#REF!</v>
      </c>
      <c r="W14" s="32">
        <f>MAX('Stream-Locations and Results'!Q3:Q5)</f>
        <v>507.7</v>
      </c>
      <c r="X14" s="32" t="e">
        <f>MAX('Stream-Locations and Results'!#REF!)</f>
        <v>#REF!</v>
      </c>
      <c r="Y14" s="32">
        <f>MAX('Stream-Locations and Results'!R3:R5)</f>
        <v>75.98</v>
      </c>
      <c r="Z14" s="32" t="e">
        <f>MAX('Stream-Locations and Results'!#REF!)</f>
        <v>#REF!</v>
      </c>
      <c r="AA14" s="32">
        <f>MAX('Stream-Locations and Results'!S3:S5)</f>
        <v>18.98</v>
      </c>
      <c r="AB14" s="32" t="e">
        <f>MAX('Stream-Locations and Results'!#REF!)</f>
        <v>#REF!</v>
      </c>
      <c r="AC14" s="32" t="e">
        <f>MAX('Stream-Locations and Results'!#REF!)</f>
        <v>#REF!</v>
      </c>
      <c r="AD14" s="32" t="e">
        <f>MAX('Stream-Locations and Results'!#REF!)</f>
        <v>#REF!</v>
      </c>
      <c r="AE14" s="32" t="e">
        <f>MAX('Stream-Locations and Results'!#REF!)</f>
        <v>#REF!</v>
      </c>
      <c r="AF14" s="32" t="e">
        <f>MAX('Stream-Locations and Results'!#REF!)</f>
        <v>#REF!</v>
      </c>
      <c r="AG14" s="32" t="e">
        <f>MAX('Stream-Locations and Results'!#REF!)</f>
        <v>#REF!</v>
      </c>
      <c r="AH14" s="32">
        <f>MAX('Stream-Locations and Results'!T3:T5)</f>
        <v>2</v>
      </c>
      <c r="AI14" s="32" t="e">
        <f>MAX('Stream-Locations and Results'!#REF!)</f>
        <v>#REF!</v>
      </c>
      <c r="AJ14" s="32" t="e">
        <f>MAX('Stream-Locations and Results'!#REF!)</f>
        <v>#REF!</v>
      </c>
      <c r="AK14" s="32" t="e">
        <f>MAX('Stream-Locations and Results'!#REF!)</f>
        <v>#REF!</v>
      </c>
      <c r="AL14" s="32">
        <f>MAX('Stream-Locations and Results'!U3:U5)</f>
        <v>2676.7</v>
      </c>
    </row>
    <row r="15" spans="1:38">
      <c r="A15" s="32" t="s">
        <v>1113</v>
      </c>
      <c r="B15" s="32">
        <f>SUM('Stream-Locations and Results'!I3:I5)</f>
        <v>7528</v>
      </c>
      <c r="C15" s="32" t="e">
        <f>SUM('Stream-Locations and Results'!#REF!)</f>
        <v>#REF!</v>
      </c>
      <c r="D15" s="32">
        <f>SUM('Stream-Locations and Results'!J3:J5)</f>
        <v>351.59999999999997</v>
      </c>
      <c r="E15" s="32">
        <f>SUM('Stream-Locations and Results'!K3:K5)</f>
        <v>18</v>
      </c>
      <c r="F15" s="32" t="e">
        <f>SUM('Stream-Locations and Results'!#REF!)</f>
        <v>#REF!</v>
      </c>
      <c r="G15" s="32">
        <f>SUM('Stream-Locations and Results'!L3:L5)</f>
        <v>3025.3999999999996</v>
      </c>
      <c r="H15" s="32" t="e">
        <f>SUM('Stream-Locations and Results'!#REF!)</f>
        <v>#REF!</v>
      </c>
      <c r="I15" s="32" t="e">
        <f>SUM('Stream-Locations and Results'!#REF!)</f>
        <v>#REF!</v>
      </c>
      <c r="J15" s="32" t="e">
        <f>SUM('Stream-Locations and Results'!#REF!)</f>
        <v>#REF!</v>
      </c>
      <c r="K15" s="32" t="e">
        <f>SUM('Stream-Locations and Results'!#REF!)</f>
        <v>#REF!</v>
      </c>
      <c r="L15" s="32">
        <f>SUM('Stream-Locations and Results'!M3:M5)</f>
        <v>103.5</v>
      </c>
      <c r="M15" s="32">
        <f>SUM('Stream-Locations and Results'!N3:N5)</f>
        <v>668.84</v>
      </c>
      <c r="N15" s="32" t="e">
        <f>SUM('Stream-Locations and Results'!#REF!)</f>
        <v>#REF!</v>
      </c>
      <c r="O15" s="32" t="e">
        <f>SUM('Stream-Locations and Results'!#REF!)</f>
        <v>#REF!</v>
      </c>
      <c r="P15" s="32">
        <f>SUM('Stream-Locations and Results'!O3:O5)</f>
        <v>313</v>
      </c>
      <c r="Q15" s="32" t="e">
        <f>SUM('Stream-Locations and Results'!#REF!)</f>
        <v>#REF!</v>
      </c>
      <c r="R15" s="32" t="e">
        <f>SUM('Stream-Locations and Results'!#REF!)</f>
        <v>#REF!</v>
      </c>
      <c r="S15" s="32" t="e">
        <f>SUM('Stream-Locations and Results'!#REF!)</f>
        <v>#REF!</v>
      </c>
      <c r="T15" s="32" t="e">
        <f>SUM('Stream-Locations and Results'!#REF!)</f>
        <v>#REF!</v>
      </c>
      <c r="U15" s="32">
        <f>SUM('Stream-Locations and Results'!P3:P5)</f>
        <v>203.21</v>
      </c>
      <c r="V15" s="32" t="e">
        <f>SUM('Stream-Locations and Results'!#REF!)</f>
        <v>#REF!</v>
      </c>
      <c r="W15" s="32">
        <f>SUM('Stream-Locations and Results'!Q3:Q5)</f>
        <v>1069.9000000000001</v>
      </c>
      <c r="X15" s="32" t="e">
        <f>SUM('Stream-Locations and Results'!#REF!)</f>
        <v>#REF!</v>
      </c>
      <c r="Y15" s="32">
        <f>SUM('Stream-Locations and Results'!R3:R5)</f>
        <v>170.82</v>
      </c>
      <c r="Z15" s="32" t="e">
        <f>SUM('Stream-Locations and Results'!#REF!)</f>
        <v>#REF!</v>
      </c>
      <c r="AA15" s="32">
        <f>SUM('Stream-Locations and Results'!S3:S5)</f>
        <v>30.97</v>
      </c>
      <c r="AB15" s="32" t="e">
        <f>SUM('Stream-Locations and Results'!#REF!)</f>
        <v>#REF!</v>
      </c>
      <c r="AC15" s="32" t="e">
        <f>SUM('Stream-Locations and Results'!#REF!)</f>
        <v>#REF!</v>
      </c>
      <c r="AD15" s="32" t="e">
        <f>SUM('Stream-Locations and Results'!#REF!)</f>
        <v>#REF!</v>
      </c>
      <c r="AE15" s="32" t="e">
        <f>SUM('Stream-Locations and Results'!#REF!)</f>
        <v>#REF!</v>
      </c>
      <c r="AF15" s="32" t="e">
        <f>SUM('Stream-Locations and Results'!#REF!)</f>
        <v>#REF!</v>
      </c>
      <c r="AG15" s="32" t="e">
        <f>SUM('Stream-Locations and Results'!#REF!)</f>
        <v>#REF!</v>
      </c>
      <c r="AH15" s="32">
        <f>SUM('Stream-Locations and Results'!T3:T5)</f>
        <v>3.3400000000000003</v>
      </c>
      <c r="AI15" s="32" t="e">
        <f>SUM('Stream-Locations and Results'!#REF!)</f>
        <v>#REF!</v>
      </c>
      <c r="AJ15" s="32" t="e">
        <f>SUM('Stream-Locations and Results'!#REF!)</f>
        <v>#REF!</v>
      </c>
      <c r="AK15" s="32" t="e">
        <f>SUM('Stream-Locations and Results'!#REF!)</f>
        <v>#REF!</v>
      </c>
      <c r="AL15" s="32">
        <f>SUM('Stream-Locations and Results'!U3:U5)</f>
        <v>4843.9999999999991</v>
      </c>
    </row>
    <row r="16" spans="1:38">
      <c r="A16" s="32" t="s">
        <v>1114</v>
      </c>
      <c r="B16" s="32">
        <f>COUNT('Stream-Locations and Results'!I3:I5)</f>
        <v>3</v>
      </c>
      <c r="C16" s="32">
        <f>COUNT('Stream-Locations and Results'!#REF!)</f>
        <v>0</v>
      </c>
      <c r="D16" s="32">
        <f>COUNT('Stream-Locations and Results'!J3:J5)</f>
        <v>3</v>
      </c>
      <c r="E16" s="32">
        <f>COUNT('Stream-Locations and Results'!K3:K5)</f>
        <v>3</v>
      </c>
      <c r="F16" s="32">
        <f>COUNT('Stream-Locations and Results'!#REF!)</f>
        <v>0</v>
      </c>
      <c r="G16" s="32">
        <f>COUNT('Stream-Locations and Results'!L3:L5)</f>
        <v>3</v>
      </c>
      <c r="H16" s="32">
        <f>COUNT('Stream-Locations and Results'!#REF!)</f>
        <v>0</v>
      </c>
      <c r="I16" s="32">
        <f>COUNT('Stream-Locations and Results'!#REF!)</f>
        <v>0</v>
      </c>
      <c r="J16" s="32">
        <f>COUNT('Stream-Locations and Results'!#REF!)</f>
        <v>0</v>
      </c>
      <c r="K16" s="32">
        <f>COUNT('Stream-Locations and Results'!#REF!)</f>
        <v>0</v>
      </c>
      <c r="L16" s="32">
        <f>COUNT('Stream-Locations and Results'!M3:M5)</f>
        <v>3</v>
      </c>
      <c r="M16" s="32">
        <f>COUNT('Stream-Locations and Results'!N3:N5)</f>
        <v>3</v>
      </c>
      <c r="N16" s="32">
        <f>COUNT('Stream-Locations and Results'!#REF!)</f>
        <v>0</v>
      </c>
      <c r="O16" s="32">
        <f>COUNT('Stream-Locations and Results'!#REF!)</f>
        <v>0</v>
      </c>
      <c r="P16" s="32">
        <f>COUNT('Stream-Locations and Results'!O3:O5)</f>
        <v>3</v>
      </c>
      <c r="Q16" s="32">
        <f>COUNT('Stream-Locations and Results'!#REF!)</f>
        <v>0</v>
      </c>
      <c r="R16" s="32">
        <f>COUNT('Stream-Locations and Results'!#REF!)</f>
        <v>0</v>
      </c>
      <c r="S16" s="32">
        <f>COUNT('Stream-Locations and Results'!#REF!)</f>
        <v>0</v>
      </c>
      <c r="T16" s="32">
        <f>COUNT('Stream-Locations and Results'!#REF!)</f>
        <v>0</v>
      </c>
      <c r="U16" s="32">
        <f>COUNT('Stream-Locations and Results'!P3:P5)</f>
        <v>3</v>
      </c>
      <c r="V16" s="32">
        <f>COUNT('Stream-Locations and Results'!#REF!)</f>
        <v>0</v>
      </c>
      <c r="W16" s="32">
        <f>COUNT('Stream-Locations and Results'!Q3:Q5)</f>
        <v>3</v>
      </c>
      <c r="X16" s="32">
        <f>COUNT('Stream-Locations and Results'!#REF!)</f>
        <v>0</v>
      </c>
      <c r="Y16" s="32">
        <f>COUNT('Stream-Locations and Results'!R3:R5)</f>
        <v>3</v>
      </c>
      <c r="Z16" s="32">
        <f>COUNT('Stream-Locations and Results'!#REF!)</f>
        <v>0</v>
      </c>
      <c r="AA16" s="32">
        <f>COUNT('Stream-Locations and Results'!S3:S5)</f>
        <v>3</v>
      </c>
      <c r="AB16" s="32">
        <f>COUNT('Stream-Locations and Results'!#REF!)</f>
        <v>0</v>
      </c>
      <c r="AC16" s="32">
        <f>COUNT('Stream-Locations and Results'!#REF!)</f>
        <v>0</v>
      </c>
      <c r="AD16" s="32">
        <f>COUNT('Stream-Locations and Results'!#REF!)</f>
        <v>0</v>
      </c>
      <c r="AE16" s="32">
        <f>COUNT('Stream-Locations and Results'!#REF!)</f>
        <v>0</v>
      </c>
      <c r="AF16" s="32">
        <f>COUNT('Stream-Locations and Results'!#REF!)</f>
        <v>0</v>
      </c>
      <c r="AG16" s="32">
        <f>COUNT('Stream-Locations and Results'!#REF!)</f>
        <v>0</v>
      </c>
      <c r="AH16" s="32">
        <f>COUNT('Stream-Locations and Results'!T3:T5)</f>
        <v>3</v>
      </c>
      <c r="AI16" s="32">
        <f>COUNT('Stream-Locations and Results'!#REF!)</f>
        <v>0</v>
      </c>
      <c r="AJ16" s="32">
        <f>COUNT('Stream-Locations and Results'!#REF!)</f>
        <v>0</v>
      </c>
      <c r="AK16" s="32">
        <f>COUNT('Stream-Locations and Results'!#REF!)</f>
        <v>0</v>
      </c>
      <c r="AL16" s="32">
        <f>COUNT('Stream-Locations and Results'!U3:U5)</f>
        <v>3</v>
      </c>
    </row>
    <row r="17" spans="1:38">
      <c r="A17" s="32" t="s">
        <v>1115</v>
      </c>
      <c r="B17" s="32">
        <f t="shared" ref="B17:AL17" si="1">_xlfn.CONFIDENCE.NORM(0.05,B9,B16)</f>
        <v>1472.4493133435144</v>
      </c>
      <c r="C17" s="32" t="e">
        <f t="shared" si="1"/>
        <v>#REF!</v>
      </c>
      <c r="D17" s="32">
        <f t="shared" si="1"/>
        <v>81.708717875611654</v>
      </c>
      <c r="E17" s="32">
        <f t="shared" si="1"/>
        <v>3.3947572022285146</v>
      </c>
      <c r="F17" s="32" t="e">
        <f t="shared" si="1"/>
        <v>#REF!</v>
      </c>
      <c r="G17" s="32">
        <f t="shared" si="1"/>
        <v>656.55704597204578</v>
      </c>
      <c r="H17" s="32" t="e">
        <f t="shared" si="1"/>
        <v>#REF!</v>
      </c>
      <c r="I17" s="32" t="e">
        <f t="shared" si="1"/>
        <v>#REF!</v>
      </c>
      <c r="J17" s="32" t="e">
        <f t="shared" si="1"/>
        <v>#REF!</v>
      </c>
      <c r="K17" s="32" t="e">
        <f t="shared" si="1"/>
        <v>#REF!</v>
      </c>
      <c r="L17" s="32">
        <f t="shared" si="1"/>
        <v>16.881878743412912</v>
      </c>
      <c r="M17" s="32">
        <f t="shared" si="1"/>
        <v>186.48949352638488</v>
      </c>
      <c r="N17" s="32" t="e">
        <f t="shared" si="1"/>
        <v>#REF!</v>
      </c>
      <c r="O17" s="32" t="e">
        <f t="shared" si="1"/>
        <v>#REF!</v>
      </c>
      <c r="P17" s="32">
        <f t="shared" si="1"/>
        <v>62.075840919910718</v>
      </c>
      <c r="Q17" s="32" t="e">
        <f t="shared" si="1"/>
        <v>#REF!</v>
      </c>
      <c r="R17" s="32" t="e">
        <f t="shared" si="1"/>
        <v>#REF!</v>
      </c>
      <c r="S17" s="32" t="e">
        <f t="shared" si="1"/>
        <v>#REF!</v>
      </c>
      <c r="T17" s="32" t="e">
        <f t="shared" si="1"/>
        <v>#REF!</v>
      </c>
      <c r="U17" s="32">
        <f t="shared" si="1"/>
        <v>75.170701462399165</v>
      </c>
      <c r="V17" s="32" t="e">
        <f t="shared" si="1"/>
        <v>#REF!</v>
      </c>
      <c r="W17" s="32">
        <f t="shared" si="1"/>
        <v>291.19905782069719</v>
      </c>
      <c r="X17" s="32" t="e">
        <f t="shared" si="1"/>
        <v>#REF!</v>
      </c>
      <c r="Y17" s="32">
        <f t="shared" si="1"/>
        <v>19.844158655144078</v>
      </c>
      <c r="Z17" s="32" t="e">
        <f t="shared" si="1"/>
        <v>#REF!</v>
      </c>
      <c r="AA17" s="32">
        <f t="shared" si="1"/>
        <v>9.7882253210323338</v>
      </c>
      <c r="AB17" s="32" t="e">
        <f t="shared" si="1"/>
        <v>#REF!</v>
      </c>
      <c r="AC17" s="32" t="e">
        <f t="shared" si="1"/>
        <v>#REF!</v>
      </c>
      <c r="AD17" s="32" t="e">
        <f t="shared" si="1"/>
        <v>#REF!</v>
      </c>
      <c r="AE17" s="32" t="e">
        <f t="shared" si="1"/>
        <v>#REF!</v>
      </c>
      <c r="AF17" s="32" t="e">
        <f t="shared" si="1"/>
        <v>#REF!</v>
      </c>
      <c r="AG17" s="32" t="e">
        <f t="shared" si="1"/>
        <v>#REF!</v>
      </c>
      <c r="AH17" s="32">
        <f t="shared" si="1"/>
        <v>1.0307580434090358</v>
      </c>
      <c r="AI17" s="32" t="e">
        <f t="shared" si="1"/>
        <v>#REF!</v>
      </c>
      <c r="AJ17" s="32" t="e">
        <f t="shared" si="1"/>
        <v>#REF!</v>
      </c>
      <c r="AK17" s="32" t="e">
        <f t="shared" si="1"/>
        <v>#REF!</v>
      </c>
      <c r="AL17" s="32">
        <f t="shared" si="1"/>
        <v>1461.6717076648474</v>
      </c>
    </row>
  </sheetData>
  <printOptions gridLines="1"/>
  <pageMargins left="0.7" right="0.7" top="0.75" bottom="0.75" header="0.3" footer="0.3"/>
  <pageSetup orientation="landscape" r:id="rId1"/>
  <headerFooter>
    <oddHeader>&amp;CRACKLA METALS INC.</oddHeader>
    <oddFooter>&amp;C2012 Stream Sediment Samples - Statistics</oddFooter>
  </headerFooter>
</worksheet>
</file>

<file path=xl/worksheets/sheet10.xml><?xml version="1.0" encoding="utf-8"?>
<worksheet xmlns="http://schemas.openxmlformats.org/spreadsheetml/2006/main" xmlns:r="http://schemas.openxmlformats.org/officeDocument/2006/relationships">
  <dimension ref="A1:AL17"/>
  <sheetViews>
    <sheetView workbookViewId="0">
      <selection activeCell="B5" sqref="B5"/>
    </sheetView>
  </sheetViews>
  <sheetFormatPr defaultRowHeight="15"/>
  <cols>
    <col min="1" max="1" width="29.140625" customWidth="1"/>
  </cols>
  <sheetData>
    <row r="1" spans="1:38">
      <c r="A1" t="s">
        <v>1100</v>
      </c>
    </row>
    <row r="2" spans="1:38">
      <c r="A2" t="s">
        <v>1117</v>
      </c>
    </row>
    <row r="3" spans="1:38">
      <c r="A3" t="s">
        <v>1099</v>
      </c>
      <c r="B3" t="s">
        <v>1056</v>
      </c>
      <c r="C3" t="s">
        <v>1060</v>
      </c>
      <c r="D3" t="s">
        <v>1061</v>
      </c>
      <c r="E3" t="s">
        <v>1062</v>
      </c>
      <c r="F3" t="s">
        <v>1063</v>
      </c>
      <c r="G3" t="s">
        <v>1064</v>
      </c>
      <c r="H3" t="s">
        <v>1065</v>
      </c>
      <c r="I3" t="s">
        <v>1066</v>
      </c>
      <c r="J3" t="s">
        <v>1067</v>
      </c>
      <c r="K3" t="s">
        <v>1068</v>
      </c>
      <c r="L3" t="s">
        <v>1069</v>
      </c>
      <c r="M3" t="s">
        <v>1070</v>
      </c>
      <c r="N3" t="s">
        <v>1071</v>
      </c>
      <c r="O3" t="s">
        <v>1072</v>
      </c>
      <c r="P3" t="s">
        <v>1073</v>
      </c>
      <c r="Q3" t="s">
        <v>1074</v>
      </c>
      <c r="R3" t="s">
        <v>1075</v>
      </c>
      <c r="S3" t="s">
        <v>1076</v>
      </c>
      <c r="T3" t="s">
        <v>1077</v>
      </c>
      <c r="U3" t="s">
        <v>1078</v>
      </c>
      <c r="V3" t="s">
        <v>1079</v>
      </c>
      <c r="W3" t="s">
        <v>1080</v>
      </c>
      <c r="X3" t="s">
        <v>1081</v>
      </c>
      <c r="Y3" t="s">
        <v>1082</v>
      </c>
      <c r="Z3" t="s">
        <v>1083</v>
      </c>
      <c r="AA3" t="s">
        <v>1084</v>
      </c>
      <c r="AB3" t="s">
        <v>1085</v>
      </c>
      <c r="AC3" t="s">
        <v>1086</v>
      </c>
      <c r="AD3" t="s">
        <v>1087</v>
      </c>
      <c r="AE3" t="s">
        <v>1088</v>
      </c>
      <c r="AF3" t="s">
        <v>1089</v>
      </c>
      <c r="AG3" t="s">
        <v>1090</v>
      </c>
      <c r="AH3" t="s">
        <v>1091</v>
      </c>
      <c r="AI3" t="s">
        <v>1092</v>
      </c>
      <c r="AJ3" t="s">
        <v>1093</v>
      </c>
      <c r="AK3" t="s">
        <v>1094</v>
      </c>
      <c r="AL3" t="s">
        <v>1095</v>
      </c>
    </row>
    <row r="5" spans="1:38">
      <c r="A5" t="s">
        <v>1102</v>
      </c>
    </row>
    <row r="6" spans="1:38">
      <c r="A6" t="s">
        <v>1103</v>
      </c>
    </row>
    <row r="7" spans="1:38">
      <c r="A7" t="s">
        <v>1104</v>
      </c>
    </row>
    <row r="8" spans="1:38">
      <c r="A8" t="s">
        <v>1105</v>
      </c>
    </row>
    <row r="9" spans="1:38">
      <c r="A9" t="s">
        <v>1106</v>
      </c>
    </row>
    <row r="10" spans="1:38">
      <c r="A10" t="s">
        <v>1107</v>
      </c>
    </row>
    <row r="11" spans="1:38">
      <c r="A11" t="s">
        <v>1109</v>
      </c>
    </row>
    <row r="12" spans="1:38">
      <c r="A12" t="s">
        <v>1110</v>
      </c>
    </row>
    <row r="13" spans="1:38">
      <c r="A13" t="s">
        <v>1111</v>
      </c>
    </row>
    <row r="14" spans="1:38">
      <c r="A14" t="s">
        <v>1112</v>
      </c>
    </row>
    <row r="15" spans="1:38">
      <c r="A15" t="s">
        <v>1113</v>
      </c>
    </row>
    <row r="16" spans="1:38">
      <c r="A16" t="s">
        <v>1114</v>
      </c>
    </row>
    <row r="17" spans="1:1">
      <c r="A17" t="s">
        <v>1115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sheetPr>
    <pageSetUpPr fitToPage="1"/>
  </sheetPr>
  <dimension ref="A2:T23"/>
  <sheetViews>
    <sheetView topLeftCell="A34" workbookViewId="0">
      <selection activeCell="D6" sqref="D6"/>
    </sheetView>
  </sheetViews>
  <sheetFormatPr defaultRowHeight="15"/>
  <cols>
    <col min="1" max="1" width="11.140625" style="42" bestFit="1" customWidth="1"/>
    <col min="2" max="2" width="12.140625" style="14" bestFit="1" customWidth="1"/>
    <col min="3" max="3" width="10.42578125" style="14" bestFit="1" customWidth="1"/>
    <col min="4" max="4" width="8.85546875" style="14" bestFit="1" customWidth="1"/>
    <col min="5" max="5" width="7.28515625" style="14" bestFit="1" customWidth="1"/>
    <col min="6" max="6" width="9.28515625" style="14" bestFit="1" customWidth="1"/>
    <col min="7" max="7" width="45" style="43" customWidth="1"/>
    <col min="8" max="8" width="12.7109375" style="14" bestFit="1" customWidth="1"/>
    <col min="9" max="9" width="5" style="14" bestFit="1" customWidth="1"/>
    <col min="10" max="10" width="6" style="14" bestFit="1" customWidth="1"/>
    <col min="11" max="11" width="5" style="14" bestFit="1" customWidth="1"/>
    <col min="12" max="12" width="6" style="14" bestFit="1" customWidth="1"/>
    <col min="13" max="13" width="7" style="14" bestFit="1" customWidth="1"/>
    <col min="14" max="14" width="4.42578125" style="14" bestFit="1" customWidth="1"/>
    <col min="15" max="18" width="6" style="14" bestFit="1" customWidth="1"/>
    <col min="19" max="19" width="5.140625" style="14" bestFit="1" customWidth="1"/>
    <col min="20" max="20" width="7" style="14" bestFit="1" customWidth="1"/>
    <col min="21" max="21" width="12.140625" style="14" bestFit="1" customWidth="1"/>
    <col min="22" max="22" width="12.42578125" style="14" bestFit="1" customWidth="1"/>
    <col min="23" max="16384" width="9.140625" style="14"/>
  </cols>
  <sheetData>
    <row r="2" spans="1:20" ht="15.75" thickBot="1">
      <c r="A2" s="42" t="s">
        <v>1141</v>
      </c>
    </row>
    <row r="3" spans="1:20">
      <c r="A3" s="61"/>
      <c r="B3" s="62"/>
      <c r="C3" s="62"/>
      <c r="D3" s="62"/>
      <c r="E3" s="62"/>
      <c r="F3" s="62"/>
      <c r="G3" s="63"/>
      <c r="H3" s="62"/>
      <c r="I3" s="64" t="s">
        <v>1056</v>
      </c>
      <c r="J3" s="64" t="s">
        <v>1061</v>
      </c>
      <c r="K3" s="64" t="s">
        <v>1062</v>
      </c>
      <c r="L3" s="64" t="s">
        <v>1069</v>
      </c>
      <c r="M3" s="64" t="s">
        <v>1070</v>
      </c>
      <c r="N3" s="64" t="s">
        <v>1073</v>
      </c>
      <c r="O3" s="64" t="s">
        <v>1078</v>
      </c>
      <c r="P3" s="64" t="s">
        <v>1080</v>
      </c>
      <c r="Q3" s="64" t="s">
        <v>1082</v>
      </c>
      <c r="R3" s="64" t="s">
        <v>1084</v>
      </c>
      <c r="S3" s="64" t="s">
        <v>1091</v>
      </c>
      <c r="T3" s="65" t="s">
        <v>1095</v>
      </c>
    </row>
    <row r="4" spans="1:20" s="21" customFormat="1" ht="15.75" thickBot="1">
      <c r="A4" s="66" t="s">
        <v>1122</v>
      </c>
      <c r="B4" s="67" t="s">
        <v>1121</v>
      </c>
      <c r="C4" s="68" t="s">
        <v>1119</v>
      </c>
      <c r="D4" s="68" t="s">
        <v>1047</v>
      </c>
      <c r="E4" s="68" t="s">
        <v>1048</v>
      </c>
      <c r="F4" s="68" t="s">
        <v>1050</v>
      </c>
      <c r="G4" s="69" t="s">
        <v>1123</v>
      </c>
      <c r="H4" s="68" t="s">
        <v>1118</v>
      </c>
      <c r="I4" s="68" t="s">
        <v>1057</v>
      </c>
      <c r="J4" s="68" t="s">
        <v>1059</v>
      </c>
      <c r="K4" s="68" t="s">
        <v>1057</v>
      </c>
      <c r="L4" s="68" t="s">
        <v>1059</v>
      </c>
      <c r="M4" s="68" t="s">
        <v>1059</v>
      </c>
      <c r="N4" s="68" t="s">
        <v>1057</v>
      </c>
      <c r="O4" s="68" t="s">
        <v>1059</v>
      </c>
      <c r="P4" s="68" t="s">
        <v>1059</v>
      </c>
      <c r="Q4" s="68" t="s">
        <v>1059</v>
      </c>
      <c r="R4" s="68" t="s">
        <v>1059</v>
      </c>
      <c r="S4" s="68" t="s">
        <v>1059</v>
      </c>
      <c r="T4" s="70" t="s">
        <v>1059</v>
      </c>
    </row>
    <row r="5" spans="1:20" ht="60">
      <c r="A5" s="71">
        <v>122301</v>
      </c>
      <c r="B5" s="58">
        <v>41069</v>
      </c>
      <c r="C5" s="59" t="s">
        <v>1120</v>
      </c>
      <c r="D5" s="59">
        <v>6803993</v>
      </c>
      <c r="E5" s="59">
        <v>589537</v>
      </c>
      <c r="F5" s="59">
        <v>1510</v>
      </c>
      <c r="G5" s="60" t="s">
        <v>1124</v>
      </c>
      <c r="H5" s="59" t="s">
        <v>107</v>
      </c>
      <c r="I5" s="59">
        <v>1247</v>
      </c>
      <c r="J5" s="59">
        <v>9.5</v>
      </c>
      <c r="K5" s="59">
        <v>0.9</v>
      </c>
      <c r="L5" s="59">
        <v>31.6</v>
      </c>
      <c r="M5" s="59">
        <v>5.73</v>
      </c>
      <c r="N5" s="59">
        <v>97</v>
      </c>
      <c r="O5" s="59">
        <v>9.82</v>
      </c>
      <c r="P5" s="59">
        <v>1.6</v>
      </c>
      <c r="Q5" s="59">
        <v>4.12</v>
      </c>
      <c r="R5" s="59">
        <v>4.7300000000000004</v>
      </c>
      <c r="S5" s="59">
        <v>0.52</v>
      </c>
      <c r="T5" s="72">
        <v>3.5</v>
      </c>
    </row>
    <row r="6" spans="1:20" ht="45">
      <c r="A6" s="73">
        <v>122302</v>
      </c>
      <c r="B6" s="40">
        <v>41071</v>
      </c>
      <c r="C6" s="39" t="s">
        <v>1120</v>
      </c>
      <c r="D6" s="39">
        <v>6802835</v>
      </c>
      <c r="E6" s="39">
        <v>590220</v>
      </c>
      <c r="F6" s="39">
        <v>1578</v>
      </c>
      <c r="G6" s="41" t="s">
        <v>1125</v>
      </c>
      <c r="H6" s="39" t="s">
        <v>107</v>
      </c>
      <c r="I6" s="39">
        <v>1625</v>
      </c>
      <c r="J6" s="44">
        <v>696.3</v>
      </c>
      <c r="K6" s="39">
        <v>11</v>
      </c>
      <c r="L6" s="39">
        <v>3.2</v>
      </c>
      <c r="M6" s="39">
        <v>36.159999999999997</v>
      </c>
      <c r="N6" s="39">
        <v>10</v>
      </c>
      <c r="O6" s="39">
        <v>0.53</v>
      </c>
      <c r="P6" s="39">
        <v>18</v>
      </c>
      <c r="Q6" s="39">
        <v>6.03</v>
      </c>
      <c r="R6" s="39">
        <v>12.3</v>
      </c>
      <c r="S6" s="39">
        <v>0.28999999999999998</v>
      </c>
      <c r="T6" s="74">
        <v>53.3</v>
      </c>
    </row>
    <row r="7" spans="1:20" ht="30">
      <c r="A7" s="73">
        <v>122303</v>
      </c>
      <c r="B7" s="40">
        <v>41071</v>
      </c>
      <c r="C7" s="39" t="s">
        <v>1120</v>
      </c>
      <c r="D7" s="39">
        <v>6802608</v>
      </c>
      <c r="E7" s="39">
        <v>590276</v>
      </c>
      <c r="F7" s="39">
        <v>1562</v>
      </c>
      <c r="G7" s="41" t="s">
        <v>1126</v>
      </c>
      <c r="H7" s="39" t="s">
        <v>107</v>
      </c>
      <c r="I7" s="39">
        <v>555</v>
      </c>
      <c r="J7" s="39">
        <v>241.6</v>
      </c>
      <c r="K7" s="44">
        <v>13</v>
      </c>
      <c r="L7" s="39">
        <v>30.1</v>
      </c>
      <c r="M7" s="39">
        <v>12.35</v>
      </c>
      <c r="N7" s="39">
        <v>16</v>
      </c>
      <c r="O7" s="39">
        <v>0.55000000000000004</v>
      </c>
      <c r="P7" s="39">
        <v>47.3</v>
      </c>
      <c r="Q7" s="44">
        <v>13.43</v>
      </c>
      <c r="R7" s="39">
        <v>5.52</v>
      </c>
      <c r="S7" s="39">
        <v>0.12</v>
      </c>
      <c r="T7" s="74">
        <v>31.5</v>
      </c>
    </row>
    <row r="8" spans="1:20" ht="30">
      <c r="A8" s="73">
        <v>122304</v>
      </c>
      <c r="B8" s="40">
        <v>41071</v>
      </c>
      <c r="C8" s="39" t="s">
        <v>1120</v>
      </c>
      <c r="D8" s="39">
        <v>6802898</v>
      </c>
      <c r="E8" s="39">
        <v>590237</v>
      </c>
      <c r="F8" s="39">
        <v>1589</v>
      </c>
      <c r="G8" s="41" t="s">
        <v>1127</v>
      </c>
      <c r="H8" s="39" t="s">
        <v>107</v>
      </c>
      <c r="I8" s="39">
        <v>30</v>
      </c>
      <c r="J8" s="39">
        <v>6.4</v>
      </c>
      <c r="K8" s="39">
        <v>0.8</v>
      </c>
      <c r="L8" s="39">
        <v>3.2</v>
      </c>
      <c r="M8" s="39">
        <v>0.66</v>
      </c>
      <c r="N8" s="39">
        <v>2.5</v>
      </c>
      <c r="O8" s="39">
        <v>0.03</v>
      </c>
      <c r="P8" s="39">
        <v>2.9</v>
      </c>
      <c r="Q8" s="39">
        <v>0.49</v>
      </c>
      <c r="R8" s="39">
        <v>0.33</v>
      </c>
      <c r="S8" s="39">
        <v>0.01</v>
      </c>
      <c r="T8" s="74">
        <v>1</v>
      </c>
    </row>
    <row r="9" spans="1:20" ht="30">
      <c r="A9" s="73">
        <v>122305</v>
      </c>
      <c r="B9" s="40">
        <v>41073</v>
      </c>
      <c r="C9" s="39" t="s">
        <v>1120</v>
      </c>
      <c r="D9" s="39">
        <v>6804581</v>
      </c>
      <c r="E9" s="39">
        <v>588989</v>
      </c>
      <c r="F9" s="39">
        <v>1455</v>
      </c>
      <c r="G9" s="41" t="s">
        <v>1128</v>
      </c>
      <c r="H9" s="39" t="s">
        <v>107</v>
      </c>
      <c r="I9" s="39">
        <v>12</v>
      </c>
      <c r="J9" s="39">
        <v>52.8</v>
      </c>
      <c r="K9" s="39">
        <v>0.8</v>
      </c>
      <c r="L9" s="39">
        <v>40</v>
      </c>
      <c r="M9" s="39">
        <v>4.75</v>
      </c>
      <c r="N9" s="39">
        <v>6</v>
      </c>
      <c r="O9" s="39">
        <v>0.27</v>
      </c>
      <c r="P9" s="39">
        <v>29.2</v>
      </c>
      <c r="Q9" s="39">
        <v>0.35</v>
      </c>
      <c r="R9" s="39">
        <v>0.46</v>
      </c>
      <c r="S9" s="39">
        <v>0.01</v>
      </c>
      <c r="T9" s="74">
        <v>50.7</v>
      </c>
    </row>
    <row r="10" spans="1:20" ht="75">
      <c r="A10" s="73">
        <v>122306</v>
      </c>
      <c r="B10" s="40">
        <v>41075</v>
      </c>
      <c r="C10" s="39" t="s">
        <v>1120</v>
      </c>
      <c r="D10" s="39">
        <v>6804108</v>
      </c>
      <c r="E10" s="39">
        <v>590605</v>
      </c>
      <c r="F10" s="39">
        <v>1320</v>
      </c>
      <c r="G10" s="41" t="s">
        <v>1129</v>
      </c>
      <c r="H10" s="39" t="s">
        <v>107</v>
      </c>
      <c r="I10" s="39">
        <v>8</v>
      </c>
      <c r="J10" s="39">
        <v>1.7</v>
      </c>
      <c r="K10" s="39">
        <v>1.4</v>
      </c>
      <c r="L10" s="44">
        <v>557</v>
      </c>
      <c r="M10" s="39">
        <v>0.54</v>
      </c>
      <c r="N10" s="39">
        <v>2.5</v>
      </c>
      <c r="O10" s="39">
        <v>5.0000000000000001E-3</v>
      </c>
      <c r="P10" s="44">
        <v>559.79999999999995</v>
      </c>
      <c r="Q10" s="39">
        <v>5.0000000000000001E-3</v>
      </c>
      <c r="R10" s="39">
        <v>0.34</v>
      </c>
      <c r="S10" s="39">
        <v>0.01</v>
      </c>
      <c r="T10" s="74">
        <v>9.8000000000000007</v>
      </c>
    </row>
    <row r="11" spans="1:20">
      <c r="A11" s="73">
        <v>122307</v>
      </c>
      <c r="B11" s="40">
        <v>41075</v>
      </c>
      <c r="C11" s="39" t="s">
        <v>1120</v>
      </c>
      <c r="D11" s="39">
        <v>6803952</v>
      </c>
      <c r="E11" s="39">
        <v>590605</v>
      </c>
      <c r="F11" s="39">
        <v>1264</v>
      </c>
      <c r="G11" s="41" t="s">
        <v>1130</v>
      </c>
      <c r="H11" s="39" t="s">
        <v>107</v>
      </c>
      <c r="I11" s="39">
        <v>306</v>
      </c>
      <c r="J11" s="39">
        <v>25.3</v>
      </c>
      <c r="K11" s="39">
        <v>3.3</v>
      </c>
      <c r="L11" s="39">
        <v>16.8</v>
      </c>
      <c r="M11" s="39">
        <v>14.52</v>
      </c>
      <c r="N11" s="39">
        <v>23</v>
      </c>
      <c r="O11" s="39">
        <v>1.73</v>
      </c>
      <c r="P11" s="39">
        <v>13.1</v>
      </c>
      <c r="Q11" s="44">
        <v>18.53</v>
      </c>
      <c r="R11" s="39">
        <v>1.57</v>
      </c>
      <c r="S11" s="39">
        <v>0.12</v>
      </c>
      <c r="T11" s="75">
        <v>811.7</v>
      </c>
    </row>
    <row r="12" spans="1:20">
      <c r="A12" s="73">
        <v>122308</v>
      </c>
      <c r="B12" s="40">
        <v>41075</v>
      </c>
      <c r="C12" s="39" t="s">
        <v>1120</v>
      </c>
      <c r="D12" s="39">
        <v>6803952</v>
      </c>
      <c r="E12" s="39">
        <v>590605</v>
      </c>
      <c r="F12" s="39">
        <v>1264</v>
      </c>
      <c r="G12" s="41" t="s">
        <v>1130</v>
      </c>
      <c r="H12" s="39" t="s">
        <v>107</v>
      </c>
      <c r="I12" s="39">
        <v>149</v>
      </c>
      <c r="J12" s="39">
        <v>0.8</v>
      </c>
      <c r="K12" s="39">
        <v>0.4</v>
      </c>
      <c r="L12" s="39">
        <v>7.6</v>
      </c>
      <c r="M12" s="44">
        <v>119.12</v>
      </c>
      <c r="N12" s="39">
        <v>8</v>
      </c>
      <c r="O12" s="39">
        <v>0.06</v>
      </c>
      <c r="P12" s="39">
        <v>23.5</v>
      </c>
      <c r="Q12" s="39">
        <v>0.11</v>
      </c>
      <c r="R12" s="39">
        <v>0.08</v>
      </c>
      <c r="S12" s="39">
        <v>0.18</v>
      </c>
      <c r="T12" s="75">
        <v>2522.6</v>
      </c>
    </row>
    <row r="13" spans="1:20" ht="45">
      <c r="A13" s="73">
        <v>1300701</v>
      </c>
      <c r="B13" s="40">
        <v>41068</v>
      </c>
      <c r="C13" s="39" t="s">
        <v>1120</v>
      </c>
      <c r="D13" s="39">
        <v>6803783</v>
      </c>
      <c r="E13" s="39">
        <v>589865</v>
      </c>
      <c r="F13" s="39">
        <v>1470</v>
      </c>
      <c r="G13" s="41" t="s">
        <v>1131</v>
      </c>
      <c r="H13" s="39" t="s">
        <v>107</v>
      </c>
      <c r="I13" s="44">
        <v>2506</v>
      </c>
      <c r="J13" s="39">
        <v>9.6</v>
      </c>
      <c r="K13" s="39">
        <v>0.1</v>
      </c>
      <c r="L13" s="39">
        <v>49.9</v>
      </c>
      <c r="M13" s="39">
        <v>67.17</v>
      </c>
      <c r="N13" s="44">
        <v>440</v>
      </c>
      <c r="O13" s="39">
        <v>8.75</v>
      </c>
      <c r="P13" s="39">
        <v>2.2999999999999998</v>
      </c>
      <c r="Q13" s="39">
        <v>2.65</v>
      </c>
      <c r="R13" s="39">
        <v>10.76</v>
      </c>
      <c r="S13" s="39">
        <v>0.21</v>
      </c>
      <c r="T13" s="74">
        <v>41.7</v>
      </c>
    </row>
    <row r="14" spans="1:20" ht="45">
      <c r="A14" s="73">
        <v>1300702</v>
      </c>
      <c r="B14" s="40">
        <v>41068</v>
      </c>
      <c r="C14" s="39" t="s">
        <v>1120</v>
      </c>
      <c r="D14" s="39">
        <v>6803783</v>
      </c>
      <c r="E14" s="39">
        <v>589865</v>
      </c>
      <c r="F14" s="39">
        <v>1470</v>
      </c>
      <c r="G14" s="41" t="s">
        <v>1131</v>
      </c>
      <c r="H14" s="39" t="s">
        <v>107</v>
      </c>
      <c r="I14" s="44">
        <v>2663</v>
      </c>
      <c r="J14" s="39">
        <v>14</v>
      </c>
      <c r="K14" s="39">
        <v>0.1</v>
      </c>
      <c r="L14" s="39">
        <v>46.9</v>
      </c>
      <c r="M14" s="39">
        <v>70.44</v>
      </c>
      <c r="N14" s="44">
        <v>643</v>
      </c>
      <c r="O14" s="39">
        <v>10.06</v>
      </c>
      <c r="P14" s="39">
        <v>3.8</v>
      </c>
      <c r="Q14" s="39">
        <v>3.34</v>
      </c>
      <c r="R14" s="39">
        <v>14.1</v>
      </c>
      <c r="S14" s="39">
        <v>0.15</v>
      </c>
      <c r="T14" s="74">
        <v>39.9</v>
      </c>
    </row>
    <row r="15" spans="1:20" ht="30">
      <c r="A15" s="73">
        <v>1300703</v>
      </c>
      <c r="B15" s="40">
        <v>41068</v>
      </c>
      <c r="C15" s="39" t="s">
        <v>1120</v>
      </c>
      <c r="D15" s="39">
        <v>6803692</v>
      </c>
      <c r="E15" s="39">
        <v>589834</v>
      </c>
      <c r="F15" s="39">
        <v>1464</v>
      </c>
      <c r="G15" s="41" t="s">
        <v>1132</v>
      </c>
      <c r="H15" s="39" t="s">
        <v>107</v>
      </c>
      <c r="I15" s="39">
        <v>1413</v>
      </c>
      <c r="J15" s="39">
        <v>71.599999999999994</v>
      </c>
      <c r="K15" s="39">
        <v>1</v>
      </c>
      <c r="L15" s="39">
        <v>68.400000000000006</v>
      </c>
      <c r="M15" s="39">
        <v>35.090000000000003</v>
      </c>
      <c r="N15" s="39">
        <v>70</v>
      </c>
      <c r="O15" s="39">
        <v>64.86</v>
      </c>
      <c r="P15" s="39">
        <v>0.9</v>
      </c>
      <c r="Q15" s="39">
        <v>11.45</v>
      </c>
      <c r="R15" s="44">
        <v>52.43</v>
      </c>
      <c r="S15" s="39">
        <v>0.28999999999999998</v>
      </c>
      <c r="T15" s="74">
        <v>31.8</v>
      </c>
    </row>
    <row r="16" spans="1:20" ht="75">
      <c r="A16" s="73">
        <v>1300704</v>
      </c>
      <c r="B16" s="40">
        <v>41069</v>
      </c>
      <c r="C16" s="39" t="s">
        <v>1120</v>
      </c>
      <c r="D16" s="39">
        <v>6804054</v>
      </c>
      <c r="E16" s="39">
        <v>589812</v>
      </c>
      <c r="F16" s="39">
        <v>1520</v>
      </c>
      <c r="G16" s="41" t="s">
        <v>1133</v>
      </c>
      <c r="H16" s="39" t="s">
        <v>107</v>
      </c>
      <c r="I16" s="39">
        <v>821</v>
      </c>
      <c r="J16" s="39">
        <v>24.1</v>
      </c>
      <c r="K16" s="39">
        <v>0.1</v>
      </c>
      <c r="L16" s="39">
        <v>26</v>
      </c>
      <c r="M16" s="39">
        <v>12.47</v>
      </c>
      <c r="N16" s="39">
        <v>269</v>
      </c>
      <c r="O16" s="39">
        <v>15</v>
      </c>
      <c r="P16" s="39">
        <v>2.2000000000000002</v>
      </c>
      <c r="Q16" s="39">
        <v>4.0999999999999996</v>
      </c>
      <c r="R16" s="39">
        <v>30.18</v>
      </c>
      <c r="S16" s="39">
        <v>0.49</v>
      </c>
      <c r="T16" s="74">
        <v>20.6</v>
      </c>
    </row>
    <row r="17" spans="1:20" ht="45">
      <c r="A17" s="73">
        <v>1300705</v>
      </c>
      <c r="B17" s="40">
        <v>41069</v>
      </c>
      <c r="C17" s="39" t="s">
        <v>1120</v>
      </c>
      <c r="D17" s="39">
        <v>6804206</v>
      </c>
      <c r="E17" s="39">
        <v>589742</v>
      </c>
      <c r="F17" s="39">
        <v>1571</v>
      </c>
      <c r="G17" s="41" t="s">
        <v>1134</v>
      </c>
      <c r="H17" s="39" t="s">
        <v>107</v>
      </c>
      <c r="I17" s="39">
        <v>111</v>
      </c>
      <c r="J17" s="39">
        <v>36.700000000000003</v>
      </c>
      <c r="K17" s="39">
        <v>2.2000000000000002</v>
      </c>
      <c r="L17" s="39">
        <v>12.4</v>
      </c>
      <c r="M17" s="39">
        <v>108.31</v>
      </c>
      <c r="N17" s="39">
        <v>30</v>
      </c>
      <c r="O17" s="39">
        <v>8.06</v>
      </c>
      <c r="P17" s="44">
        <v>94.8</v>
      </c>
      <c r="Q17" s="39">
        <v>11.17</v>
      </c>
      <c r="R17" s="39">
        <v>1.07</v>
      </c>
      <c r="S17" s="39">
        <v>0.31</v>
      </c>
      <c r="T17" s="74">
        <v>313.2</v>
      </c>
    </row>
    <row r="18" spans="1:20" ht="30">
      <c r="A18" s="73">
        <v>1300706</v>
      </c>
      <c r="B18" s="40">
        <v>41069</v>
      </c>
      <c r="C18" s="39" t="s">
        <v>1120</v>
      </c>
      <c r="D18" s="39">
        <v>6804305</v>
      </c>
      <c r="E18" s="39">
        <v>589652</v>
      </c>
      <c r="F18" s="39">
        <v>1632</v>
      </c>
      <c r="G18" s="41" t="s">
        <v>1135</v>
      </c>
      <c r="H18" s="39" t="s">
        <v>107</v>
      </c>
      <c r="I18" s="39">
        <v>12</v>
      </c>
      <c r="J18" s="39">
        <v>0.8</v>
      </c>
      <c r="K18" s="39">
        <v>1.9</v>
      </c>
      <c r="L18" s="39">
        <v>18</v>
      </c>
      <c r="M18" s="39">
        <v>1.01</v>
      </c>
      <c r="N18" s="39">
        <v>11</v>
      </c>
      <c r="O18" s="39">
        <v>0.2</v>
      </c>
      <c r="P18" s="39">
        <v>7.6</v>
      </c>
      <c r="Q18" s="39">
        <v>0.86</v>
      </c>
      <c r="R18" s="39">
        <v>0.25</v>
      </c>
      <c r="S18" s="39">
        <v>0.01</v>
      </c>
      <c r="T18" s="74">
        <v>13.4</v>
      </c>
    </row>
    <row r="19" spans="1:20">
      <c r="A19" s="73">
        <v>1300707</v>
      </c>
      <c r="B19" s="40">
        <v>41069</v>
      </c>
      <c r="C19" s="39" t="s">
        <v>1120</v>
      </c>
      <c r="D19" s="39">
        <v>6804293</v>
      </c>
      <c r="E19" s="39">
        <v>589657</v>
      </c>
      <c r="F19" s="39">
        <v>1633</v>
      </c>
      <c r="G19" s="41" t="s">
        <v>1136</v>
      </c>
      <c r="H19" s="39" t="s">
        <v>107</v>
      </c>
      <c r="I19" s="39">
        <v>18</v>
      </c>
      <c r="J19" s="39">
        <v>1.4</v>
      </c>
      <c r="K19" s="39">
        <v>1</v>
      </c>
      <c r="L19" s="39">
        <v>21.3</v>
      </c>
      <c r="M19" s="39">
        <v>18.489999999999998</v>
      </c>
      <c r="N19" s="39">
        <v>2.5</v>
      </c>
      <c r="O19" s="39">
        <v>0.19</v>
      </c>
      <c r="P19" s="39">
        <v>46.5</v>
      </c>
      <c r="Q19" s="39">
        <v>2.2000000000000002</v>
      </c>
      <c r="R19" s="39">
        <v>0.35</v>
      </c>
      <c r="S19" s="39">
        <v>0.02</v>
      </c>
      <c r="T19" s="74">
        <v>50.2</v>
      </c>
    </row>
    <row r="20" spans="1:20">
      <c r="A20" s="73">
        <v>1300708</v>
      </c>
      <c r="B20" s="40">
        <v>41070</v>
      </c>
      <c r="C20" s="39" t="s">
        <v>1120</v>
      </c>
      <c r="D20" s="39">
        <v>6803407</v>
      </c>
      <c r="E20" s="39">
        <v>590655</v>
      </c>
      <c r="F20" s="39">
        <v>1385</v>
      </c>
      <c r="G20" s="41" t="s">
        <v>1137</v>
      </c>
      <c r="H20" s="39" t="s">
        <v>107</v>
      </c>
      <c r="I20" s="39">
        <v>2137</v>
      </c>
      <c r="J20" s="44">
        <v>327.3</v>
      </c>
      <c r="K20" s="39">
        <v>0.1</v>
      </c>
      <c r="L20" s="39">
        <v>75.599999999999994</v>
      </c>
      <c r="M20" s="39">
        <v>105.97</v>
      </c>
      <c r="N20" s="39">
        <v>123</v>
      </c>
      <c r="O20" s="44">
        <v>75.45</v>
      </c>
      <c r="P20" s="39">
        <v>42.7</v>
      </c>
      <c r="Q20" s="39">
        <v>8.08</v>
      </c>
      <c r="R20" s="39">
        <v>37.729999999999997</v>
      </c>
      <c r="S20" s="44">
        <v>2.36</v>
      </c>
      <c r="T20" s="74">
        <v>374.2</v>
      </c>
    </row>
    <row r="21" spans="1:20">
      <c r="A21" s="73">
        <v>1300709</v>
      </c>
      <c r="B21" s="40">
        <v>41070</v>
      </c>
      <c r="C21" s="39" t="s">
        <v>1120</v>
      </c>
      <c r="D21" s="39">
        <v>6803407</v>
      </c>
      <c r="E21" s="39">
        <v>590655</v>
      </c>
      <c r="F21" s="39">
        <v>1386</v>
      </c>
      <c r="G21" s="41" t="s">
        <v>1137</v>
      </c>
      <c r="H21" s="39" t="s">
        <v>107</v>
      </c>
      <c r="I21" s="44">
        <v>5343</v>
      </c>
      <c r="J21" s="39">
        <v>283</v>
      </c>
      <c r="K21" s="39">
        <v>0.1</v>
      </c>
      <c r="L21" s="44">
        <v>118.7</v>
      </c>
      <c r="M21" s="39">
        <v>105.51</v>
      </c>
      <c r="N21" s="39">
        <v>199</v>
      </c>
      <c r="O21" s="44">
        <v>78.17</v>
      </c>
      <c r="P21" s="39">
        <v>38</v>
      </c>
      <c r="Q21" s="39">
        <v>8.76</v>
      </c>
      <c r="R21" s="44">
        <v>62.57</v>
      </c>
      <c r="S21" s="44">
        <v>3.28</v>
      </c>
      <c r="T21" s="74">
        <v>415.3</v>
      </c>
    </row>
    <row r="22" spans="1:20" ht="210">
      <c r="A22" s="73">
        <v>1300710</v>
      </c>
      <c r="B22" s="40">
        <v>41071</v>
      </c>
      <c r="C22" s="39" t="s">
        <v>1120</v>
      </c>
      <c r="D22" s="39">
        <v>6802964</v>
      </c>
      <c r="E22" s="39">
        <v>590191</v>
      </c>
      <c r="F22" s="39">
        <v>1553</v>
      </c>
      <c r="G22" s="41" t="s">
        <v>1138</v>
      </c>
      <c r="H22" s="39" t="s">
        <v>107</v>
      </c>
      <c r="I22" s="39">
        <v>41</v>
      </c>
      <c r="J22" s="39">
        <v>3.6</v>
      </c>
      <c r="K22" s="39">
        <v>0.1</v>
      </c>
      <c r="L22" s="39">
        <v>20.9</v>
      </c>
      <c r="M22" s="44">
        <v>516.04999999999995</v>
      </c>
      <c r="N22" s="39">
        <v>2.5</v>
      </c>
      <c r="O22" s="39">
        <v>0.45</v>
      </c>
      <c r="P22" s="39">
        <v>44.3</v>
      </c>
      <c r="Q22" s="39">
        <v>0.34</v>
      </c>
      <c r="R22" s="39">
        <v>0.27</v>
      </c>
      <c r="S22" s="39">
        <v>0.05</v>
      </c>
      <c r="T22" s="74">
        <v>25.5</v>
      </c>
    </row>
    <row r="23" spans="1:20" ht="120.75" thickBot="1">
      <c r="A23" s="76">
        <v>1300711</v>
      </c>
      <c r="B23" s="77">
        <v>41071</v>
      </c>
      <c r="C23" s="78" t="s">
        <v>1120</v>
      </c>
      <c r="D23" s="78">
        <v>6802331</v>
      </c>
      <c r="E23" s="78">
        <v>590337</v>
      </c>
      <c r="F23" s="78">
        <v>1538</v>
      </c>
      <c r="G23" s="79" t="s">
        <v>1139</v>
      </c>
      <c r="H23" s="78" t="s">
        <v>107</v>
      </c>
      <c r="I23" s="78">
        <v>17</v>
      </c>
      <c r="J23" s="78">
        <v>143.1</v>
      </c>
      <c r="K23" s="80">
        <v>11.5</v>
      </c>
      <c r="L23" s="78">
        <v>13.6</v>
      </c>
      <c r="M23" s="78">
        <v>1.46</v>
      </c>
      <c r="N23" s="78">
        <v>11</v>
      </c>
      <c r="O23" s="78">
        <v>0.52</v>
      </c>
      <c r="P23" s="78">
        <v>5</v>
      </c>
      <c r="Q23" s="78">
        <v>0.57999999999999996</v>
      </c>
      <c r="R23" s="78">
        <v>0.57999999999999996</v>
      </c>
      <c r="S23" s="78">
        <v>0.03</v>
      </c>
      <c r="T23" s="81">
        <v>9.1999999999999993</v>
      </c>
    </row>
  </sheetData>
  <sortState ref="A3:T21">
    <sortCondition ref="A3:A21"/>
  </sortState>
  <pageMargins left="0.51181102362204722" right="0.51181102362204722" top="0.74803149606299213" bottom="0.74803149606299213" header="0.31496062992125984" footer="0.31496062992125984"/>
  <pageSetup scale="64" fitToHeight="0" pageOrder="overThenDown" orientation="landscape" r:id="rId1"/>
  <headerFooter>
    <oddHeader>&amp;LRackla Metals Inc.&amp;CRock Sample Locations, Descriptions and Results&amp;RIola Property</oddHeader>
    <oddFooter>&amp;CPage &amp;P of &amp;N&amp;RAppendix B</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U441"/>
  <sheetViews>
    <sheetView workbookViewId="0">
      <selection activeCell="Q10" sqref="Q10"/>
    </sheetView>
  </sheetViews>
  <sheetFormatPr defaultRowHeight="15"/>
  <cols>
    <col min="1" max="1" width="11.5703125" style="46" bestFit="1" customWidth="1"/>
    <col min="2" max="2" width="12.140625" style="45" bestFit="1" customWidth="1"/>
    <col min="3" max="3" width="10" style="46" bestFit="1" customWidth="1"/>
    <col min="4" max="4" width="8.85546875" style="46" bestFit="1" customWidth="1"/>
    <col min="5" max="5" width="7.28515625" style="46" bestFit="1" customWidth="1"/>
    <col min="6" max="6" width="9.28515625" style="46" bestFit="1" customWidth="1"/>
    <col min="7" max="7" width="14" style="46" bestFit="1" customWidth="1"/>
    <col min="8" max="9" width="6" style="46" bestFit="1" customWidth="1"/>
    <col min="10" max="13" width="7" style="46" bestFit="1" customWidth="1"/>
    <col min="14" max="14" width="5" style="46" bestFit="1" customWidth="1"/>
    <col min="15" max="16" width="7" style="46" bestFit="1" customWidth="1"/>
    <col min="17" max="17" width="8" style="46" bestFit="1" customWidth="1"/>
    <col min="18" max="18" width="7" style="46" bestFit="1" customWidth="1"/>
    <col min="19" max="19" width="5" style="46" bestFit="1" customWidth="1"/>
    <col min="20" max="20" width="7" style="46" bestFit="1" customWidth="1"/>
    <col min="21" max="21" width="9.140625" style="14"/>
    <col min="22" max="16384" width="9.140625" style="46"/>
  </cols>
  <sheetData>
    <row r="1" spans="1:21">
      <c r="A1" s="47"/>
      <c r="B1" s="48"/>
      <c r="C1" s="49"/>
      <c r="D1" s="49"/>
      <c r="E1" s="49"/>
      <c r="F1" s="49"/>
      <c r="G1" s="49"/>
      <c r="H1" s="50" t="s">
        <v>1056</v>
      </c>
      <c r="I1" s="50" t="s">
        <v>1061</v>
      </c>
      <c r="J1" s="50" t="s">
        <v>1062</v>
      </c>
      <c r="K1" s="50" t="s">
        <v>1064</v>
      </c>
      <c r="L1" s="50" t="s">
        <v>1069</v>
      </c>
      <c r="M1" s="50" t="s">
        <v>1070</v>
      </c>
      <c r="N1" s="50" t="s">
        <v>1073</v>
      </c>
      <c r="O1" s="50" t="s">
        <v>1078</v>
      </c>
      <c r="P1" s="50" t="s">
        <v>1080</v>
      </c>
      <c r="Q1" s="50" t="s">
        <v>1082</v>
      </c>
      <c r="R1" s="50" t="s">
        <v>1084</v>
      </c>
      <c r="S1" s="50" t="s">
        <v>1091</v>
      </c>
      <c r="T1" s="50" t="s">
        <v>1095</v>
      </c>
      <c r="U1" s="46"/>
    </row>
    <row r="2" spans="1:21">
      <c r="A2" s="51" t="s">
        <v>1140</v>
      </c>
      <c r="B2" s="52" t="s">
        <v>1121</v>
      </c>
      <c r="C2" s="51" t="s">
        <v>1119</v>
      </c>
      <c r="D2" s="51" t="s">
        <v>1047</v>
      </c>
      <c r="E2" s="51" t="s">
        <v>1048</v>
      </c>
      <c r="F2" s="51" t="s">
        <v>1050</v>
      </c>
      <c r="G2" s="51" t="s">
        <v>1118</v>
      </c>
      <c r="H2" s="53" t="s">
        <v>1057</v>
      </c>
      <c r="I2" s="53" t="s">
        <v>1059</v>
      </c>
      <c r="J2" s="53" t="s">
        <v>1057</v>
      </c>
      <c r="K2" s="53" t="s">
        <v>1059</v>
      </c>
      <c r="L2" s="53" t="s">
        <v>1059</v>
      </c>
      <c r="M2" s="53" t="s">
        <v>1059</v>
      </c>
      <c r="N2" s="53" t="s">
        <v>1057</v>
      </c>
      <c r="O2" s="53" t="s">
        <v>1059</v>
      </c>
      <c r="P2" s="53" t="s">
        <v>1059</v>
      </c>
      <c r="Q2" s="53" t="s">
        <v>1059</v>
      </c>
      <c r="R2" s="53" t="s">
        <v>1059</v>
      </c>
      <c r="S2" s="53" t="s">
        <v>1059</v>
      </c>
      <c r="T2" s="53" t="s">
        <v>1059</v>
      </c>
      <c r="U2" s="46"/>
    </row>
    <row r="3" spans="1:21">
      <c r="A3" s="54" t="s">
        <v>135</v>
      </c>
      <c r="B3" s="55">
        <v>41068</v>
      </c>
      <c r="C3" s="54" t="s">
        <v>1120</v>
      </c>
      <c r="D3" s="54">
        <v>6803780</v>
      </c>
      <c r="E3" s="54">
        <v>589865</v>
      </c>
      <c r="F3" s="54">
        <v>1467</v>
      </c>
      <c r="G3" s="54" t="s">
        <v>134</v>
      </c>
      <c r="H3" s="56">
        <v>13215</v>
      </c>
      <c r="I3" s="54">
        <v>47.2</v>
      </c>
      <c r="J3" s="54">
        <v>3.8</v>
      </c>
      <c r="K3" s="54">
        <v>515.6</v>
      </c>
      <c r="L3" s="54">
        <v>113.6</v>
      </c>
      <c r="M3" s="56">
        <v>87.25</v>
      </c>
      <c r="N3" s="56">
        <v>2348</v>
      </c>
      <c r="O3" s="56">
        <v>28.73</v>
      </c>
      <c r="P3" s="54">
        <v>8.3000000000000007</v>
      </c>
      <c r="Q3" s="54">
        <v>22.76</v>
      </c>
      <c r="R3" s="56">
        <v>25.26</v>
      </c>
      <c r="S3" s="56">
        <v>0.86</v>
      </c>
      <c r="T3" s="54">
        <v>33.4</v>
      </c>
      <c r="U3" s="46"/>
    </row>
    <row r="4" spans="1:21">
      <c r="A4" s="54" t="s">
        <v>137</v>
      </c>
      <c r="B4" s="55">
        <v>41068</v>
      </c>
      <c r="C4" s="54" t="s">
        <v>1120</v>
      </c>
      <c r="D4" s="54">
        <v>6803768</v>
      </c>
      <c r="E4" s="54">
        <v>589872</v>
      </c>
      <c r="F4" s="54">
        <v>1463</v>
      </c>
      <c r="G4" s="54" t="s">
        <v>134</v>
      </c>
      <c r="H4" s="56">
        <v>10954</v>
      </c>
      <c r="I4" s="56">
        <v>158.19999999999999</v>
      </c>
      <c r="J4" s="54">
        <v>5.6</v>
      </c>
      <c r="K4" s="56">
        <v>897.7</v>
      </c>
      <c r="L4" s="54">
        <v>104.1</v>
      </c>
      <c r="M4" s="56">
        <v>64.599999999999994</v>
      </c>
      <c r="N4" s="56">
        <v>2537</v>
      </c>
      <c r="O4" s="56">
        <v>114.87</v>
      </c>
      <c r="P4" s="54">
        <v>5</v>
      </c>
      <c r="Q4" s="54">
        <v>32.71</v>
      </c>
      <c r="R4" s="56">
        <v>80.34</v>
      </c>
      <c r="S4" s="56">
        <v>1.1200000000000001</v>
      </c>
      <c r="T4" s="54">
        <v>9.9</v>
      </c>
      <c r="U4" s="46"/>
    </row>
    <row r="5" spans="1:21">
      <c r="A5" s="54" t="s">
        <v>139</v>
      </c>
      <c r="B5" s="55">
        <v>41068</v>
      </c>
      <c r="C5" s="54" t="s">
        <v>1120</v>
      </c>
      <c r="D5" s="54">
        <v>6803693</v>
      </c>
      <c r="E5" s="54">
        <v>589832</v>
      </c>
      <c r="F5" s="54">
        <v>1461</v>
      </c>
      <c r="G5" s="54" t="s">
        <v>134</v>
      </c>
      <c r="H5" s="56">
        <v>4268</v>
      </c>
      <c r="I5" s="56">
        <v>99.4</v>
      </c>
      <c r="J5" s="56">
        <v>8.3000000000000007</v>
      </c>
      <c r="K5" s="56">
        <v>612.5</v>
      </c>
      <c r="L5" s="54">
        <v>59.1</v>
      </c>
      <c r="M5" s="54">
        <v>39.86</v>
      </c>
      <c r="N5" s="56">
        <v>334</v>
      </c>
      <c r="O5" s="56">
        <v>70.98</v>
      </c>
      <c r="P5" s="54">
        <v>11.2</v>
      </c>
      <c r="Q5" s="54">
        <v>54.21</v>
      </c>
      <c r="R5" s="56">
        <v>79.84</v>
      </c>
      <c r="S5" s="56">
        <v>1.07</v>
      </c>
      <c r="T5" s="54">
        <v>19.3</v>
      </c>
      <c r="U5" s="46"/>
    </row>
    <row r="6" spans="1:21">
      <c r="A6" s="54" t="s">
        <v>141</v>
      </c>
      <c r="B6" s="55">
        <v>41068</v>
      </c>
      <c r="C6" s="54" t="s">
        <v>1120</v>
      </c>
      <c r="D6" s="54">
        <v>6803288</v>
      </c>
      <c r="E6" s="54">
        <v>590206</v>
      </c>
      <c r="F6" s="54">
        <v>1460</v>
      </c>
      <c r="G6" s="54" t="s">
        <v>134</v>
      </c>
      <c r="H6" s="56">
        <v>4034</v>
      </c>
      <c r="I6" s="54">
        <v>55.2</v>
      </c>
      <c r="J6" s="56">
        <v>8.1999999999999993</v>
      </c>
      <c r="K6" s="56">
        <v>1358.9</v>
      </c>
      <c r="L6" s="54">
        <v>43.4</v>
      </c>
      <c r="M6" s="56">
        <v>103.25</v>
      </c>
      <c r="N6" s="56">
        <v>187</v>
      </c>
      <c r="O6" s="56">
        <v>33.840000000000003</v>
      </c>
      <c r="P6" s="54">
        <v>95.9</v>
      </c>
      <c r="Q6" s="54">
        <v>42.5</v>
      </c>
      <c r="R6" s="56">
        <v>26.81</v>
      </c>
      <c r="S6" s="56">
        <v>1.23</v>
      </c>
      <c r="T6" s="56">
        <v>738.6</v>
      </c>
      <c r="U6" s="46"/>
    </row>
    <row r="7" spans="1:21">
      <c r="A7" s="54" t="s">
        <v>143</v>
      </c>
      <c r="B7" s="55">
        <v>41068</v>
      </c>
      <c r="C7" s="54" t="s">
        <v>1120</v>
      </c>
      <c r="D7" s="54">
        <v>6803303</v>
      </c>
      <c r="E7" s="54">
        <v>590237</v>
      </c>
      <c r="F7" s="54">
        <v>1462</v>
      </c>
      <c r="G7" s="54" t="s">
        <v>134</v>
      </c>
      <c r="H7" s="56">
        <v>3386</v>
      </c>
      <c r="I7" s="54">
        <v>80</v>
      </c>
      <c r="J7" s="54">
        <v>4.3</v>
      </c>
      <c r="K7" s="54">
        <v>394.1</v>
      </c>
      <c r="L7" s="54">
        <v>40.4</v>
      </c>
      <c r="M7" s="56">
        <v>106.74</v>
      </c>
      <c r="N7" s="54">
        <v>55</v>
      </c>
      <c r="O7" s="56">
        <v>45.35</v>
      </c>
      <c r="P7" s="54">
        <v>90.8</v>
      </c>
      <c r="Q7" s="54">
        <v>39.229999999999997</v>
      </c>
      <c r="R7" s="56">
        <v>31.68</v>
      </c>
      <c r="S7" s="54">
        <v>0.44</v>
      </c>
      <c r="T7" s="56">
        <v>481.3</v>
      </c>
      <c r="U7" s="46"/>
    </row>
    <row r="8" spans="1:21">
      <c r="A8" s="54" t="s">
        <v>145</v>
      </c>
      <c r="B8" s="55">
        <v>41069</v>
      </c>
      <c r="C8" s="54" t="s">
        <v>1120</v>
      </c>
      <c r="D8" s="54">
        <v>6804046</v>
      </c>
      <c r="E8" s="54">
        <v>589387</v>
      </c>
      <c r="F8" s="54">
        <v>1496</v>
      </c>
      <c r="G8" s="54" t="s">
        <v>134</v>
      </c>
      <c r="H8" s="54">
        <v>1680</v>
      </c>
      <c r="I8" s="54">
        <v>26</v>
      </c>
      <c r="J8" s="54">
        <v>5.4</v>
      </c>
      <c r="K8" s="56">
        <v>561.5</v>
      </c>
      <c r="L8" s="54">
        <v>16.899999999999999</v>
      </c>
      <c r="M8" s="54">
        <v>40.96</v>
      </c>
      <c r="N8" s="54">
        <v>102</v>
      </c>
      <c r="O8" s="54">
        <v>16.39</v>
      </c>
      <c r="P8" s="54">
        <v>11.9</v>
      </c>
      <c r="Q8" s="54">
        <v>25.57</v>
      </c>
      <c r="R8" s="54">
        <v>9.4700000000000006</v>
      </c>
      <c r="S8" s="54">
        <v>0.42</v>
      </c>
      <c r="T8" s="54">
        <v>51.7</v>
      </c>
      <c r="U8" s="46"/>
    </row>
    <row r="9" spans="1:21">
      <c r="A9" s="54" t="s">
        <v>148</v>
      </c>
      <c r="B9" s="55">
        <v>41069</v>
      </c>
      <c r="C9" s="54" t="s">
        <v>1120</v>
      </c>
      <c r="D9" s="54">
        <v>6804010</v>
      </c>
      <c r="E9" s="54">
        <v>589495</v>
      </c>
      <c r="F9" s="54">
        <v>1515</v>
      </c>
      <c r="G9" s="54" t="s">
        <v>147</v>
      </c>
      <c r="H9" s="54">
        <v>1567</v>
      </c>
      <c r="I9" s="54">
        <v>33.700000000000003</v>
      </c>
      <c r="J9" s="54">
        <v>4.0999999999999996</v>
      </c>
      <c r="K9" s="56">
        <v>558.9</v>
      </c>
      <c r="L9" s="54">
        <v>24.2</v>
      </c>
      <c r="M9" s="54">
        <v>35.1</v>
      </c>
      <c r="N9" s="54">
        <v>94</v>
      </c>
      <c r="O9" s="54">
        <v>9.2899999999999991</v>
      </c>
      <c r="P9" s="54">
        <v>17.2</v>
      </c>
      <c r="Q9" s="54">
        <v>19.78</v>
      </c>
      <c r="R9" s="54">
        <v>3.3</v>
      </c>
      <c r="S9" s="54">
        <v>0.51</v>
      </c>
      <c r="T9" s="54">
        <v>67.5</v>
      </c>
      <c r="U9" s="46"/>
    </row>
    <row r="10" spans="1:21">
      <c r="A10" s="54" t="s">
        <v>150</v>
      </c>
      <c r="B10" s="55">
        <v>41069</v>
      </c>
      <c r="C10" s="54" t="s">
        <v>1120</v>
      </c>
      <c r="D10" s="54">
        <v>6804001</v>
      </c>
      <c r="E10" s="54">
        <v>589597</v>
      </c>
      <c r="F10" s="54">
        <v>1516</v>
      </c>
      <c r="G10" s="54" t="s">
        <v>147</v>
      </c>
      <c r="H10" s="57">
        <v>2671</v>
      </c>
      <c r="I10" s="54">
        <v>29.9</v>
      </c>
      <c r="J10" s="54">
        <v>2.5</v>
      </c>
      <c r="K10" s="56">
        <v>1738.1</v>
      </c>
      <c r="L10" s="54">
        <v>19.5</v>
      </c>
      <c r="M10" s="54">
        <v>63.54</v>
      </c>
      <c r="N10" s="56">
        <v>464</v>
      </c>
      <c r="O10" s="56">
        <v>24.82</v>
      </c>
      <c r="P10" s="54">
        <v>87.3</v>
      </c>
      <c r="Q10" s="54">
        <v>53.1</v>
      </c>
      <c r="R10" s="56">
        <v>11.5</v>
      </c>
      <c r="S10" s="56">
        <v>0.68</v>
      </c>
      <c r="T10" s="56">
        <v>286.60000000000002</v>
      </c>
      <c r="U10" s="46"/>
    </row>
    <row r="11" spans="1:21">
      <c r="A11" s="54" t="s">
        <v>152</v>
      </c>
      <c r="B11" s="55">
        <v>41069</v>
      </c>
      <c r="C11" s="54" t="s">
        <v>1120</v>
      </c>
      <c r="D11" s="54">
        <v>6803991</v>
      </c>
      <c r="E11" s="54">
        <v>589698</v>
      </c>
      <c r="F11" s="54">
        <v>1510</v>
      </c>
      <c r="G11" s="54" t="s">
        <v>147</v>
      </c>
      <c r="H11" s="57">
        <v>2436</v>
      </c>
      <c r="I11" s="54">
        <v>19.2</v>
      </c>
      <c r="J11" s="54">
        <v>2.1</v>
      </c>
      <c r="K11" s="56">
        <v>1215.5</v>
      </c>
      <c r="L11" s="54">
        <v>34</v>
      </c>
      <c r="M11" s="54">
        <v>49.46</v>
      </c>
      <c r="N11" s="56">
        <v>830</v>
      </c>
      <c r="O11" s="56">
        <v>32.15</v>
      </c>
      <c r="P11" s="54">
        <v>22.9</v>
      </c>
      <c r="Q11" s="54">
        <v>18.29</v>
      </c>
      <c r="R11" s="54">
        <v>8.91</v>
      </c>
      <c r="S11" s="56">
        <v>0.97</v>
      </c>
      <c r="T11" s="54">
        <v>123.9</v>
      </c>
      <c r="U11" s="46"/>
    </row>
    <row r="12" spans="1:21">
      <c r="A12" s="54" t="s">
        <v>154</v>
      </c>
      <c r="B12" s="55">
        <v>41069</v>
      </c>
      <c r="C12" s="54" t="s">
        <v>1120</v>
      </c>
      <c r="D12" s="54">
        <v>6804014</v>
      </c>
      <c r="E12" s="54">
        <v>589811</v>
      </c>
      <c r="F12" s="54">
        <v>1514</v>
      </c>
      <c r="G12" s="54" t="s">
        <v>147</v>
      </c>
      <c r="H12" s="54">
        <v>1816</v>
      </c>
      <c r="I12" s="54">
        <v>17.5</v>
      </c>
      <c r="J12" s="54">
        <v>2.8</v>
      </c>
      <c r="K12" s="56">
        <v>679</v>
      </c>
      <c r="L12" s="54">
        <v>24.3</v>
      </c>
      <c r="M12" s="54">
        <v>31.17</v>
      </c>
      <c r="N12" s="56">
        <v>1288</v>
      </c>
      <c r="O12" s="56">
        <v>78.02</v>
      </c>
      <c r="P12" s="54">
        <v>6.1</v>
      </c>
      <c r="Q12" s="54">
        <v>21.55</v>
      </c>
      <c r="R12" s="56">
        <v>14.97</v>
      </c>
      <c r="S12" s="56">
        <v>1.9</v>
      </c>
      <c r="T12" s="54">
        <v>21.6</v>
      </c>
      <c r="U12" s="46"/>
    </row>
    <row r="13" spans="1:21">
      <c r="A13" s="54" t="s">
        <v>156</v>
      </c>
      <c r="B13" s="55">
        <v>41069</v>
      </c>
      <c r="C13" s="54" t="s">
        <v>1120</v>
      </c>
      <c r="D13" s="54">
        <v>6804004</v>
      </c>
      <c r="E13" s="54">
        <v>589906</v>
      </c>
      <c r="F13" s="54">
        <v>1485</v>
      </c>
      <c r="G13" s="54" t="s">
        <v>147</v>
      </c>
      <c r="H13" s="56">
        <v>3056</v>
      </c>
      <c r="I13" s="54">
        <v>35.200000000000003</v>
      </c>
      <c r="J13" s="54">
        <v>5.4</v>
      </c>
      <c r="K13" s="56">
        <v>674.6</v>
      </c>
      <c r="L13" s="54">
        <v>26.6</v>
      </c>
      <c r="M13" s="54">
        <v>34.65</v>
      </c>
      <c r="N13" s="56">
        <v>542</v>
      </c>
      <c r="O13" s="56">
        <v>27.03</v>
      </c>
      <c r="P13" s="54">
        <v>16.600000000000001</v>
      </c>
      <c r="Q13" s="54">
        <v>26.12</v>
      </c>
      <c r="R13" s="54">
        <v>9.02</v>
      </c>
      <c r="S13" s="54">
        <v>0.5</v>
      </c>
      <c r="T13" s="54">
        <v>59.5</v>
      </c>
      <c r="U13" s="46"/>
    </row>
    <row r="14" spans="1:21">
      <c r="A14" s="54" t="s">
        <v>158</v>
      </c>
      <c r="B14" s="55">
        <v>41069</v>
      </c>
      <c r="C14" s="54" t="s">
        <v>1120</v>
      </c>
      <c r="D14" s="54">
        <v>6803988</v>
      </c>
      <c r="E14" s="54">
        <v>589999</v>
      </c>
      <c r="F14" s="54">
        <v>1423</v>
      </c>
      <c r="G14" s="54" t="s">
        <v>147</v>
      </c>
      <c r="H14" s="56">
        <v>2893</v>
      </c>
      <c r="I14" s="54">
        <v>74.8</v>
      </c>
      <c r="J14" s="54">
        <v>4.9000000000000004</v>
      </c>
      <c r="K14" s="56">
        <v>1083.7</v>
      </c>
      <c r="L14" s="54">
        <v>17.100000000000001</v>
      </c>
      <c r="M14" s="54">
        <v>36.78</v>
      </c>
      <c r="N14" s="54">
        <v>96</v>
      </c>
      <c r="O14" s="56">
        <v>32.42</v>
      </c>
      <c r="P14" s="54">
        <v>16.600000000000001</v>
      </c>
      <c r="Q14" s="54">
        <v>50.74</v>
      </c>
      <c r="R14" s="56">
        <v>11.8</v>
      </c>
      <c r="S14" s="56">
        <v>0.76</v>
      </c>
      <c r="T14" s="54">
        <v>98.2</v>
      </c>
      <c r="U14" s="46"/>
    </row>
    <row r="15" spans="1:21">
      <c r="A15" s="54" t="s">
        <v>160</v>
      </c>
      <c r="B15" s="55">
        <v>41069</v>
      </c>
      <c r="C15" s="54" t="s">
        <v>1120</v>
      </c>
      <c r="D15" s="54">
        <v>6803992</v>
      </c>
      <c r="E15" s="54">
        <v>590092</v>
      </c>
      <c r="F15" s="54">
        <v>1401</v>
      </c>
      <c r="G15" s="54" t="s">
        <v>147</v>
      </c>
      <c r="H15" s="54">
        <v>1737</v>
      </c>
      <c r="I15" s="54">
        <v>71.8</v>
      </c>
      <c r="J15" s="54">
        <v>3.4</v>
      </c>
      <c r="K15" s="54">
        <v>541.79999999999995</v>
      </c>
      <c r="L15" s="54">
        <v>6</v>
      </c>
      <c r="M15" s="54">
        <v>38.659999999999997</v>
      </c>
      <c r="N15" s="54">
        <v>54</v>
      </c>
      <c r="O15" s="54">
        <v>15.11</v>
      </c>
      <c r="P15" s="54">
        <v>8</v>
      </c>
      <c r="Q15" s="54">
        <v>31.07</v>
      </c>
      <c r="R15" s="54">
        <v>8.3800000000000008</v>
      </c>
      <c r="S15" s="56">
        <v>0.71</v>
      </c>
      <c r="T15" s="54">
        <v>58.7</v>
      </c>
      <c r="U15" s="46"/>
    </row>
    <row r="16" spans="1:21">
      <c r="A16" s="54" t="s">
        <v>162</v>
      </c>
      <c r="B16" s="55">
        <v>41069</v>
      </c>
      <c r="C16" s="54" t="s">
        <v>1120</v>
      </c>
      <c r="D16" s="54">
        <v>6804006</v>
      </c>
      <c r="E16" s="54">
        <v>590210</v>
      </c>
      <c r="F16" s="54">
        <v>1370</v>
      </c>
      <c r="G16" s="54" t="s">
        <v>147</v>
      </c>
      <c r="H16" s="54">
        <v>823</v>
      </c>
      <c r="I16" s="54">
        <v>50.9</v>
      </c>
      <c r="J16" s="54">
        <v>2.8</v>
      </c>
      <c r="K16" s="54">
        <v>279.10000000000002</v>
      </c>
      <c r="L16" s="54">
        <v>16.100000000000001</v>
      </c>
      <c r="M16" s="54">
        <v>54.99</v>
      </c>
      <c r="N16" s="54">
        <v>21</v>
      </c>
      <c r="O16" s="54">
        <v>7.98</v>
      </c>
      <c r="P16" s="54">
        <v>39.799999999999997</v>
      </c>
      <c r="Q16" s="54">
        <v>43.91</v>
      </c>
      <c r="R16" s="54">
        <v>5.61</v>
      </c>
      <c r="S16" s="54">
        <v>0.52</v>
      </c>
      <c r="T16" s="56">
        <v>296.89999999999998</v>
      </c>
      <c r="U16" s="46"/>
    </row>
    <row r="17" spans="1:21">
      <c r="A17" s="54" t="s">
        <v>164</v>
      </c>
      <c r="B17" s="55">
        <v>41069</v>
      </c>
      <c r="C17" s="54" t="s">
        <v>1120</v>
      </c>
      <c r="D17" s="54">
        <v>6803999</v>
      </c>
      <c r="E17" s="54">
        <v>590501</v>
      </c>
      <c r="F17" s="54">
        <v>1306</v>
      </c>
      <c r="G17" s="54" t="s">
        <v>147</v>
      </c>
      <c r="H17" s="54">
        <v>1696</v>
      </c>
      <c r="I17" s="54">
        <v>53.8</v>
      </c>
      <c r="J17" s="54">
        <v>3.5</v>
      </c>
      <c r="K17" s="54">
        <v>202.7</v>
      </c>
      <c r="L17" s="54">
        <v>18.8</v>
      </c>
      <c r="M17" s="54">
        <v>36.99</v>
      </c>
      <c r="N17" s="54">
        <v>43</v>
      </c>
      <c r="O17" s="54">
        <v>5.3</v>
      </c>
      <c r="P17" s="54">
        <v>31.4</v>
      </c>
      <c r="Q17" s="56">
        <v>116.3</v>
      </c>
      <c r="R17" s="54">
        <v>4.93</v>
      </c>
      <c r="S17" s="54">
        <v>0.22</v>
      </c>
      <c r="T17" s="54">
        <v>171.8</v>
      </c>
      <c r="U17" s="46"/>
    </row>
    <row r="18" spans="1:21">
      <c r="A18" s="54" t="s">
        <v>166</v>
      </c>
      <c r="B18" s="55">
        <v>41069</v>
      </c>
      <c r="C18" s="54" t="s">
        <v>1120</v>
      </c>
      <c r="D18" s="54">
        <v>6804002</v>
      </c>
      <c r="E18" s="54">
        <v>590600</v>
      </c>
      <c r="F18" s="54">
        <v>1289</v>
      </c>
      <c r="G18" s="54" t="s">
        <v>147</v>
      </c>
      <c r="H18" s="56">
        <v>4558</v>
      </c>
      <c r="I18" s="54">
        <v>70.7</v>
      </c>
      <c r="J18" s="54">
        <v>3.6</v>
      </c>
      <c r="K18" s="54">
        <v>213.1</v>
      </c>
      <c r="L18" s="54">
        <v>22.9</v>
      </c>
      <c r="M18" s="54">
        <v>27.01</v>
      </c>
      <c r="N18" s="54">
        <v>60</v>
      </c>
      <c r="O18" s="54">
        <v>7.26</v>
      </c>
      <c r="P18" s="54">
        <v>32.200000000000003</v>
      </c>
      <c r="Q18" s="56">
        <v>356.08</v>
      </c>
      <c r="R18" s="54">
        <v>5.32</v>
      </c>
      <c r="S18" s="54">
        <v>0.2</v>
      </c>
      <c r="T18" s="54">
        <v>142.69999999999999</v>
      </c>
      <c r="U18" s="46"/>
    </row>
    <row r="19" spans="1:21">
      <c r="A19" s="54" t="s">
        <v>168</v>
      </c>
      <c r="B19" s="55">
        <v>41069</v>
      </c>
      <c r="C19" s="54" t="s">
        <v>1120</v>
      </c>
      <c r="D19" s="54">
        <v>6803998</v>
      </c>
      <c r="E19" s="54">
        <v>590685</v>
      </c>
      <c r="F19" s="54">
        <v>1275</v>
      </c>
      <c r="G19" s="54" t="s">
        <v>147</v>
      </c>
      <c r="H19" s="57">
        <v>2607</v>
      </c>
      <c r="I19" s="54">
        <v>50.7</v>
      </c>
      <c r="J19" s="54">
        <v>4</v>
      </c>
      <c r="K19" s="54">
        <v>447.1</v>
      </c>
      <c r="L19" s="54">
        <v>38.6</v>
      </c>
      <c r="M19" s="54">
        <v>31.91</v>
      </c>
      <c r="N19" s="54">
        <v>56</v>
      </c>
      <c r="O19" s="54">
        <v>5.29</v>
      </c>
      <c r="P19" s="54">
        <v>37.700000000000003</v>
      </c>
      <c r="Q19" s="56">
        <v>166.7</v>
      </c>
      <c r="R19" s="54">
        <v>4.5999999999999996</v>
      </c>
      <c r="S19" s="54">
        <v>0.24</v>
      </c>
      <c r="T19" s="54">
        <v>174.6</v>
      </c>
      <c r="U19" s="46"/>
    </row>
    <row r="20" spans="1:21">
      <c r="A20" s="54" t="s">
        <v>170</v>
      </c>
      <c r="B20" s="55">
        <v>41069</v>
      </c>
      <c r="C20" s="54" t="s">
        <v>1120</v>
      </c>
      <c r="D20" s="54">
        <v>6804003</v>
      </c>
      <c r="E20" s="54">
        <v>590798</v>
      </c>
      <c r="F20" s="54">
        <v>1262</v>
      </c>
      <c r="G20" s="54" t="s">
        <v>147</v>
      </c>
      <c r="H20" s="54">
        <v>1774</v>
      </c>
      <c r="I20" s="56">
        <v>105</v>
      </c>
      <c r="J20" s="54">
        <v>4</v>
      </c>
      <c r="K20" s="56">
        <v>559</v>
      </c>
      <c r="L20" s="54">
        <v>26.4</v>
      </c>
      <c r="M20" s="54">
        <v>44.26</v>
      </c>
      <c r="N20" s="54">
        <v>70</v>
      </c>
      <c r="O20" s="54">
        <v>8.7100000000000009</v>
      </c>
      <c r="P20" s="54">
        <v>43.1</v>
      </c>
      <c r="Q20" s="56">
        <v>144.41</v>
      </c>
      <c r="R20" s="54">
        <v>6.13</v>
      </c>
      <c r="S20" s="54">
        <v>0.26</v>
      </c>
      <c r="T20" s="54">
        <v>238.1</v>
      </c>
      <c r="U20" s="46"/>
    </row>
    <row r="21" spans="1:21">
      <c r="A21" s="54" t="s">
        <v>172</v>
      </c>
      <c r="B21" s="55">
        <v>41069</v>
      </c>
      <c r="C21" s="54" t="s">
        <v>1120</v>
      </c>
      <c r="D21" s="54">
        <v>6804005</v>
      </c>
      <c r="E21" s="54">
        <v>590886</v>
      </c>
      <c r="F21" s="54">
        <v>1243</v>
      </c>
      <c r="G21" s="54" t="s">
        <v>147</v>
      </c>
      <c r="H21" s="54">
        <v>1360</v>
      </c>
      <c r="I21" s="54">
        <v>38.5</v>
      </c>
      <c r="J21" s="54">
        <v>1.2</v>
      </c>
      <c r="K21" s="54">
        <v>349.2</v>
      </c>
      <c r="L21" s="54">
        <v>78.7</v>
      </c>
      <c r="M21" s="54">
        <v>28.68</v>
      </c>
      <c r="N21" s="54">
        <v>23</v>
      </c>
      <c r="O21" s="54">
        <v>4.2</v>
      </c>
      <c r="P21" s="54">
        <v>80</v>
      </c>
      <c r="Q21" s="54">
        <v>38.89</v>
      </c>
      <c r="R21" s="54">
        <v>2.71</v>
      </c>
      <c r="S21" s="54">
        <v>0.14000000000000001</v>
      </c>
      <c r="T21" s="54">
        <v>201.2</v>
      </c>
      <c r="U21" s="46"/>
    </row>
    <row r="22" spans="1:21">
      <c r="A22" s="54" t="s">
        <v>174</v>
      </c>
      <c r="B22" s="55">
        <v>41069</v>
      </c>
      <c r="C22" s="54" t="s">
        <v>1120</v>
      </c>
      <c r="D22" s="54">
        <v>6804011</v>
      </c>
      <c r="E22" s="54">
        <v>590993</v>
      </c>
      <c r="F22" s="54">
        <v>1219</v>
      </c>
      <c r="G22" s="54" t="s">
        <v>147</v>
      </c>
      <c r="H22" s="54">
        <v>723</v>
      </c>
      <c r="I22" s="54">
        <v>34.799999999999997</v>
      </c>
      <c r="J22" s="54">
        <v>2.1</v>
      </c>
      <c r="K22" s="54">
        <v>472.3</v>
      </c>
      <c r="L22" s="54">
        <v>79</v>
      </c>
      <c r="M22" s="54">
        <v>34.71</v>
      </c>
      <c r="N22" s="54">
        <v>28</v>
      </c>
      <c r="O22" s="54">
        <v>7.43</v>
      </c>
      <c r="P22" s="54">
        <v>68.5</v>
      </c>
      <c r="Q22" s="54">
        <v>47.49</v>
      </c>
      <c r="R22" s="54">
        <v>4.12</v>
      </c>
      <c r="S22" s="54">
        <v>0.22</v>
      </c>
      <c r="T22" s="54">
        <v>174.7</v>
      </c>
      <c r="U22" s="46"/>
    </row>
    <row r="23" spans="1:21">
      <c r="A23" s="54" t="s">
        <v>176</v>
      </c>
      <c r="B23" s="55">
        <v>41070</v>
      </c>
      <c r="C23" s="54" t="s">
        <v>1120</v>
      </c>
      <c r="D23" s="54">
        <v>6803688</v>
      </c>
      <c r="E23" s="54">
        <v>589995</v>
      </c>
      <c r="F23" s="54">
        <v>1447</v>
      </c>
      <c r="G23" s="54" t="s">
        <v>147</v>
      </c>
      <c r="H23" s="54">
        <v>1059</v>
      </c>
      <c r="I23" s="54">
        <v>80</v>
      </c>
      <c r="J23" s="54">
        <v>5.5</v>
      </c>
      <c r="K23" s="54">
        <v>380.6</v>
      </c>
      <c r="L23" s="54">
        <v>33</v>
      </c>
      <c r="M23" s="54">
        <v>35.229999999999997</v>
      </c>
      <c r="N23" s="54">
        <v>110</v>
      </c>
      <c r="O23" s="56">
        <v>27.96</v>
      </c>
      <c r="P23" s="54">
        <v>31</v>
      </c>
      <c r="Q23" s="54">
        <v>25.13</v>
      </c>
      <c r="R23" s="54">
        <v>10.94</v>
      </c>
      <c r="S23" s="56">
        <v>0.62</v>
      </c>
      <c r="T23" s="54">
        <v>111.4</v>
      </c>
      <c r="U23" s="46"/>
    </row>
    <row r="24" spans="1:21">
      <c r="A24" s="54" t="s">
        <v>178</v>
      </c>
      <c r="B24" s="55">
        <v>41070</v>
      </c>
      <c r="C24" s="54" t="s">
        <v>1120</v>
      </c>
      <c r="D24" s="54">
        <v>6803792</v>
      </c>
      <c r="E24" s="54">
        <v>589990</v>
      </c>
      <c r="F24" s="54">
        <v>1422</v>
      </c>
      <c r="G24" s="54" t="s">
        <v>147</v>
      </c>
      <c r="H24" s="56">
        <v>3767</v>
      </c>
      <c r="I24" s="54">
        <v>82.5</v>
      </c>
      <c r="J24" s="54">
        <v>4.5</v>
      </c>
      <c r="K24" s="54">
        <v>436.6</v>
      </c>
      <c r="L24" s="54">
        <v>62.4</v>
      </c>
      <c r="M24" s="54">
        <v>37.33</v>
      </c>
      <c r="N24" s="56">
        <v>435</v>
      </c>
      <c r="O24" s="56">
        <v>50.21</v>
      </c>
      <c r="P24" s="54">
        <v>20</v>
      </c>
      <c r="Q24" s="54">
        <v>42.54</v>
      </c>
      <c r="R24" s="56">
        <v>14.49</v>
      </c>
      <c r="S24" s="56">
        <v>1.46</v>
      </c>
      <c r="T24" s="54">
        <v>79.8</v>
      </c>
      <c r="U24" s="46"/>
    </row>
    <row r="25" spans="1:21">
      <c r="A25" s="54" t="s">
        <v>180</v>
      </c>
      <c r="B25" s="55">
        <v>41070</v>
      </c>
      <c r="C25" s="54" t="s">
        <v>1120</v>
      </c>
      <c r="D25" s="54">
        <v>6803810</v>
      </c>
      <c r="E25" s="54">
        <v>590099</v>
      </c>
      <c r="F25" s="54">
        <v>1381</v>
      </c>
      <c r="G25" s="54" t="s">
        <v>147</v>
      </c>
      <c r="H25" s="54">
        <v>1447</v>
      </c>
      <c r="I25" s="54">
        <v>56.9</v>
      </c>
      <c r="J25" s="54">
        <v>3.4</v>
      </c>
      <c r="K25" s="54">
        <v>288.39999999999998</v>
      </c>
      <c r="L25" s="54">
        <v>14.5</v>
      </c>
      <c r="M25" s="56">
        <v>74.53</v>
      </c>
      <c r="N25" s="54">
        <v>66</v>
      </c>
      <c r="O25" s="56">
        <v>24.35</v>
      </c>
      <c r="P25" s="54">
        <v>72.5</v>
      </c>
      <c r="Q25" s="54">
        <v>36.97</v>
      </c>
      <c r="R25" s="54">
        <v>5.0999999999999996</v>
      </c>
      <c r="S25" s="54">
        <v>0.38</v>
      </c>
      <c r="T25" s="56">
        <v>439.3</v>
      </c>
      <c r="U25" s="46"/>
    </row>
    <row r="26" spans="1:21">
      <c r="A26" s="54" t="s">
        <v>182</v>
      </c>
      <c r="B26" s="55">
        <v>41070</v>
      </c>
      <c r="C26" s="54" t="s">
        <v>1120</v>
      </c>
      <c r="D26" s="54">
        <v>6803805</v>
      </c>
      <c r="E26" s="54">
        <v>590611</v>
      </c>
      <c r="F26" s="54">
        <v>1287</v>
      </c>
      <c r="G26" s="54" t="s">
        <v>147</v>
      </c>
      <c r="H26" s="54">
        <v>1749</v>
      </c>
      <c r="I26" s="56">
        <v>101.7</v>
      </c>
      <c r="J26" s="54">
        <v>3.3</v>
      </c>
      <c r="K26" s="54">
        <v>200.7</v>
      </c>
      <c r="L26" s="54">
        <v>23.8</v>
      </c>
      <c r="M26" s="56">
        <v>70.150000000000006</v>
      </c>
      <c r="N26" s="54">
        <v>58</v>
      </c>
      <c r="O26" s="54">
        <v>8.2200000000000006</v>
      </c>
      <c r="P26" s="54">
        <v>40.4</v>
      </c>
      <c r="Q26" s="56">
        <v>119.46</v>
      </c>
      <c r="R26" s="54">
        <v>6.52</v>
      </c>
      <c r="S26" s="54">
        <v>0.28000000000000003</v>
      </c>
      <c r="T26" s="54">
        <v>169.4</v>
      </c>
      <c r="U26" s="46"/>
    </row>
    <row r="27" spans="1:21">
      <c r="A27" s="54" t="s">
        <v>184</v>
      </c>
      <c r="B27" s="55">
        <v>41070</v>
      </c>
      <c r="C27" s="54" t="s">
        <v>1120</v>
      </c>
      <c r="D27" s="54">
        <v>6803799</v>
      </c>
      <c r="E27" s="54">
        <v>590702</v>
      </c>
      <c r="F27" s="54">
        <v>1289</v>
      </c>
      <c r="G27" s="54" t="s">
        <v>147</v>
      </c>
      <c r="H27" s="57">
        <v>2564</v>
      </c>
      <c r="I27" s="54">
        <v>77.8</v>
      </c>
      <c r="J27" s="54">
        <v>3.3</v>
      </c>
      <c r="K27" s="54">
        <v>245.9</v>
      </c>
      <c r="L27" s="54">
        <v>21.4</v>
      </c>
      <c r="M27" s="56">
        <v>86.84</v>
      </c>
      <c r="N27" s="54">
        <v>102</v>
      </c>
      <c r="O27" s="54">
        <v>9.98</v>
      </c>
      <c r="P27" s="54">
        <v>42.8</v>
      </c>
      <c r="Q27" s="56">
        <v>140.47</v>
      </c>
      <c r="R27" s="54">
        <v>7.39</v>
      </c>
      <c r="S27" s="54">
        <v>0.26</v>
      </c>
      <c r="T27" s="54">
        <v>193.2</v>
      </c>
      <c r="U27" s="46"/>
    </row>
    <row r="28" spans="1:21">
      <c r="A28" s="54" t="s">
        <v>186</v>
      </c>
      <c r="B28" s="55">
        <v>41070</v>
      </c>
      <c r="C28" s="54" t="s">
        <v>1120</v>
      </c>
      <c r="D28" s="54">
        <v>6803996</v>
      </c>
      <c r="E28" s="54">
        <v>591336</v>
      </c>
      <c r="F28" s="54">
        <v>1188</v>
      </c>
      <c r="G28" s="54" t="s">
        <v>147</v>
      </c>
      <c r="H28" s="54">
        <v>278</v>
      </c>
      <c r="I28" s="54">
        <v>50.5</v>
      </c>
      <c r="J28" s="54">
        <v>1.6</v>
      </c>
      <c r="K28" s="54">
        <v>55.5</v>
      </c>
      <c r="L28" s="54">
        <v>23.7</v>
      </c>
      <c r="M28" s="54">
        <v>26.1</v>
      </c>
      <c r="N28" s="54">
        <v>6</v>
      </c>
      <c r="O28" s="54">
        <v>3.29</v>
      </c>
      <c r="P28" s="54">
        <v>37.4</v>
      </c>
      <c r="Q28" s="54">
        <v>22.44</v>
      </c>
      <c r="R28" s="54">
        <v>3.69</v>
      </c>
      <c r="S28" s="54">
        <v>0.1</v>
      </c>
      <c r="T28" s="54">
        <v>169.4</v>
      </c>
      <c r="U28" s="46"/>
    </row>
    <row r="29" spans="1:21">
      <c r="A29" s="54" t="s">
        <v>188</v>
      </c>
      <c r="B29" s="55">
        <v>41070</v>
      </c>
      <c r="C29" s="54" t="s">
        <v>1120</v>
      </c>
      <c r="D29" s="54">
        <v>6803987</v>
      </c>
      <c r="E29" s="54">
        <v>591389</v>
      </c>
      <c r="F29" s="54">
        <v>1203</v>
      </c>
      <c r="G29" s="54" t="s">
        <v>147</v>
      </c>
      <c r="H29" s="54">
        <v>316</v>
      </c>
      <c r="I29" s="54">
        <v>31.4</v>
      </c>
      <c r="J29" s="54">
        <v>3</v>
      </c>
      <c r="K29" s="54">
        <v>124.1</v>
      </c>
      <c r="L29" s="54">
        <v>31.7</v>
      </c>
      <c r="M29" s="54">
        <v>29.31</v>
      </c>
      <c r="N29" s="54">
        <v>46</v>
      </c>
      <c r="O29" s="54">
        <v>2.2200000000000002</v>
      </c>
      <c r="P29" s="54">
        <v>47.6</v>
      </c>
      <c r="Q29" s="54">
        <v>17.399999999999999</v>
      </c>
      <c r="R29" s="54">
        <v>3.01</v>
      </c>
      <c r="S29" s="54">
        <v>0.08</v>
      </c>
      <c r="T29" s="54">
        <v>143.1</v>
      </c>
      <c r="U29" s="46"/>
    </row>
    <row r="30" spans="1:21">
      <c r="A30" s="54" t="s">
        <v>190</v>
      </c>
      <c r="B30" s="55">
        <v>41070</v>
      </c>
      <c r="C30" s="54" t="s">
        <v>1120</v>
      </c>
      <c r="D30" s="54">
        <v>6803980</v>
      </c>
      <c r="E30" s="54">
        <v>591517</v>
      </c>
      <c r="F30" s="54">
        <v>1207</v>
      </c>
      <c r="G30" s="54" t="s">
        <v>147</v>
      </c>
      <c r="H30" s="54">
        <v>352</v>
      </c>
      <c r="I30" s="54">
        <v>21.8</v>
      </c>
      <c r="J30" s="54">
        <v>1.8</v>
      </c>
      <c r="K30" s="54">
        <v>174.9</v>
      </c>
      <c r="L30" s="54">
        <v>26.5</v>
      </c>
      <c r="M30" s="54">
        <v>21.27</v>
      </c>
      <c r="N30" s="54">
        <v>34</v>
      </c>
      <c r="O30" s="54">
        <v>2.39</v>
      </c>
      <c r="P30" s="54">
        <v>31.8</v>
      </c>
      <c r="Q30" s="54">
        <v>19.11</v>
      </c>
      <c r="R30" s="54">
        <v>1.72</v>
      </c>
      <c r="S30" s="54">
        <v>0.1</v>
      </c>
      <c r="T30" s="54">
        <v>106.5</v>
      </c>
      <c r="U30" s="46"/>
    </row>
    <row r="31" spans="1:21">
      <c r="A31" s="54" t="s">
        <v>192</v>
      </c>
      <c r="B31" s="55">
        <v>41070</v>
      </c>
      <c r="C31" s="54" t="s">
        <v>1120</v>
      </c>
      <c r="D31" s="54">
        <v>6803853</v>
      </c>
      <c r="E31" s="54">
        <v>591509</v>
      </c>
      <c r="F31" s="54">
        <v>1224</v>
      </c>
      <c r="G31" s="54" t="s">
        <v>147</v>
      </c>
      <c r="H31" s="54">
        <v>721</v>
      </c>
      <c r="I31" s="54">
        <v>33.5</v>
      </c>
      <c r="J31" s="54">
        <v>2.6</v>
      </c>
      <c r="K31" s="54">
        <v>162.69999999999999</v>
      </c>
      <c r="L31" s="54">
        <v>39.700000000000003</v>
      </c>
      <c r="M31" s="54">
        <v>45.23</v>
      </c>
      <c r="N31" s="54">
        <v>81</v>
      </c>
      <c r="O31" s="54">
        <v>3.24</v>
      </c>
      <c r="P31" s="54">
        <v>59</v>
      </c>
      <c r="Q31" s="54">
        <v>20.399999999999999</v>
      </c>
      <c r="R31" s="54">
        <v>2.48</v>
      </c>
      <c r="S31" s="54">
        <v>0.12</v>
      </c>
      <c r="T31" s="54">
        <v>153.69999999999999</v>
      </c>
      <c r="U31" s="46"/>
    </row>
    <row r="32" spans="1:21">
      <c r="A32" s="54" t="s">
        <v>194</v>
      </c>
      <c r="B32" s="55">
        <v>41070</v>
      </c>
      <c r="C32" s="54" t="s">
        <v>1120</v>
      </c>
      <c r="D32" s="54">
        <v>6803719</v>
      </c>
      <c r="E32" s="54">
        <v>591490</v>
      </c>
      <c r="F32" s="54">
        <v>1221</v>
      </c>
      <c r="G32" s="54" t="s">
        <v>147</v>
      </c>
      <c r="H32" s="54">
        <v>406</v>
      </c>
      <c r="I32" s="54">
        <v>13</v>
      </c>
      <c r="J32" s="54">
        <v>1</v>
      </c>
      <c r="K32" s="54">
        <v>147.80000000000001</v>
      </c>
      <c r="L32" s="54">
        <v>45.4</v>
      </c>
      <c r="M32" s="54">
        <v>30.37</v>
      </c>
      <c r="N32" s="54">
        <v>20</v>
      </c>
      <c r="O32" s="54">
        <v>2.5299999999999998</v>
      </c>
      <c r="P32" s="54">
        <v>61.2</v>
      </c>
      <c r="Q32" s="54">
        <v>17.98</v>
      </c>
      <c r="R32" s="54">
        <v>1.51</v>
      </c>
      <c r="S32" s="54">
        <v>0.1</v>
      </c>
      <c r="T32" s="54">
        <v>178.5</v>
      </c>
      <c r="U32" s="46"/>
    </row>
    <row r="33" spans="1:21">
      <c r="A33" s="54" t="s">
        <v>196</v>
      </c>
      <c r="B33" s="55">
        <v>41071</v>
      </c>
      <c r="C33" s="54" t="s">
        <v>1120</v>
      </c>
      <c r="D33" s="54">
        <v>6802834</v>
      </c>
      <c r="E33" s="54">
        <v>590219</v>
      </c>
      <c r="F33" s="54">
        <v>1577</v>
      </c>
      <c r="G33" s="54" t="s">
        <v>147</v>
      </c>
      <c r="H33" s="56">
        <v>12164</v>
      </c>
      <c r="I33" s="56">
        <v>508.8</v>
      </c>
      <c r="J33" s="56">
        <v>20.100000000000001</v>
      </c>
      <c r="K33" s="54">
        <v>262.8</v>
      </c>
      <c r="L33" s="54">
        <v>7.4</v>
      </c>
      <c r="M33" s="56">
        <v>174.11</v>
      </c>
      <c r="N33" s="54">
        <v>66</v>
      </c>
      <c r="O33" s="54">
        <v>0.73</v>
      </c>
      <c r="P33" s="54">
        <v>32.299999999999997</v>
      </c>
      <c r="Q33" s="54">
        <v>5.19</v>
      </c>
      <c r="R33" s="56">
        <v>129.88</v>
      </c>
      <c r="S33" s="54">
        <v>0.09</v>
      </c>
      <c r="T33" s="54">
        <v>85.7</v>
      </c>
      <c r="U33" s="46"/>
    </row>
    <row r="34" spans="1:21">
      <c r="A34" s="54" t="s">
        <v>198</v>
      </c>
      <c r="B34" s="55">
        <v>41071</v>
      </c>
      <c r="C34" s="54" t="s">
        <v>1120</v>
      </c>
      <c r="D34" s="54">
        <v>6802608</v>
      </c>
      <c r="E34" s="54">
        <v>590276</v>
      </c>
      <c r="F34" s="54">
        <v>1561</v>
      </c>
      <c r="G34" s="54" t="s">
        <v>147</v>
      </c>
      <c r="H34" s="56">
        <v>5219</v>
      </c>
      <c r="I34" s="56">
        <v>743</v>
      </c>
      <c r="J34" s="56">
        <v>21.2</v>
      </c>
      <c r="K34" s="54">
        <v>234</v>
      </c>
      <c r="L34" s="54">
        <v>42</v>
      </c>
      <c r="M34" s="56">
        <v>70.959999999999994</v>
      </c>
      <c r="N34" s="54">
        <v>91</v>
      </c>
      <c r="O34" s="54">
        <v>1.53</v>
      </c>
      <c r="P34" s="54">
        <v>129</v>
      </c>
      <c r="Q34" s="54">
        <v>22.37</v>
      </c>
      <c r="R34" s="56">
        <v>21.6</v>
      </c>
      <c r="S34" s="54">
        <v>0.33</v>
      </c>
      <c r="T34" s="54">
        <v>156.4</v>
      </c>
      <c r="U34" s="46"/>
    </row>
    <row r="35" spans="1:21">
      <c r="A35" s="54" t="s">
        <v>200</v>
      </c>
      <c r="B35" s="55">
        <v>41071</v>
      </c>
      <c r="C35" s="54" t="s">
        <v>1120</v>
      </c>
      <c r="D35" s="54">
        <v>6801926</v>
      </c>
      <c r="E35" s="54">
        <v>590815</v>
      </c>
      <c r="F35" s="54">
        <v>1502</v>
      </c>
      <c r="G35" s="54" t="s">
        <v>147</v>
      </c>
      <c r="H35" s="54">
        <v>118</v>
      </c>
      <c r="I35" s="54">
        <v>14.7</v>
      </c>
      <c r="J35" s="56">
        <v>8.6999999999999993</v>
      </c>
      <c r="K35" s="54">
        <v>181.8</v>
      </c>
      <c r="L35" s="54">
        <v>85.7</v>
      </c>
      <c r="M35" s="54">
        <v>46.65</v>
      </c>
      <c r="N35" s="54">
        <v>48</v>
      </c>
      <c r="O35" s="54">
        <v>0.86</v>
      </c>
      <c r="P35" s="54">
        <v>50.5</v>
      </c>
      <c r="Q35" s="54">
        <v>5.79</v>
      </c>
      <c r="R35" s="54">
        <v>1.02</v>
      </c>
      <c r="S35" s="54">
        <v>0.08</v>
      </c>
      <c r="T35" s="54">
        <v>84.8</v>
      </c>
      <c r="U35" s="46"/>
    </row>
    <row r="36" spans="1:21">
      <c r="A36" s="54" t="s">
        <v>202</v>
      </c>
      <c r="B36" s="55">
        <v>41071</v>
      </c>
      <c r="C36" s="54" t="s">
        <v>1120</v>
      </c>
      <c r="D36" s="54">
        <v>6802046</v>
      </c>
      <c r="E36" s="54">
        <v>590748</v>
      </c>
      <c r="F36" s="54">
        <v>1516</v>
      </c>
      <c r="G36" s="54" t="s">
        <v>147</v>
      </c>
      <c r="H36" s="54">
        <v>71</v>
      </c>
      <c r="I36" s="54">
        <v>25.3</v>
      </c>
      <c r="J36" s="54">
        <v>1.3</v>
      </c>
      <c r="K36" s="54">
        <v>131.1</v>
      </c>
      <c r="L36" s="54">
        <v>121</v>
      </c>
      <c r="M36" s="54">
        <v>50.61</v>
      </c>
      <c r="N36" s="54">
        <v>35</v>
      </c>
      <c r="O36" s="54">
        <v>0.98</v>
      </c>
      <c r="P36" s="54">
        <v>77.2</v>
      </c>
      <c r="Q36" s="54">
        <v>8.5</v>
      </c>
      <c r="R36" s="54">
        <v>0.97</v>
      </c>
      <c r="S36" s="54">
        <v>0.09</v>
      </c>
      <c r="T36" s="54">
        <v>79.3</v>
      </c>
      <c r="U36" s="46"/>
    </row>
    <row r="37" spans="1:21">
      <c r="A37" s="54" t="s">
        <v>204</v>
      </c>
      <c r="B37" s="55">
        <v>41071</v>
      </c>
      <c r="C37" s="54" t="s">
        <v>1120</v>
      </c>
      <c r="D37" s="54">
        <v>6802167</v>
      </c>
      <c r="E37" s="54">
        <v>590689</v>
      </c>
      <c r="F37" s="54">
        <v>1533</v>
      </c>
      <c r="G37" s="54" t="s">
        <v>147</v>
      </c>
      <c r="H37" s="54">
        <v>93</v>
      </c>
      <c r="I37" s="54">
        <v>23.9</v>
      </c>
      <c r="J37" s="54">
        <v>2.6</v>
      </c>
      <c r="K37" s="54">
        <v>262.60000000000002</v>
      </c>
      <c r="L37" s="54">
        <v>118.5</v>
      </c>
      <c r="M37" s="54">
        <v>54.15</v>
      </c>
      <c r="N37" s="54">
        <v>27</v>
      </c>
      <c r="O37" s="54">
        <v>0.96</v>
      </c>
      <c r="P37" s="54">
        <v>102.7</v>
      </c>
      <c r="Q37" s="54">
        <v>9.61</v>
      </c>
      <c r="R37" s="54">
        <v>0.86</v>
      </c>
      <c r="S37" s="54">
        <v>0.11</v>
      </c>
      <c r="T37" s="54">
        <v>66</v>
      </c>
      <c r="U37" s="46"/>
    </row>
    <row r="38" spans="1:21">
      <c r="A38" s="54" t="s">
        <v>206</v>
      </c>
      <c r="B38" s="55">
        <v>41071</v>
      </c>
      <c r="C38" s="54" t="s">
        <v>1120</v>
      </c>
      <c r="D38" s="54">
        <v>6802253</v>
      </c>
      <c r="E38" s="54">
        <v>590616</v>
      </c>
      <c r="F38" s="54">
        <v>1543</v>
      </c>
      <c r="G38" s="54" t="s">
        <v>147</v>
      </c>
      <c r="H38" s="54">
        <v>52</v>
      </c>
      <c r="I38" s="54">
        <v>20.3</v>
      </c>
      <c r="J38" s="54">
        <v>2.7</v>
      </c>
      <c r="K38" s="54">
        <v>121.3</v>
      </c>
      <c r="L38" s="54">
        <v>195.6</v>
      </c>
      <c r="M38" s="54">
        <v>39.9</v>
      </c>
      <c r="N38" s="54">
        <v>36</v>
      </c>
      <c r="O38" s="54">
        <v>1.01</v>
      </c>
      <c r="P38" s="54">
        <v>149</v>
      </c>
      <c r="Q38" s="54">
        <v>7.15</v>
      </c>
      <c r="R38" s="54">
        <v>0.92</v>
      </c>
      <c r="S38" s="54">
        <v>0.09</v>
      </c>
      <c r="T38" s="54">
        <v>57.1</v>
      </c>
      <c r="U38" s="46"/>
    </row>
    <row r="39" spans="1:21">
      <c r="A39" s="54" t="s">
        <v>208</v>
      </c>
      <c r="B39" s="55">
        <v>41071</v>
      </c>
      <c r="C39" s="54" t="s">
        <v>1120</v>
      </c>
      <c r="D39" s="54">
        <v>6802330</v>
      </c>
      <c r="E39" s="54">
        <v>590551</v>
      </c>
      <c r="F39" s="54">
        <v>1553</v>
      </c>
      <c r="G39" s="54" t="s">
        <v>147</v>
      </c>
      <c r="H39" s="54">
        <v>51</v>
      </c>
      <c r="I39" s="54">
        <v>37.9</v>
      </c>
      <c r="J39" s="54">
        <v>5.2</v>
      </c>
      <c r="K39" s="54">
        <v>208.4</v>
      </c>
      <c r="L39" s="54">
        <v>155.9</v>
      </c>
      <c r="M39" s="54">
        <v>59.24</v>
      </c>
      <c r="N39" s="54">
        <v>28</v>
      </c>
      <c r="O39" s="54">
        <v>1.01</v>
      </c>
      <c r="P39" s="54">
        <v>107.7</v>
      </c>
      <c r="Q39" s="54">
        <v>7.15</v>
      </c>
      <c r="R39" s="54">
        <v>1.28</v>
      </c>
      <c r="S39" s="54">
        <v>0.11</v>
      </c>
      <c r="T39" s="54">
        <v>74.400000000000006</v>
      </c>
      <c r="U39" s="46"/>
    </row>
    <row r="40" spans="1:21">
      <c r="A40" s="54" t="s">
        <v>210</v>
      </c>
      <c r="B40" s="55">
        <v>41071</v>
      </c>
      <c r="C40" s="54" t="s">
        <v>1120</v>
      </c>
      <c r="D40" s="54">
        <v>6802394</v>
      </c>
      <c r="E40" s="54">
        <v>590460</v>
      </c>
      <c r="F40" s="54">
        <v>1564</v>
      </c>
      <c r="G40" s="54" t="s">
        <v>147</v>
      </c>
      <c r="H40" s="54">
        <v>52</v>
      </c>
      <c r="I40" s="54">
        <v>25.3</v>
      </c>
      <c r="J40" s="54">
        <v>2.8</v>
      </c>
      <c r="K40" s="54">
        <v>196.8</v>
      </c>
      <c r="L40" s="54">
        <v>165.8</v>
      </c>
      <c r="M40" s="56">
        <v>70.77</v>
      </c>
      <c r="N40" s="54">
        <v>24</v>
      </c>
      <c r="O40" s="54">
        <v>1.0900000000000001</v>
      </c>
      <c r="P40" s="54">
        <v>130.30000000000001</v>
      </c>
      <c r="Q40" s="54">
        <v>6.97</v>
      </c>
      <c r="R40" s="54">
        <v>1.33</v>
      </c>
      <c r="S40" s="54">
        <v>0.1</v>
      </c>
      <c r="T40" s="54">
        <v>71.900000000000006</v>
      </c>
      <c r="U40" s="46"/>
    </row>
    <row r="41" spans="1:21">
      <c r="A41" s="54" t="s">
        <v>212</v>
      </c>
      <c r="B41" s="55">
        <v>41071</v>
      </c>
      <c r="C41" s="54" t="s">
        <v>1120</v>
      </c>
      <c r="D41" s="54">
        <v>6802512</v>
      </c>
      <c r="E41" s="54">
        <v>590325</v>
      </c>
      <c r="F41" s="54">
        <v>1558</v>
      </c>
      <c r="G41" s="54" t="s">
        <v>147</v>
      </c>
      <c r="H41" s="54">
        <v>1134</v>
      </c>
      <c r="I41" s="56">
        <v>279.7</v>
      </c>
      <c r="J41" s="54">
        <v>4.7</v>
      </c>
      <c r="K41" s="54">
        <v>480.2</v>
      </c>
      <c r="L41" s="54">
        <v>89.8</v>
      </c>
      <c r="M41" s="56">
        <v>226.01</v>
      </c>
      <c r="N41" s="54">
        <v>41</v>
      </c>
      <c r="O41" s="54">
        <v>3.91</v>
      </c>
      <c r="P41" s="54">
        <v>179.9</v>
      </c>
      <c r="Q41" s="54">
        <v>33.270000000000003</v>
      </c>
      <c r="R41" s="56">
        <v>12.02</v>
      </c>
      <c r="S41" s="54">
        <v>0.1</v>
      </c>
      <c r="T41" s="56">
        <v>322.8</v>
      </c>
      <c r="U41" s="46"/>
    </row>
    <row r="42" spans="1:21">
      <c r="A42" s="54" t="s">
        <v>214</v>
      </c>
      <c r="B42" s="55">
        <v>41071</v>
      </c>
      <c r="C42" s="54" t="s">
        <v>1120</v>
      </c>
      <c r="D42" s="54">
        <v>6802721</v>
      </c>
      <c r="E42" s="54">
        <v>590246</v>
      </c>
      <c r="F42" s="54">
        <v>1560</v>
      </c>
      <c r="G42" s="54" t="s">
        <v>147</v>
      </c>
      <c r="H42" s="54">
        <v>137</v>
      </c>
      <c r="I42" s="54">
        <v>47.2</v>
      </c>
      <c r="J42" s="56">
        <v>22.3</v>
      </c>
      <c r="K42" s="54">
        <v>233.8</v>
      </c>
      <c r="L42" s="54">
        <v>181.9</v>
      </c>
      <c r="M42" s="54">
        <v>37.47</v>
      </c>
      <c r="N42" s="54">
        <v>31</v>
      </c>
      <c r="O42" s="54">
        <v>1.1399999999999999</v>
      </c>
      <c r="P42" s="54">
        <v>118.6</v>
      </c>
      <c r="Q42" s="54">
        <v>8.01</v>
      </c>
      <c r="R42" s="54">
        <v>1.58</v>
      </c>
      <c r="S42" s="54">
        <v>0.09</v>
      </c>
      <c r="T42" s="54">
        <v>62.6</v>
      </c>
      <c r="U42" s="46"/>
    </row>
    <row r="43" spans="1:21">
      <c r="A43" s="54" t="s">
        <v>216</v>
      </c>
      <c r="B43" s="55">
        <v>41073</v>
      </c>
      <c r="C43" s="54" t="s">
        <v>1120</v>
      </c>
      <c r="D43" s="54">
        <v>6804473</v>
      </c>
      <c r="E43" s="54">
        <v>588878</v>
      </c>
      <c r="F43" s="54">
        <v>1426</v>
      </c>
      <c r="G43" s="54" t="s">
        <v>147</v>
      </c>
      <c r="H43" s="54">
        <v>541</v>
      </c>
      <c r="I43" s="56">
        <v>216.6</v>
      </c>
      <c r="J43" s="57">
        <v>7</v>
      </c>
      <c r="K43" s="54">
        <v>328.6</v>
      </c>
      <c r="L43" s="54">
        <v>76.099999999999994</v>
      </c>
      <c r="M43" s="56">
        <v>65.41</v>
      </c>
      <c r="N43" s="54">
        <v>22</v>
      </c>
      <c r="O43" s="54">
        <v>5.39</v>
      </c>
      <c r="P43" s="54">
        <v>50.7</v>
      </c>
      <c r="Q43" s="54">
        <v>16.649999999999999</v>
      </c>
      <c r="R43" s="54">
        <v>4.7300000000000004</v>
      </c>
      <c r="S43" s="54">
        <v>0.27</v>
      </c>
      <c r="T43" s="54">
        <v>89</v>
      </c>
      <c r="U43" s="46"/>
    </row>
    <row r="44" spans="1:21">
      <c r="A44" s="54" t="s">
        <v>218</v>
      </c>
      <c r="B44" s="55">
        <v>41073</v>
      </c>
      <c r="C44" s="54" t="s">
        <v>1120</v>
      </c>
      <c r="D44" s="54">
        <v>6804602</v>
      </c>
      <c r="E44" s="54">
        <v>588778</v>
      </c>
      <c r="F44" s="54">
        <v>1351</v>
      </c>
      <c r="G44" s="54" t="s">
        <v>147</v>
      </c>
      <c r="H44" s="54">
        <v>1441</v>
      </c>
      <c r="I44" s="54">
        <v>58.3</v>
      </c>
      <c r="J44" s="54">
        <v>2.4</v>
      </c>
      <c r="K44" s="54">
        <v>525.70000000000005</v>
      </c>
      <c r="L44" s="54">
        <v>35</v>
      </c>
      <c r="M44" s="54">
        <v>45.32</v>
      </c>
      <c r="N44" s="54">
        <v>59</v>
      </c>
      <c r="O44" s="54">
        <v>3.29</v>
      </c>
      <c r="P44" s="54">
        <v>19.899999999999999</v>
      </c>
      <c r="Q44" s="54">
        <v>34.44</v>
      </c>
      <c r="R44" s="54">
        <v>2.19</v>
      </c>
      <c r="S44" s="54">
        <v>0.17</v>
      </c>
      <c r="T44" s="54">
        <v>39.9</v>
      </c>
      <c r="U44" s="46"/>
    </row>
    <row r="45" spans="1:21">
      <c r="A45" s="54" t="s">
        <v>220</v>
      </c>
      <c r="B45" s="55">
        <v>41073</v>
      </c>
      <c r="C45" s="54" t="s">
        <v>1120</v>
      </c>
      <c r="D45" s="54">
        <v>6804642</v>
      </c>
      <c r="E45" s="54">
        <v>588739</v>
      </c>
      <c r="F45" s="54">
        <v>1339</v>
      </c>
      <c r="G45" s="54" t="s">
        <v>147</v>
      </c>
      <c r="H45" s="56">
        <v>6696</v>
      </c>
      <c r="I45" s="56">
        <v>173.3</v>
      </c>
      <c r="J45" s="56">
        <v>11.9</v>
      </c>
      <c r="K45" s="54">
        <v>335.9</v>
      </c>
      <c r="L45" s="54">
        <v>30.7</v>
      </c>
      <c r="M45" s="54">
        <v>42.17</v>
      </c>
      <c r="N45" s="56">
        <v>457</v>
      </c>
      <c r="O45" s="56">
        <v>22.24</v>
      </c>
      <c r="P45" s="54">
        <v>21.1</v>
      </c>
      <c r="Q45" s="56">
        <v>2183.5300000000002</v>
      </c>
      <c r="R45" s="56">
        <v>11.43</v>
      </c>
      <c r="S45" s="56">
        <v>0.54</v>
      </c>
      <c r="T45" s="54">
        <v>72.8</v>
      </c>
      <c r="U45" s="46"/>
    </row>
    <row r="46" spans="1:21">
      <c r="A46" s="54" t="s">
        <v>222</v>
      </c>
      <c r="B46" s="55">
        <v>41073</v>
      </c>
      <c r="C46" s="54" t="s">
        <v>1120</v>
      </c>
      <c r="D46" s="54">
        <v>6804714</v>
      </c>
      <c r="E46" s="54">
        <v>588629</v>
      </c>
      <c r="F46" s="54">
        <v>1304</v>
      </c>
      <c r="G46" s="54" t="s">
        <v>147</v>
      </c>
      <c r="H46" s="54">
        <v>419</v>
      </c>
      <c r="I46" s="54">
        <v>17</v>
      </c>
      <c r="J46" s="54">
        <v>0.5</v>
      </c>
      <c r="K46" s="54">
        <v>238.2</v>
      </c>
      <c r="L46" s="54">
        <v>48.5</v>
      </c>
      <c r="M46" s="54">
        <v>12.83</v>
      </c>
      <c r="N46" s="54">
        <v>23</v>
      </c>
      <c r="O46" s="54">
        <v>3.32</v>
      </c>
      <c r="P46" s="54">
        <v>23.9</v>
      </c>
      <c r="Q46" s="54">
        <v>47.28</v>
      </c>
      <c r="R46" s="54">
        <v>1.4</v>
      </c>
      <c r="S46" s="54">
        <v>0.17</v>
      </c>
      <c r="T46" s="54">
        <v>49.7</v>
      </c>
      <c r="U46" s="46"/>
    </row>
    <row r="47" spans="1:21">
      <c r="A47" s="54" t="s">
        <v>224</v>
      </c>
      <c r="B47" s="55">
        <v>41073</v>
      </c>
      <c r="C47" s="54" t="s">
        <v>1120</v>
      </c>
      <c r="D47" s="54">
        <v>6804807</v>
      </c>
      <c r="E47" s="54">
        <v>588612</v>
      </c>
      <c r="F47" s="54">
        <v>1289</v>
      </c>
      <c r="G47" s="54" t="s">
        <v>147</v>
      </c>
      <c r="H47" s="54">
        <v>788</v>
      </c>
      <c r="I47" s="54">
        <v>29.3</v>
      </c>
      <c r="J47" s="54">
        <v>1</v>
      </c>
      <c r="K47" s="54">
        <v>316.3</v>
      </c>
      <c r="L47" s="54">
        <v>39.5</v>
      </c>
      <c r="M47" s="54">
        <v>17.22</v>
      </c>
      <c r="N47" s="54">
        <v>13</v>
      </c>
      <c r="O47" s="54">
        <v>5.03</v>
      </c>
      <c r="P47" s="54">
        <v>31.2</v>
      </c>
      <c r="Q47" s="56">
        <v>82.84</v>
      </c>
      <c r="R47" s="54">
        <v>2.4900000000000002</v>
      </c>
      <c r="S47" s="54">
        <v>0.2</v>
      </c>
      <c r="T47" s="54">
        <v>59.3</v>
      </c>
      <c r="U47" s="46"/>
    </row>
    <row r="48" spans="1:21">
      <c r="A48" s="54" t="s">
        <v>226</v>
      </c>
      <c r="B48" s="55">
        <v>41073</v>
      </c>
      <c r="C48" s="54" t="s">
        <v>1120</v>
      </c>
      <c r="D48" s="54">
        <v>6804897</v>
      </c>
      <c r="E48" s="54">
        <v>588615</v>
      </c>
      <c r="F48" s="54">
        <v>1290</v>
      </c>
      <c r="G48" s="54" t="s">
        <v>147</v>
      </c>
      <c r="H48" s="54">
        <v>501</v>
      </c>
      <c r="I48" s="54">
        <v>18.8</v>
      </c>
      <c r="J48" s="54">
        <v>0.7</v>
      </c>
      <c r="K48" s="54">
        <v>153.9</v>
      </c>
      <c r="L48" s="54">
        <v>19.8</v>
      </c>
      <c r="M48" s="54">
        <v>8.74</v>
      </c>
      <c r="N48" s="54">
        <v>23</v>
      </c>
      <c r="O48" s="54">
        <v>3.87</v>
      </c>
      <c r="P48" s="54">
        <v>17.2</v>
      </c>
      <c r="Q48" s="56">
        <v>106.17</v>
      </c>
      <c r="R48" s="54">
        <v>1.76</v>
      </c>
      <c r="S48" s="54">
        <v>0.26</v>
      </c>
      <c r="T48" s="54">
        <v>35.1</v>
      </c>
      <c r="U48" s="46"/>
    </row>
    <row r="49" spans="1:21">
      <c r="A49" s="54" t="s">
        <v>228</v>
      </c>
      <c r="B49" s="55">
        <v>41073</v>
      </c>
      <c r="C49" s="54" t="s">
        <v>1120</v>
      </c>
      <c r="D49" s="54">
        <v>6805048</v>
      </c>
      <c r="E49" s="54">
        <v>588608</v>
      </c>
      <c r="F49" s="54">
        <v>1284</v>
      </c>
      <c r="G49" s="54" t="s">
        <v>147</v>
      </c>
      <c r="H49" s="54">
        <v>344</v>
      </c>
      <c r="I49" s="54">
        <v>10.5</v>
      </c>
      <c r="J49" s="54">
        <v>1.4</v>
      </c>
      <c r="K49" s="54">
        <v>180.1</v>
      </c>
      <c r="L49" s="54">
        <v>47.4</v>
      </c>
      <c r="M49" s="54">
        <v>7.71</v>
      </c>
      <c r="N49" s="54">
        <v>15</v>
      </c>
      <c r="O49" s="54">
        <v>1.28</v>
      </c>
      <c r="P49" s="54">
        <v>23.8</v>
      </c>
      <c r="Q49" s="54">
        <v>30.51</v>
      </c>
      <c r="R49" s="54">
        <v>0.92</v>
      </c>
      <c r="S49" s="54">
        <v>0.08</v>
      </c>
      <c r="T49" s="54">
        <v>27.6</v>
      </c>
      <c r="U49" s="46"/>
    </row>
    <row r="50" spans="1:21">
      <c r="A50" s="54" t="s">
        <v>230</v>
      </c>
      <c r="B50" s="55">
        <v>41073</v>
      </c>
      <c r="C50" s="54" t="s">
        <v>1120</v>
      </c>
      <c r="D50" s="54">
        <v>6805208</v>
      </c>
      <c r="E50" s="54">
        <v>588614</v>
      </c>
      <c r="F50" s="54">
        <v>1253</v>
      </c>
      <c r="G50" s="54" t="s">
        <v>147</v>
      </c>
      <c r="H50" s="54">
        <v>774</v>
      </c>
      <c r="I50" s="54">
        <v>83.7</v>
      </c>
      <c r="J50" s="54">
        <v>1.9</v>
      </c>
      <c r="K50" s="54">
        <v>434.7</v>
      </c>
      <c r="L50" s="54">
        <v>221.7</v>
      </c>
      <c r="M50" s="54">
        <v>30.41</v>
      </c>
      <c r="N50" s="54">
        <v>21</v>
      </c>
      <c r="O50" s="54">
        <v>6.53</v>
      </c>
      <c r="P50" s="54">
        <v>147.19999999999999</v>
      </c>
      <c r="Q50" s="56">
        <v>111.33</v>
      </c>
      <c r="R50" s="54">
        <v>4.1399999999999997</v>
      </c>
      <c r="S50" s="54">
        <v>0.27</v>
      </c>
      <c r="T50" s="54">
        <v>153.5</v>
      </c>
      <c r="U50" s="46"/>
    </row>
    <row r="51" spans="1:21">
      <c r="A51" s="54" t="s">
        <v>232</v>
      </c>
      <c r="B51" s="55">
        <v>41073</v>
      </c>
      <c r="C51" s="54" t="s">
        <v>1120</v>
      </c>
      <c r="D51" s="54">
        <v>6804739</v>
      </c>
      <c r="E51" s="54">
        <v>588871</v>
      </c>
      <c r="F51" s="54">
        <v>1369</v>
      </c>
      <c r="G51" s="54" t="s">
        <v>147</v>
      </c>
      <c r="H51" s="54">
        <v>1945</v>
      </c>
      <c r="I51" s="56">
        <v>178.7</v>
      </c>
      <c r="J51" s="54">
        <v>3.8</v>
      </c>
      <c r="K51" s="56">
        <v>1755.6</v>
      </c>
      <c r="L51" s="54">
        <v>47.9</v>
      </c>
      <c r="M51" s="56">
        <v>101.45</v>
      </c>
      <c r="N51" s="54">
        <v>73</v>
      </c>
      <c r="O51" s="54">
        <v>9.43</v>
      </c>
      <c r="P51" s="54">
        <v>35.6</v>
      </c>
      <c r="Q51" s="56">
        <v>296.70999999999998</v>
      </c>
      <c r="R51" s="56">
        <v>12.51</v>
      </c>
      <c r="S51" s="54">
        <v>0.36</v>
      </c>
      <c r="T51" s="54">
        <v>175.3</v>
      </c>
      <c r="U51" s="46"/>
    </row>
    <row r="52" spans="1:21">
      <c r="A52" s="54" t="s">
        <v>234</v>
      </c>
      <c r="B52" s="55">
        <v>41073</v>
      </c>
      <c r="C52" s="54" t="s">
        <v>1120</v>
      </c>
      <c r="D52" s="54">
        <v>6804618</v>
      </c>
      <c r="E52" s="54">
        <v>588999</v>
      </c>
      <c r="F52" s="54">
        <v>1446</v>
      </c>
      <c r="G52" s="54" t="s">
        <v>147</v>
      </c>
      <c r="H52" s="56">
        <v>4337</v>
      </c>
      <c r="I52" s="56">
        <v>10000</v>
      </c>
      <c r="J52" s="56">
        <v>1097.0999999999999</v>
      </c>
      <c r="K52" s="54">
        <v>379</v>
      </c>
      <c r="L52" s="54">
        <v>36.200000000000003</v>
      </c>
      <c r="M52" s="56">
        <v>263.36</v>
      </c>
      <c r="N52" s="54">
        <v>110</v>
      </c>
      <c r="O52" s="54">
        <v>4.33</v>
      </c>
      <c r="P52" s="54">
        <v>197.3</v>
      </c>
      <c r="Q52" s="54">
        <v>31.18</v>
      </c>
      <c r="R52" s="56">
        <v>72.3</v>
      </c>
      <c r="S52" s="56">
        <v>0.94</v>
      </c>
      <c r="T52" s="54">
        <v>229</v>
      </c>
      <c r="U52" s="46"/>
    </row>
    <row r="53" spans="1:21">
      <c r="A53" s="54" t="s">
        <v>237</v>
      </c>
      <c r="B53" s="55">
        <v>41068</v>
      </c>
      <c r="C53" s="54" t="s">
        <v>1120</v>
      </c>
      <c r="D53" s="54">
        <v>6803808</v>
      </c>
      <c r="E53" s="54">
        <v>588497</v>
      </c>
      <c r="F53" s="54">
        <v>1095</v>
      </c>
      <c r="G53" s="54" t="s">
        <v>147</v>
      </c>
      <c r="H53" s="54">
        <v>758</v>
      </c>
      <c r="I53" s="54">
        <v>76.2</v>
      </c>
      <c r="J53" s="57">
        <v>7.2</v>
      </c>
      <c r="K53" s="54">
        <v>354.4</v>
      </c>
      <c r="L53" s="54">
        <v>111.2</v>
      </c>
      <c r="M53" s="56">
        <v>65.67</v>
      </c>
      <c r="N53" s="54">
        <v>84</v>
      </c>
      <c r="O53" s="54">
        <v>7.13</v>
      </c>
      <c r="P53" s="54">
        <v>140</v>
      </c>
      <c r="Q53" s="54">
        <v>29.34</v>
      </c>
      <c r="R53" s="54">
        <v>8</v>
      </c>
      <c r="S53" s="54">
        <v>0.21</v>
      </c>
      <c r="T53" s="56">
        <v>600.5</v>
      </c>
      <c r="U53" s="46"/>
    </row>
    <row r="54" spans="1:21">
      <c r="A54" s="54" t="s">
        <v>239</v>
      </c>
      <c r="B54" s="55">
        <v>41068</v>
      </c>
      <c r="C54" s="54" t="s">
        <v>1120</v>
      </c>
      <c r="D54" s="54">
        <v>6803806</v>
      </c>
      <c r="E54" s="54">
        <v>588594</v>
      </c>
      <c r="F54" s="54">
        <v>1126</v>
      </c>
      <c r="G54" s="54" t="s">
        <v>147</v>
      </c>
      <c r="H54" s="54">
        <v>1497</v>
      </c>
      <c r="I54" s="54">
        <v>38.5</v>
      </c>
      <c r="J54" s="54">
        <v>3.2</v>
      </c>
      <c r="K54" s="56">
        <v>632.79999999999995</v>
      </c>
      <c r="L54" s="54">
        <v>62.5</v>
      </c>
      <c r="M54" s="54">
        <v>36.32</v>
      </c>
      <c r="N54" s="54">
        <v>25</v>
      </c>
      <c r="O54" s="54">
        <v>8.2799999999999994</v>
      </c>
      <c r="P54" s="54">
        <v>61.9</v>
      </c>
      <c r="Q54" s="54">
        <v>50.3</v>
      </c>
      <c r="R54" s="54">
        <v>8.36</v>
      </c>
      <c r="S54" s="54">
        <v>0.27</v>
      </c>
      <c r="T54" s="54">
        <v>200.2</v>
      </c>
      <c r="U54" s="46"/>
    </row>
    <row r="55" spans="1:21">
      <c r="A55" s="54" t="s">
        <v>241</v>
      </c>
      <c r="B55" s="55">
        <v>41068</v>
      </c>
      <c r="C55" s="54" t="s">
        <v>1120</v>
      </c>
      <c r="D55" s="54">
        <v>6803809</v>
      </c>
      <c r="E55" s="54">
        <v>588794</v>
      </c>
      <c r="F55" s="54">
        <v>1155</v>
      </c>
      <c r="G55" s="54" t="s">
        <v>147</v>
      </c>
      <c r="H55" s="54">
        <v>405</v>
      </c>
      <c r="I55" s="54">
        <v>81.3</v>
      </c>
      <c r="J55" s="54">
        <v>3.3</v>
      </c>
      <c r="K55" s="54">
        <v>178.3</v>
      </c>
      <c r="L55" s="54">
        <v>52.3</v>
      </c>
      <c r="M55" s="54">
        <v>51.88</v>
      </c>
      <c r="N55" s="54">
        <v>6</v>
      </c>
      <c r="O55" s="54">
        <v>0.96</v>
      </c>
      <c r="P55" s="54">
        <v>39</v>
      </c>
      <c r="Q55" s="54">
        <v>11.15</v>
      </c>
      <c r="R55" s="54">
        <v>0.81</v>
      </c>
      <c r="S55" s="54">
        <v>0.09</v>
      </c>
      <c r="T55" s="54">
        <v>78.099999999999994</v>
      </c>
      <c r="U55" s="46"/>
    </row>
    <row r="56" spans="1:21">
      <c r="A56" s="54" t="s">
        <v>243</v>
      </c>
      <c r="B56" s="55">
        <v>41068</v>
      </c>
      <c r="C56" s="54" t="s">
        <v>1120</v>
      </c>
      <c r="D56" s="54">
        <v>6803790</v>
      </c>
      <c r="E56" s="54">
        <v>588909</v>
      </c>
      <c r="F56" s="54">
        <v>1183</v>
      </c>
      <c r="G56" s="54" t="s">
        <v>147</v>
      </c>
      <c r="H56" s="54">
        <v>607</v>
      </c>
      <c r="I56" s="56">
        <v>229.3</v>
      </c>
      <c r="J56" s="56">
        <v>15.7</v>
      </c>
      <c r="K56" s="54">
        <v>289</v>
      </c>
      <c r="L56" s="54">
        <v>84.5</v>
      </c>
      <c r="M56" s="56">
        <v>82.31</v>
      </c>
      <c r="N56" s="54">
        <v>11</v>
      </c>
      <c r="O56" s="54">
        <v>5.88</v>
      </c>
      <c r="P56" s="54">
        <v>198.5</v>
      </c>
      <c r="Q56" s="54">
        <v>19.04</v>
      </c>
      <c r="R56" s="54">
        <v>3.96</v>
      </c>
      <c r="S56" s="54">
        <v>0.19</v>
      </c>
      <c r="T56" s="56">
        <v>1397.6</v>
      </c>
      <c r="U56" s="46"/>
    </row>
    <row r="57" spans="1:21">
      <c r="A57" s="54" t="s">
        <v>245</v>
      </c>
      <c r="B57" s="55">
        <v>41068</v>
      </c>
      <c r="C57" s="54" t="s">
        <v>1120</v>
      </c>
      <c r="D57" s="54">
        <v>6803803</v>
      </c>
      <c r="E57" s="54">
        <v>588992</v>
      </c>
      <c r="F57" s="54">
        <v>1258</v>
      </c>
      <c r="G57" s="54" t="s">
        <v>147</v>
      </c>
      <c r="H57" s="54">
        <v>636</v>
      </c>
      <c r="I57" s="54">
        <v>53.7</v>
      </c>
      <c r="J57" s="54">
        <v>4</v>
      </c>
      <c r="K57" s="56">
        <v>565.20000000000005</v>
      </c>
      <c r="L57" s="54">
        <v>28</v>
      </c>
      <c r="M57" s="54">
        <v>51.94</v>
      </c>
      <c r="N57" s="54">
        <v>95</v>
      </c>
      <c r="O57" s="54">
        <v>12.77</v>
      </c>
      <c r="P57" s="54">
        <v>57.4</v>
      </c>
      <c r="Q57" s="54">
        <v>28.34</v>
      </c>
      <c r="R57" s="56">
        <v>12.97</v>
      </c>
      <c r="S57" s="54">
        <v>0.48</v>
      </c>
      <c r="T57" s="56">
        <v>344.2</v>
      </c>
      <c r="U57" s="46"/>
    </row>
    <row r="58" spans="1:21">
      <c r="A58" s="54" t="s">
        <v>247</v>
      </c>
      <c r="B58" s="55">
        <v>41068</v>
      </c>
      <c r="C58" s="54" t="s">
        <v>1120</v>
      </c>
      <c r="D58" s="54">
        <v>6803809</v>
      </c>
      <c r="E58" s="54">
        <v>589100</v>
      </c>
      <c r="F58" s="54">
        <v>1314</v>
      </c>
      <c r="G58" s="54" t="s">
        <v>147</v>
      </c>
      <c r="H58" s="54">
        <v>1229</v>
      </c>
      <c r="I58" s="54">
        <v>32.1</v>
      </c>
      <c r="J58" s="54">
        <v>4.7</v>
      </c>
      <c r="K58" s="56">
        <v>928.3</v>
      </c>
      <c r="L58" s="54">
        <v>16.8</v>
      </c>
      <c r="M58" s="54">
        <v>34.619999999999997</v>
      </c>
      <c r="N58" s="56">
        <v>127</v>
      </c>
      <c r="O58" s="54">
        <v>7.21</v>
      </c>
      <c r="P58" s="54">
        <v>20.100000000000001</v>
      </c>
      <c r="Q58" s="54">
        <v>12.77</v>
      </c>
      <c r="R58" s="54">
        <v>9.25</v>
      </c>
      <c r="S58" s="54">
        <v>0.3</v>
      </c>
      <c r="T58" s="54">
        <v>115.8</v>
      </c>
      <c r="U58" s="46"/>
    </row>
    <row r="59" spans="1:21">
      <c r="A59" s="54" t="s">
        <v>249</v>
      </c>
      <c r="B59" s="55">
        <v>41068</v>
      </c>
      <c r="C59" s="54" t="s">
        <v>1120</v>
      </c>
      <c r="D59" s="54">
        <v>6803799</v>
      </c>
      <c r="E59" s="54">
        <v>589196</v>
      </c>
      <c r="F59" s="54">
        <v>1327</v>
      </c>
      <c r="G59" s="54" t="s">
        <v>147</v>
      </c>
      <c r="H59" s="54">
        <v>1711</v>
      </c>
      <c r="I59" s="54">
        <v>37</v>
      </c>
      <c r="J59" s="54">
        <v>4.0999999999999996</v>
      </c>
      <c r="K59" s="56">
        <v>1472.1</v>
      </c>
      <c r="L59" s="54">
        <v>16</v>
      </c>
      <c r="M59" s="54">
        <v>39.89</v>
      </c>
      <c r="N59" s="54">
        <v>88</v>
      </c>
      <c r="O59" s="54">
        <v>8.14</v>
      </c>
      <c r="P59" s="54">
        <v>23.7</v>
      </c>
      <c r="Q59" s="54">
        <v>18.690000000000001</v>
      </c>
      <c r="R59" s="54">
        <v>8.25</v>
      </c>
      <c r="S59" s="54">
        <v>0.28999999999999998</v>
      </c>
      <c r="T59" s="54">
        <v>126.4</v>
      </c>
      <c r="U59" s="46"/>
    </row>
    <row r="60" spans="1:21">
      <c r="A60" s="54" t="s">
        <v>251</v>
      </c>
      <c r="B60" s="55">
        <v>41068</v>
      </c>
      <c r="C60" s="54" t="s">
        <v>1120</v>
      </c>
      <c r="D60" s="54">
        <v>6803801</v>
      </c>
      <c r="E60" s="54">
        <v>589300</v>
      </c>
      <c r="F60" s="54">
        <v>1367</v>
      </c>
      <c r="G60" s="54" t="s">
        <v>147</v>
      </c>
      <c r="H60" s="54">
        <v>1842</v>
      </c>
      <c r="I60" s="54">
        <v>24</v>
      </c>
      <c r="J60" s="54">
        <v>2.5</v>
      </c>
      <c r="K60" s="56">
        <v>599</v>
      </c>
      <c r="L60" s="54">
        <v>20.8</v>
      </c>
      <c r="M60" s="54">
        <v>21.9</v>
      </c>
      <c r="N60" s="54">
        <v>72</v>
      </c>
      <c r="O60" s="54">
        <v>9.27</v>
      </c>
      <c r="P60" s="54">
        <v>14.9</v>
      </c>
      <c r="Q60" s="54">
        <v>15.48</v>
      </c>
      <c r="R60" s="54">
        <v>6.76</v>
      </c>
      <c r="S60" s="54">
        <v>0.4</v>
      </c>
      <c r="T60" s="54">
        <v>91.6</v>
      </c>
      <c r="U60" s="46"/>
    </row>
    <row r="61" spans="1:21">
      <c r="A61" s="54" t="s">
        <v>253</v>
      </c>
      <c r="B61" s="55">
        <v>41068</v>
      </c>
      <c r="C61" s="54" t="s">
        <v>1120</v>
      </c>
      <c r="D61" s="54">
        <v>6803802</v>
      </c>
      <c r="E61" s="54">
        <v>589399</v>
      </c>
      <c r="F61" s="54">
        <v>1391</v>
      </c>
      <c r="G61" s="54" t="s">
        <v>147</v>
      </c>
      <c r="H61" s="56">
        <v>9439</v>
      </c>
      <c r="I61" s="54">
        <v>51</v>
      </c>
      <c r="J61" s="56">
        <v>8</v>
      </c>
      <c r="K61" s="56">
        <v>948.9</v>
      </c>
      <c r="L61" s="54">
        <v>59.3</v>
      </c>
      <c r="M61" s="54">
        <v>26.71</v>
      </c>
      <c r="N61" s="56">
        <v>858</v>
      </c>
      <c r="O61" s="56">
        <v>21.88</v>
      </c>
      <c r="P61" s="54">
        <v>19.2</v>
      </c>
      <c r="Q61" s="54">
        <v>24.05</v>
      </c>
      <c r="R61" s="56">
        <v>13.12</v>
      </c>
      <c r="S61" s="56">
        <v>0.84</v>
      </c>
      <c r="T61" s="54">
        <v>67.2</v>
      </c>
      <c r="U61" s="46"/>
    </row>
    <row r="62" spans="1:21">
      <c r="A62" s="54" t="s">
        <v>255</v>
      </c>
      <c r="B62" s="55">
        <v>41068</v>
      </c>
      <c r="C62" s="54" t="s">
        <v>1120</v>
      </c>
      <c r="D62" s="54">
        <v>6803805</v>
      </c>
      <c r="E62" s="54">
        <v>589490</v>
      </c>
      <c r="F62" s="54">
        <v>1402</v>
      </c>
      <c r="G62" s="54" t="s">
        <v>147</v>
      </c>
      <c r="H62" s="56">
        <v>3214</v>
      </c>
      <c r="I62" s="54">
        <v>19.7</v>
      </c>
      <c r="J62" s="54">
        <v>1.6</v>
      </c>
      <c r="K62" s="56">
        <v>892.6</v>
      </c>
      <c r="L62" s="54">
        <v>17.8</v>
      </c>
      <c r="M62" s="54">
        <v>22.71</v>
      </c>
      <c r="N62" s="54">
        <v>77</v>
      </c>
      <c r="O62" s="56">
        <v>22.6</v>
      </c>
      <c r="P62" s="54">
        <v>8.1999999999999993</v>
      </c>
      <c r="Q62" s="54">
        <v>32.69</v>
      </c>
      <c r="R62" s="54">
        <v>7.73</v>
      </c>
      <c r="S62" s="56">
        <v>0.66</v>
      </c>
      <c r="T62" s="54">
        <v>60.8</v>
      </c>
      <c r="U62" s="46"/>
    </row>
    <row r="63" spans="1:21">
      <c r="A63" s="54" t="s">
        <v>257</v>
      </c>
      <c r="B63" s="55">
        <v>41068</v>
      </c>
      <c r="C63" s="54" t="s">
        <v>1120</v>
      </c>
      <c r="D63" s="54">
        <v>6803799</v>
      </c>
      <c r="E63" s="54">
        <v>589592</v>
      </c>
      <c r="F63" s="54">
        <v>1427</v>
      </c>
      <c r="G63" s="54" t="s">
        <v>147</v>
      </c>
      <c r="H63" s="56">
        <v>6565</v>
      </c>
      <c r="I63" s="54">
        <v>55.2</v>
      </c>
      <c r="J63" s="54">
        <v>1.8</v>
      </c>
      <c r="K63" s="54">
        <v>420.3</v>
      </c>
      <c r="L63" s="54">
        <v>30.7</v>
      </c>
      <c r="M63" s="54">
        <v>18.559999999999999</v>
      </c>
      <c r="N63" s="56">
        <v>380</v>
      </c>
      <c r="O63" s="56">
        <v>49.46</v>
      </c>
      <c r="P63" s="54">
        <v>5.9</v>
      </c>
      <c r="Q63" s="54">
        <v>23.32</v>
      </c>
      <c r="R63" s="56">
        <v>19.920000000000002</v>
      </c>
      <c r="S63" s="56">
        <v>1.19</v>
      </c>
      <c r="T63" s="54">
        <v>23.9</v>
      </c>
      <c r="U63" s="46"/>
    </row>
    <row r="64" spans="1:21">
      <c r="A64" s="54" t="s">
        <v>259</v>
      </c>
      <c r="B64" s="55">
        <v>41068</v>
      </c>
      <c r="C64" s="54" t="s">
        <v>1120</v>
      </c>
      <c r="D64" s="54">
        <v>6803817</v>
      </c>
      <c r="E64" s="54">
        <v>589693</v>
      </c>
      <c r="F64" s="54">
        <v>1453</v>
      </c>
      <c r="G64" s="54" t="s">
        <v>147</v>
      </c>
      <c r="H64" s="54">
        <v>1195</v>
      </c>
      <c r="I64" s="54">
        <v>27.5</v>
      </c>
      <c r="J64" s="54">
        <v>1.3</v>
      </c>
      <c r="K64" s="54">
        <v>537.79999999999995</v>
      </c>
      <c r="L64" s="54">
        <v>45</v>
      </c>
      <c r="M64" s="54">
        <v>31.71</v>
      </c>
      <c r="N64" s="54">
        <v>62</v>
      </c>
      <c r="O64" s="54">
        <v>14.2</v>
      </c>
      <c r="P64" s="54">
        <v>37</v>
      </c>
      <c r="Q64" s="54">
        <v>32.04</v>
      </c>
      <c r="R64" s="54">
        <v>5.39</v>
      </c>
      <c r="S64" s="54">
        <v>0.33</v>
      </c>
      <c r="T64" s="54">
        <v>90.4</v>
      </c>
      <c r="U64" s="46"/>
    </row>
    <row r="65" spans="1:21">
      <c r="A65" s="54" t="s">
        <v>261</v>
      </c>
      <c r="B65" s="55">
        <v>41068</v>
      </c>
      <c r="C65" s="54" t="s">
        <v>1120</v>
      </c>
      <c r="D65" s="54">
        <v>6803799</v>
      </c>
      <c r="E65" s="54">
        <v>589803</v>
      </c>
      <c r="F65" s="54">
        <v>1447</v>
      </c>
      <c r="G65" s="54" t="s">
        <v>147</v>
      </c>
      <c r="H65" s="54">
        <v>1045</v>
      </c>
      <c r="I65" s="54">
        <v>0.4</v>
      </c>
      <c r="J65" s="54">
        <v>2.7</v>
      </c>
      <c r="K65" s="54">
        <v>22.9</v>
      </c>
      <c r="L65" s="54">
        <v>2.5</v>
      </c>
      <c r="M65" s="54">
        <v>1.87</v>
      </c>
      <c r="N65" s="54">
        <v>10</v>
      </c>
      <c r="O65" s="54">
        <v>0.25</v>
      </c>
      <c r="P65" s="54">
        <v>1.5</v>
      </c>
      <c r="Q65" s="54">
        <v>0.86</v>
      </c>
      <c r="R65" s="54">
        <v>0.1</v>
      </c>
      <c r="S65" s="54">
        <v>0.01</v>
      </c>
      <c r="T65" s="54">
        <v>5.9</v>
      </c>
      <c r="U65" s="46"/>
    </row>
    <row r="66" spans="1:21">
      <c r="A66" s="54" t="s">
        <v>263</v>
      </c>
      <c r="B66" s="55">
        <v>41068</v>
      </c>
      <c r="C66" s="54" t="s">
        <v>1120</v>
      </c>
      <c r="D66" s="54">
        <v>6803804</v>
      </c>
      <c r="E66" s="54">
        <v>589892</v>
      </c>
      <c r="F66" s="54">
        <v>1437</v>
      </c>
      <c r="G66" s="54" t="s">
        <v>147</v>
      </c>
      <c r="H66" s="56">
        <v>3362</v>
      </c>
      <c r="I66" s="54">
        <v>36.4</v>
      </c>
      <c r="J66" s="54">
        <v>5.6</v>
      </c>
      <c r="K66" s="54">
        <v>476.4</v>
      </c>
      <c r="L66" s="54">
        <v>45.8</v>
      </c>
      <c r="M66" s="54">
        <v>33.32</v>
      </c>
      <c r="N66" s="56">
        <v>333</v>
      </c>
      <c r="O66" s="56">
        <v>46.18</v>
      </c>
      <c r="P66" s="54">
        <v>17.7</v>
      </c>
      <c r="Q66" s="54">
        <v>28.83</v>
      </c>
      <c r="R66" s="56">
        <v>16.86</v>
      </c>
      <c r="S66" s="56">
        <v>0.75</v>
      </c>
      <c r="T66" s="54">
        <v>90.4</v>
      </c>
      <c r="U66" s="46"/>
    </row>
    <row r="67" spans="1:21">
      <c r="A67" s="54" t="s">
        <v>265</v>
      </c>
      <c r="B67" s="55">
        <v>41068</v>
      </c>
      <c r="C67" s="54" t="s">
        <v>1120</v>
      </c>
      <c r="D67" s="54">
        <v>6803794</v>
      </c>
      <c r="E67" s="54">
        <v>589985</v>
      </c>
      <c r="F67" s="54">
        <v>1414</v>
      </c>
      <c r="G67" s="54" t="s">
        <v>147</v>
      </c>
      <c r="H67" s="54">
        <v>1594</v>
      </c>
      <c r="I67" s="54">
        <v>62.8</v>
      </c>
      <c r="J67" s="54">
        <v>5.2</v>
      </c>
      <c r="K67" s="54">
        <v>390</v>
      </c>
      <c r="L67" s="54">
        <v>37.700000000000003</v>
      </c>
      <c r="M67" s="54">
        <v>33.72</v>
      </c>
      <c r="N67" s="56">
        <v>396</v>
      </c>
      <c r="O67" s="56">
        <v>36.840000000000003</v>
      </c>
      <c r="P67" s="54">
        <v>23.6</v>
      </c>
      <c r="Q67" s="54">
        <v>41.92</v>
      </c>
      <c r="R67" s="56">
        <v>13.06</v>
      </c>
      <c r="S67" s="56">
        <v>0.79</v>
      </c>
      <c r="T67" s="54">
        <v>89.4</v>
      </c>
      <c r="U67" s="46"/>
    </row>
    <row r="68" spans="1:21">
      <c r="A68" s="54" t="s">
        <v>267</v>
      </c>
      <c r="B68" s="55">
        <v>41069</v>
      </c>
      <c r="C68" s="54" t="s">
        <v>1120</v>
      </c>
      <c r="D68" s="54">
        <v>6804400</v>
      </c>
      <c r="E68" s="54">
        <v>591399</v>
      </c>
      <c r="F68" s="54"/>
      <c r="G68" s="54" t="s">
        <v>147</v>
      </c>
      <c r="H68" s="54">
        <v>576</v>
      </c>
      <c r="I68" s="54">
        <v>44.4</v>
      </c>
      <c r="J68" s="54">
        <v>5.3</v>
      </c>
      <c r="K68" s="54">
        <v>257.89999999999998</v>
      </c>
      <c r="L68" s="54">
        <v>32.5</v>
      </c>
      <c r="M68" s="54">
        <v>20.5</v>
      </c>
      <c r="N68" s="54">
        <v>11</v>
      </c>
      <c r="O68" s="54">
        <v>2.23</v>
      </c>
      <c r="P68" s="54">
        <v>36.5</v>
      </c>
      <c r="Q68" s="54">
        <v>15.98</v>
      </c>
      <c r="R68" s="54">
        <v>3.09</v>
      </c>
      <c r="S68" s="54">
        <v>0.12</v>
      </c>
      <c r="T68" s="54">
        <v>137.80000000000001</v>
      </c>
      <c r="U68" s="46"/>
    </row>
    <row r="69" spans="1:21">
      <c r="A69" s="54" t="s">
        <v>269</v>
      </c>
      <c r="B69" s="55">
        <v>41069</v>
      </c>
      <c r="C69" s="54" t="s">
        <v>1120</v>
      </c>
      <c r="D69" s="54">
        <v>6804395</v>
      </c>
      <c r="E69" s="54">
        <v>591305</v>
      </c>
      <c r="F69" s="54">
        <v>1263</v>
      </c>
      <c r="G69" s="54" t="s">
        <v>147</v>
      </c>
      <c r="H69" s="54">
        <v>313</v>
      </c>
      <c r="I69" s="54">
        <v>63</v>
      </c>
      <c r="J69" s="54">
        <v>1</v>
      </c>
      <c r="K69" s="54">
        <v>123.7</v>
      </c>
      <c r="L69" s="54">
        <v>24.4</v>
      </c>
      <c r="M69" s="54">
        <v>23.41</v>
      </c>
      <c r="N69" s="54">
        <v>6</v>
      </c>
      <c r="O69" s="54">
        <v>2.71</v>
      </c>
      <c r="P69" s="54">
        <v>41.6</v>
      </c>
      <c r="Q69" s="54">
        <v>16.82</v>
      </c>
      <c r="R69" s="54">
        <v>3.83</v>
      </c>
      <c r="S69" s="54">
        <v>0.13</v>
      </c>
      <c r="T69" s="54">
        <v>121.2</v>
      </c>
      <c r="U69" s="46"/>
    </row>
    <row r="70" spans="1:21">
      <c r="A70" s="54" t="s">
        <v>271</v>
      </c>
      <c r="B70" s="55">
        <v>41069</v>
      </c>
      <c r="C70" s="54" t="s">
        <v>1120</v>
      </c>
      <c r="D70" s="54">
        <v>6804403</v>
      </c>
      <c r="E70" s="54">
        <v>591203</v>
      </c>
      <c r="F70" s="54">
        <v>1299</v>
      </c>
      <c r="G70" s="54" t="s">
        <v>147</v>
      </c>
      <c r="H70" s="54">
        <v>624</v>
      </c>
      <c r="I70" s="54">
        <v>40.4</v>
      </c>
      <c r="J70" s="54">
        <v>2.5</v>
      </c>
      <c r="K70" s="54">
        <v>300.10000000000002</v>
      </c>
      <c r="L70" s="54">
        <v>176.1</v>
      </c>
      <c r="M70" s="54">
        <v>21.87</v>
      </c>
      <c r="N70" s="54">
        <v>8</v>
      </c>
      <c r="O70" s="54">
        <v>3.21</v>
      </c>
      <c r="P70" s="54">
        <v>100.8</v>
      </c>
      <c r="Q70" s="54">
        <v>18.940000000000001</v>
      </c>
      <c r="R70" s="54">
        <v>2.88</v>
      </c>
      <c r="S70" s="54">
        <v>0.16</v>
      </c>
      <c r="T70" s="54">
        <v>158.80000000000001</v>
      </c>
      <c r="U70" s="46"/>
    </row>
    <row r="71" spans="1:21">
      <c r="A71" s="54" t="s">
        <v>273</v>
      </c>
      <c r="B71" s="55">
        <v>41069</v>
      </c>
      <c r="C71" s="54" t="s">
        <v>1120</v>
      </c>
      <c r="D71" s="54">
        <v>6804395</v>
      </c>
      <c r="E71" s="54">
        <v>591097</v>
      </c>
      <c r="F71" s="54">
        <v>1319</v>
      </c>
      <c r="G71" s="54" t="s">
        <v>147</v>
      </c>
      <c r="H71" s="54">
        <v>949</v>
      </c>
      <c r="I71" s="54">
        <v>1.8</v>
      </c>
      <c r="J71" s="54">
        <v>0.1</v>
      </c>
      <c r="K71" s="54">
        <v>21.1</v>
      </c>
      <c r="L71" s="54">
        <v>2.2999999999999998</v>
      </c>
      <c r="M71" s="54">
        <v>3.63</v>
      </c>
      <c r="N71" s="54">
        <v>17</v>
      </c>
      <c r="O71" s="54">
        <v>0.22</v>
      </c>
      <c r="P71" s="54">
        <v>1.3</v>
      </c>
      <c r="Q71" s="54">
        <v>1.21</v>
      </c>
      <c r="R71" s="54">
        <v>0.05</v>
      </c>
      <c r="S71" s="54">
        <v>0.01</v>
      </c>
      <c r="T71" s="54">
        <v>5.7</v>
      </c>
      <c r="U71" s="46"/>
    </row>
    <row r="72" spans="1:21">
      <c r="A72" s="54" t="s">
        <v>275</v>
      </c>
      <c r="B72" s="55">
        <v>41069</v>
      </c>
      <c r="C72" s="54" t="s">
        <v>1120</v>
      </c>
      <c r="D72" s="54">
        <v>6804391</v>
      </c>
      <c r="E72" s="54">
        <v>590995</v>
      </c>
      <c r="F72" s="54">
        <v>1335</v>
      </c>
      <c r="G72" s="54" t="s">
        <v>147</v>
      </c>
      <c r="H72" s="54">
        <v>218</v>
      </c>
      <c r="I72" s="54">
        <v>19.100000000000001</v>
      </c>
      <c r="J72" s="54">
        <v>2</v>
      </c>
      <c r="K72" s="54">
        <v>94.2</v>
      </c>
      <c r="L72" s="54">
        <v>35.799999999999997</v>
      </c>
      <c r="M72" s="54">
        <v>14.03</v>
      </c>
      <c r="N72" s="54">
        <v>8</v>
      </c>
      <c r="O72" s="54">
        <v>2.61</v>
      </c>
      <c r="P72" s="54">
        <v>30.4</v>
      </c>
      <c r="Q72" s="54">
        <v>18.809999999999999</v>
      </c>
      <c r="R72" s="54">
        <v>2.02</v>
      </c>
      <c r="S72" s="54">
        <v>0.18</v>
      </c>
      <c r="T72" s="54">
        <v>66.5</v>
      </c>
      <c r="U72" s="46"/>
    </row>
    <row r="73" spans="1:21">
      <c r="A73" s="54" t="s">
        <v>277</v>
      </c>
      <c r="B73" s="55">
        <v>41069</v>
      </c>
      <c r="C73" s="54" t="s">
        <v>1120</v>
      </c>
      <c r="D73" s="54">
        <v>6804397</v>
      </c>
      <c r="E73" s="54">
        <v>590911</v>
      </c>
      <c r="F73" s="54">
        <v>1352</v>
      </c>
      <c r="G73" s="54" t="s">
        <v>147</v>
      </c>
      <c r="H73" s="54">
        <v>1162</v>
      </c>
      <c r="I73" s="56">
        <v>98.8</v>
      </c>
      <c r="J73" s="54">
        <v>3.2</v>
      </c>
      <c r="K73" s="54">
        <v>169.1</v>
      </c>
      <c r="L73" s="54">
        <v>191.8</v>
      </c>
      <c r="M73" s="54">
        <v>30.73</v>
      </c>
      <c r="N73" s="54">
        <v>62</v>
      </c>
      <c r="O73" s="54">
        <v>9.1300000000000008</v>
      </c>
      <c r="P73" s="54">
        <v>113.5</v>
      </c>
      <c r="Q73" s="54">
        <v>31.59</v>
      </c>
      <c r="R73" s="54">
        <v>5.13</v>
      </c>
      <c r="S73" s="54">
        <v>0.3</v>
      </c>
      <c r="T73" s="54">
        <v>98.4</v>
      </c>
      <c r="U73" s="46"/>
    </row>
    <row r="74" spans="1:21">
      <c r="A74" s="54" t="s">
        <v>279</v>
      </c>
      <c r="B74" s="55">
        <v>41069</v>
      </c>
      <c r="C74" s="54" t="s">
        <v>1120</v>
      </c>
      <c r="D74" s="54">
        <v>6804401</v>
      </c>
      <c r="E74" s="54">
        <v>590803</v>
      </c>
      <c r="F74" s="54">
        <v>1375</v>
      </c>
      <c r="G74" s="54" t="s">
        <v>147</v>
      </c>
      <c r="H74" s="54">
        <v>263</v>
      </c>
      <c r="I74" s="54">
        <v>0.6</v>
      </c>
      <c r="J74" s="54">
        <v>0.1</v>
      </c>
      <c r="K74" s="54">
        <v>10</v>
      </c>
      <c r="L74" s="54">
        <v>2.4</v>
      </c>
      <c r="M74" s="54">
        <v>2.76</v>
      </c>
      <c r="N74" s="54">
        <v>10</v>
      </c>
      <c r="O74" s="54">
        <v>0.08</v>
      </c>
      <c r="P74" s="54">
        <v>1.1000000000000001</v>
      </c>
      <c r="Q74" s="54">
        <v>1</v>
      </c>
      <c r="R74" s="54">
        <v>0.03</v>
      </c>
      <c r="S74" s="54">
        <v>0.01</v>
      </c>
      <c r="T74" s="54">
        <v>5.5</v>
      </c>
      <c r="U74" s="46"/>
    </row>
    <row r="75" spans="1:21">
      <c r="A75" s="54" t="s">
        <v>281</v>
      </c>
      <c r="B75" s="55">
        <v>41069</v>
      </c>
      <c r="C75" s="54" t="s">
        <v>1120</v>
      </c>
      <c r="D75" s="54">
        <v>6804395</v>
      </c>
      <c r="E75" s="54">
        <v>590697</v>
      </c>
      <c r="F75" s="54">
        <v>1407</v>
      </c>
      <c r="G75" s="54" t="s">
        <v>147</v>
      </c>
      <c r="H75" s="54">
        <v>477</v>
      </c>
      <c r="I75" s="54">
        <v>25.3</v>
      </c>
      <c r="J75" s="54">
        <v>2.8</v>
      </c>
      <c r="K75" s="54">
        <v>125.8</v>
      </c>
      <c r="L75" s="54">
        <v>59.5</v>
      </c>
      <c r="M75" s="54">
        <v>26.31</v>
      </c>
      <c r="N75" s="54">
        <v>24</v>
      </c>
      <c r="O75" s="54">
        <v>1.93</v>
      </c>
      <c r="P75" s="54">
        <v>44.8</v>
      </c>
      <c r="Q75" s="54">
        <v>28.5</v>
      </c>
      <c r="R75" s="54">
        <v>2.0499999999999998</v>
      </c>
      <c r="S75" s="54">
        <v>0.1</v>
      </c>
      <c r="T75" s="54">
        <v>74</v>
      </c>
      <c r="U75" s="46"/>
    </row>
    <row r="76" spans="1:21">
      <c r="A76" s="54" t="s">
        <v>283</v>
      </c>
      <c r="B76" s="55">
        <v>41069</v>
      </c>
      <c r="C76" s="54" t="s">
        <v>1120</v>
      </c>
      <c r="D76" s="54">
        <v>6804411</v>
      </c>
      <c r="E76" s="54">
        <v>590501</v>
      </c>
      <c r="F76" s="54">
        <v>1463</v>
      </c>
      <c r="G76" s="54" t="s">
        <v>147</v>
      </c>
      <c r="H76" s="54">
        <v>1910</v>
      </c>
      <c r="I76" s="54">
        <v>53.8</v>
      </c>
      <c r="J76" s="54">
        <v>1.9</v>
      </c>
      <c r="K76" s="54">
        <v>145.6</v>
      </c>
      <c r="L76" s="54">
        <v>13.8</v>
      </c>
      <c r="M76" s="54">
        <v>39.44</v>
      </c>
      <c r="N76" s="54">
        <v>47</v>
      </c>
      <c r="O76" s="54">
        <v>3.78</v>
      </c>
      <c r="P76" s="54">
        <v>42.2</v>
      </c>
      <c r="Q76" s="57">
        <v>65.94</v>
      </c>
      <c r="R76" s="54">
        <v>4.4400000000000004</v>
      </c>
      <c r="S76" s="54">
        <v>0.19</v>
      </c>
      <c r="T76" s="54">
        <v>240.3</v>
      </c>
      <c r="U76" s="46"/>
    </row>
    <row r="77" spans="1:21">
      <c r="A77" s="54" t="s">
        <v>285</v>
      </c>
      <c r="B77" s="55">
        <v>41069</v>
      </c>
      <c r="C77" s="54" t="s">
        <v>1120</v>
      </c>
      <c r="D77" s="54">
        <v>6804405</v>
      </c>
      <c r="E77" s="54">
        <v>590396</v>
      </c>
      <c r="F77" s="54">
        <v>1472</v>
      </c>
      <c r="G77" s="54" t="s">
        <v>147</v>
      </c>
      <c r="H77" s="54">
        <v>1705</v>
      </c>
      <c r="I77" s="56">
        <v>115.5</v>
      </c>
      <c r="J77" s="54">
        <v>3.2</v>
      </c>
      <c r="K77" s="54">
        <v>142</v>
      </c>
      <c r="L77" s="54">
        <v>18.7</v>
      </c>
      <c r="M77" s="54">
        <v>61</v>
      </c>
      <c r="N77" s="54">
        <v>49</v>
      </c>
      <c r="O77" s="54">
        <v>4.67</v>
      </c>
      <c r="P77" s="54">
        <v>32.9</v>
      </c>
      <c r="Q77" s="54">
        <v>36.46</v>
      </c>
      <c r="R77" s="54">
        <v>5.05</v>
      </c>
      <c r="S77" s="54">
        <v>0.31</v>
      </c>
      <c r="T77" s="54">
        <v>160</v>
      </c>
      <c r="U77" s="46"/>
    </row>
    <row r="78" spans="1:21">
      <c r="A78" s="54" t="s">
        <v>287</v>
      </c>
      <c r="B78" s="55">
        <v>41069</v>
      </c>
      <c r="C78" s="54" t="s">
        <v>1120</v>
      </c>
      <c r="D78" s="54">
        <v>6804398</v>
      </c>
      <c r="E78" s="54">
        <v>590297</v>
      </c>
      <c r="F78" s="54">
        <v>1473</v>
      </c>
      <c r="G78" s="54" t="s">
        <v>147</v>
      </c>
      <c r="H78" s="54">
        <v>677</v>
      </c>
      <c r="I78" s="54">
        <v>38.299999999999997</v>
      </c>
      <c r="J78" s="54">
        <v>2.7</v>
      </c>
      <c r="K78" s="54">
        <v>155</v>
      </c>
      <c r="L78" s="54">
        <v>10.6</v>
      </c>
      <c r="M78" s="54">
        <v>19.350000000000001</v>
      </c>
      <c r="N78" s="54">
        <v>11</v>
      </c>
      <c r="O78" s="54">
        <v>5.47</v>
      </c>
      <c r="P78" s="54">
        <v>13.7</v>
      </c>
      <c r="Q78" s="54">
        <v>26.61</v>
      </c>
      <c r="R78" s="54">
        <v>3.31</v>
      </c>
      <c r="S78" s="54">
        <v>0.21</v>
      </c>
      <c r="T78" s="54">
        <v>83.1</v>
      </c>
      <c r="U78" s="46"/>
    </row>
    <row r="79" spans="1:21">
      <c r="A79" s="54" t="s">
        <v>289</v>
      </c>
      <c r="B79" s="55">
        <v>41069</v>
      </c>
      <c r="C79" s="54" t="s">
        <v>1120</v>
      </c>
      <c r="D79" s="54">
        <v>6804396</v>
      </c>
      <c r="E79" s="54">
        <v>590201</v>
      </c>
      <c r="F79" s="54">
        <v>1466</v>
      </c>
      <c r="G79" s="54" t="s">
        <v>147</v>
      </c>
      <c r="H79" s="56">
        <v>4481</v>
      </c>
      <c r="I79" s="54">
        <v>36.4</v>
      </c>
      <c r="J79" s="54">
        <v>3.6</v>
      </c>
      <c r="K79" s="56">
        <v>963.8</v>
      </c>
      <c r="L79" s="54">
        <v>27.9</v>
      </c>
      <c r="M79" s="54">
        <v>37.14</v>
      </c>
      <c r="N79" s="56">
        <v>556</v>
      </c>
      <c r="O79" s="56">
        <v>59.57</v>
      </c>
      <c r="P79" s="54">
        <v>7.3</v>
      </c>
      <c r="Q79" s="54">
        <v>28.4</v>
      </c>
      <c r="R79" s="56">
        <v>15.55</v>
      </c>
      <c r="S79" s="56">
        <v>1.04</v>
      </c>
      <c r="T79" s="54">
        <v>20.2</v>
      </c>
      <c r="U79" s="46"/>
    </row>
    <row r="80" spans="1:21">
      <c r="A80" s="54" t="s">
        <v>291</v>
      </c>
      <c r="B80" s="55">
        <v>41069</v>
      </c>
      <c r="C80" s="54" t="s">
        <v>1120</v>
      </c>
      <c r="D80" s="54">
        <v>6804400</v>
      </c>
      <c r="E80" s="54">
        <v>590098</v>
      </c>
      <c r="F80" s="54">
        <v>1482</v>
      </c>
      <c r="G80" s="54" t="s">
        <v>147</v>
      </c>
      <c r="H80" s="56">
        <v>4262</v>
      </c>
      <c r="I80" s="54">
        <v>62.9</v>
      </c>
      <c r="J80" s="56">
        <v>8.6</v>
      </c>
      <c r="K80" s="56">
        <v>577.4</v>
      </c>
      <c r="L80" s="54">
        <v>21.5</v>
      </c>
      <c r="M80" s="54">
        <v>23.36</v>
      </c>
      <c r="N80" s="56">
        <v>353</v>
      </c>
      <c r="O80" s="56">
        <v>18.79</v>
      </c>
      <c r="P80" s="54">
        <v>13.4</v>
      </c>
      <c r="Q80" s="54">
        <v>27.72</v>
      </c>
      <c r="R80" s="54">
        <v>7.2</v>
      </c>
      <c r="S80" s="56">
        <v>0.57999999999999996</v>
      </c>
      <c r="T80" s="54">
        <v>48.1</v>
      </c>
      <c r="U80" s="46"/>
    </row>
    <row r="81" spans="1:21">
      <c r="A81" s="54" t="s">
        <v>293</v>
      </c>
      <c r="B81" s="55">
        <v>41069</v>
      </c>
      <c r="C81" s="54" t="s">
        <v>1120</v>
      </c>
      <c r="D81" s="54">
        <v>6804395</v>
      </c>
      <c r="E81" s="54">
        <v>590001</v>
      </c>
      <c r="F81" s="54">
        <v>1491</v>
      </c>
      <c r="G81" s="54" t="s">
        <v>147</v>
      </c>
      <c r="H81" s="54">
        <v>1141</v>
      </c>
      <c r="I81" s="54">
        <v>34.6</v>
      </c>
      <c r="J81" s="54">
        <v>6.4</v>
      </c>
      <c r="K81" s="54">
        <v>463.7</v>
      </c>
      <c r="L81" s="54">
        <v>19</v>
      </c>
      <c r="M81" s="54">
        <v>49.07</v>
      </c>
      <c r="N81" s="54">
        <v>63</v>
      </c>
      <c r="O81" s="54">
        <v>5.73</v>
      </c>
      <c r="P81" s="54">
        <v>16.7</v>
      </c>
      <c r="Q81" s="54">
        <v>18.37</v>
      </c>
      <c r="R81" s="54">
        <v>2.84</v>
      </c>
      <c r="S81" s="54">
        <v>0.42</v>
      </c>
      <c r="T81" s="54">
        <v>66.5</v>
      </c>
      <c r="U81" s="46"/>
    </row>
    <row r="82" spans="1:21">
      <c r="A82" s="54" t="s">
        <v>295</v>
      </c>
      <c r="B82" s="55">
        <v>41069</v>
      </c>
      <c r="C82" s="54" t="s">
        <v>1120</v>
      </c>
      <c r="D82" s="54">
        <v>6804398</v>
      </c>
      <c r="E82" s="54">
        <v>589909</v>
      </c>
      <c r="F82" s="54">
        <v>1521</v>
      </c>
      <c r="G82" s="54" t="s">
        <v>147</v>
      </c>
      <c r="H82" s="54">
        <v>1613</v>
      </c>
      <c r="I82" s="54">
        <v>27.3</v>
      </c>
      <c r="J82" s="54">
        <v>2.2000000000000002</v>
      </c>
      <c r="K82" s="54">
        <v>376.6</v>
      </c>
      <c r="L82" s="54">
        <v>9.5</v>
      </c>
      <c r="M82" s="54">
        <v>16.829999999999998</v>
      </c>
      <c r="N82" s="54">
        <v>103</v>
      </c>
      <c r="O82" s="54">
        <v>10.84</v>
      </c>
      <c r="P82" s="54">
        <v>7.1</v>
      </c>
      <c r="Q82" s="54">
        <v>37.54</v>
      </c>
      <c r="R82" s="54">
        <v>3.89</v>
      </c>
      <c r="S82" s="54">
        <v>0.36</v>
      </c>
      <c r="T82" s="54">
        <v>35.4</v>
      </c>
      <c r="U82" s="46"/>
    </row>
    <row r="83" spans="1:21">
      <c r="A83" s="54" t="s">
        <v>297</v>
      </c>
      <c r="B83" s="55">
        <v>41069</v>
      </c>
      <c r="C83" s="54" t="s">
        <v>1120</v>
      </c>
      <c r="D83" s="54">
        <v>6804402</v>
      </c>
      <c r="E83" s="54">
        <v>589808</v>
      </c>
      <c r="F83" s="54">
        <v>1556</v>
      </c>
      <c r="G83" s="54" t="s">
        <v>147</v>
      </c>
      <c r="H83" s="54">
        <v>324</v>
      </c>
      <c r="I83" s="54">
        <v>44.6</v>
      </c>
      <c r="J83" s="54">
        <v>4.5</v>
      </c>
      <c r="K83" s="54">
        <v>180.7</v>
      </c>
      <c r="L83" s="54">
        <v>9.5</v>
      </c>
      <c r="M83" s="54">
        <v>51.91</v>
      </c>
      <c r="N83" s="54">
        <v>7</v>
      </c>
      <c r="O83" s="54">
        <v>3.29</v>
      </c>
      <c r="P83" s="54">
        <v>27.3</v>
      </c>
      <c r="Q83" s="54">
        <v>17.72</v>
      </c>
      <c r="R83" s="54">
        <v>2.0299999999999998</v>
      </c>
      <c r="S83" s="54">
        <v>0.16</v>
      </c>
      <c r="T83" s="54">
        <v>77.8</v>
      </c>
      <c r="U83" s="46"/>
    </row>
    <row r="84" spans="1:21">
      <c r="A84" s="54" t="s">
        <v>299</v>
      </c>
      <c r="B84" s="55">
        <v>41069</v>
      </c>
      <c r="C84" s="54" t="s">
        <v>1120</v>
      </c>
      <c r="D84" s="54">
        <v>6804410</v>
      </c>
      <c r="E84" s="54">
        <v>589703</v>
      </c>
      <c r="F84" s="54">
        <v>1599</v>
      </c>
      <c r="G84" s="54" t="s">
        <v>147</v>
      </c>
      <c r="H84" s="54">
        <v>193</v>
      </c>
      <c r="I84" s="54">
        <v>15.5</v>
      </c>
      <c r="J84" s="54">
        <v>3.9</v>
      </c>
      <c r="K84" s="54">
        <v>221.2</v>
      </c>
      <c r="L84" s="54">
        <v>36</v>
      </c>
      <c r="M84" s="54">
        <v>57.93</v>
      </c>
      <c r="N84" s="54">
        <v>26</v>
      </c>
      <c r="O84" s="54">
        <v>1.7</v>
      </c>
      <c r="P84" s="54">
        <v>44.3</v>
      </c>
      <c r="Q84" s="54">
        <v>13.21</v>
      </c>
      <c r="R84" s="54">
        <v>1.37</v>
      </c>
      <c r="S84" s="54">
        <v>0.1</v>
      </c>
      <c r="T84" s="54">
        <v>97.2</v>
      </c>
      <c r="U84" s="46"/>
    </row>
    <row r="85" spans="1:21">
      <c r="A85" s="54" t="s">
        <v>301</v>
      </c>
      <c r="B85" s="55">
        <v>41069</v>
      </c>
      <c r="C85" s="54" t="s">
        <v>1120</v>
      </c>
      <c r="D85" s="54">
        <v>6804401</v>
      </c>
      <c r="E85" s="54">
        <v>589602</v>
      </c>
      <c r="F85" s="54">
        <v>1598</v>
      </c>
      <c r="G85" s="54" t="s">
        <v>147</v>
      </c>
      <c r="H85" s="54">
        <v>419</v>
      </c>
      <c r="I85" s="54">
        <v>33.9</v>
      </c>
      <c r="J85" s="54">
        <v>3.1</v>
      </c>
      <c r="K85" s="54">
        <v>289.7</v>
      </c>
      <c r="L85" s="54">
        <v>24</v>
      </c>
      <c r="M85" s="54">
        <v>56.33</v>
      </c>
      <c r="N85" s="54">
        <v>30</v>
      </c>
      <c r="O85" s="54">
        <v>2.93</v>
      </c>
      <c r="P85" s="54">
        <v>46.3</v>
      </c>
      <c r="Q85" s="54">
        <v>28.38</v>
      </c>
      <c r="R85" s="54">
        <v>2.5299999999999998</v>
      </c>
      <c r="S85" s="54">
        <v>0.23</v>
      </c>
      <c r="T85" s="54">
        <v>110.3</v>
      </c>
      <c r="U85" s="46"/>
    </row>
    <row r="86" spans="1:21">
      <c r="A86" s="54" t="s">
        <v>303</v>
      </c>
      <c r="B86" s="55">
        <v>41069</v>
      </c>
      <c r="C86" s="54" t="s">
        <v>1120</v>
      </c>
      <c r="D86" s="54">
        <v>6804401</v>
      </c>
      <c r="E86" s="54">
        <v>589502</v>
      </c>
      <c r="F86" s="54">
        <v>1582</v>
      </c>
      <c r="G86" s="54" t="s">
        <v>147</v>
      </c>
      <c r="H86" s="54">
        <v>180</v>
      </c>
      <c r="I86" s="54">
        <v>27.4</v>
      </c>
      <c r="J86" s="54">
        <v>1.5</v>
      </c>
      <c r="K86" s="54">
        <v>242.9</v>
      </c>
      <c r="L86" s="54">
        <v>115.7</v>
      </c>
      <c r="M86" s="54">
        <v>48.52</v>
      </c>
      <c r="N86" s="54">
        <v>18</v>
      </c>
      <c r="O86" s="54">
        <v>1.54</v>
      </c>
      <c r="P86" s="54">
        <v>60.6</v>
      </c>
      <c r="Q86" s="54">
        <v>14.05</v>
      </c>
      <c r="R86" s="54">
        <v>1.2</v>
      </c>
      <c r="S86" s="54">
        <v>0.15</v>
      </c>
      <c r="T86" s="54">
        <v>90.9</v>
      </c>
      <c r="U86" s="46"/>
    </row>
    <row r="87" spans="1:21">
      <c r="A87" s="54" t="s">
        <v>305</v>
      </c>
      <c r="B87" s="55">
        <v>41070</v>
      </c>
      <c r="C87" s="54" t="s">
        <v>1120</v>
      </c>
      <c r="D87" s="54">
        <v>6804791</v>
      </c>
      <c r="E87" s="54">
        <v>589700</v>
      </c>
      <c r="F87" s="54">
        <v>1585</v>
      </c>
      <c r="G87" s="54" t="s">
        <v>147</v>
      </c>
      <c r="H87" s="54">
        <v>329</v>
      </c>
      <c r="I87" s="54">
        <v>51.4</v>
      </c>
      <c r="J87" s="54">
        <v>4.5</v>
      </c>
      <c r="K87" s="54">
        <v>194.3</v>
      </c>
      <c r="L87" s="54">
        <v>36</v>
      </c>
      <c r="M87" s="54">
        <v>60.66</v>
      </c>
      <c r="N87" s="54">
        <v>69</v>
      </c>
      <c r="O87" s="54">
        <v>2.11</v>
      </c>
      <c r="P87" s="54">
        <v>35.4</v>
      </c>
      <c r="Q87" s="54">
        <v>26.23</v>
      </c>
      <c r="R87" s="54">
        <v>1.91</v>
      </c>
      <c r="S87" s="54">
        <v>0.16</v>
      </c>
      <c r="T87" s="54">
        <v>110.8</v>
      </c>
      <c r="U87" s="46"/>
    </row>
    <row r="88" spans="1:21">
      <c r="A88" s="54" t="s">
        <v>307</v>
      </c>
      <c r="B88" s="55">
        <v>41070</v>
      </c>
      <c r="C88" s="54" t="s">
        <v>1120</v>
      </c>
      <c r="D88" s="54">
        <v>6804788</v>
      </c>
      <c r="E88" s="54">
        <v>589830</v>
      </c>
      <c r="F88" s="54">
        <v>1595</v>
      </c>
      <c r="G88" s="54" t="s">
        <v>147</v>
      </c>
      <c r="H88" s="54">
        <v>721</v>
      </c>
      <c r="I88" s="54">
        <v>31.9</v>
      </c>
      <c r="J88" s="54">
        <v>3.9</v>
      </c>
      <c r="K88" s="54">
        <v>266.60000000000002</v>
      </c>
      <c r="L88" s="54">
        <v>17.100000000000001</v>
      </c>
      <c r="M88" s="56">
        <v>107.23</v>
      </c>
      <c r="N88" s="54">
        <v>84</v>
      </c>
      <c r="O88" s="54">
        <v>0.67</v>
      </c>
      <c r="P88" s="54">
        <v>95.8</v>
      </c>
      <c r="Q88" s="54">
        <v>25.78</v>
      </c>
      <c r="R88" s="54">
        <v>0.71</v>
      </c>
      <c r="S88" s="54">
        <v>0.1</v>
      </c>
      <c r="T88" s="54">
        <v>138.19999999999999</v>
      </c>
      <c r="U88" s="46"/>
    </row>
    <row r="89" spans="1:21">
      <c r="A89" s="54" t="s">
        <v>309</v>
      </c>
      <c r="B89" s="55">
        <v>41070</v>
      </c>
      <c r="C89" s="54" t="s">
        <v>1120</v>
      </c>
      <c r="D89" s="54">
        <v>6805000</v>
      </c>
      <c r="E89" s="54">
        <v>589799</v>
      </c>
      <c r="F89" s="54"/>
      <c r="G89" s="54" t="s">
        <v>147</v>
      </c>
      <c r="H89" s="56">
        <v>5898</v>
      </c>
      <c r="I89" s="56">
        <v>220.6</v>
      </c>
      <c r="J89" s="56">
        <v>14.4</v>
      </c>
      <c r="K89" s="54">
        <v>139</v>
      </c>
      <c r="L89" s="54">
        <v>13.6</v>
      </c>
      <c r="M89" s="54">
        <v>63.29</v>
      </c>
      <c r="N89" s="54">
        <v>56</v>
      </c>
      <c r="O89" s="54">
        <v>2.2200000000000002</v>
      </c>
      <c r="P89" s="54">
        <v>9.9</v>
      </c>
      <c r="Q89" s="56">
        <v>884.12</v>
      </c>
      <c r="R89" s="54">
        <v>8.77</v>
      </c>
      <c r="S89" s="54">
        <v>0.08</v>
      </c>
      <c r="T89" s="54">
        <v>58.6</v>
      </c>
      <c r="U89" s="46"/>
    </row>
    <row r="90" spans="1:21">
      <c r="A90" s="54" t="s">
        <v>311</v>
      </c>
      <c r="B90" s="55">
        <v>41070</v>
      </c>
      <c r="C90" s="54" t="s">
        <v>1120</v>
      </c>
      <c r="D90" s="54">
        <v>6805200</v>
      </c>
      <c r="E90" s="54">
        <v>589796</v>
      </c>
      <c r="F90" s="54">
        <v>1575</v>
      </c>
      <c r="G90" s="54" t="s">
        <v>147</v>
      </c>
      <c r="H90" s="54">
        <v>862</v>
      </c>
      <c r="I90" s="54">
        <v>57.4</v>
      </c>
      <c r="J90" s="54">
        <v>1.2</v>
      </c>
      <c r="K90" s="54">
        <v>156.5</v>
      </c>
      <c r="L90" s="54">
        <v>9</v>
      </c>
      <c r="M90" s="54">
        <v>22.45</v>
      </c>
      <c r="N90" s="54">
        <v>13</v>
      </c>
      <c r="O90" s="54">
        <v>2.97</v>
      </c>
      <c r="P90" s="54">
        <v>22.3</v>
      </c>
      <c r="Q90" s="56">
        <v>131.12</v>
      </c>
      <c r="R90" s="54">
        <v>2.2000000000000002</v>
      </c>
      <c r="S90" s="54">
        <v>0.2</v>
      </c>
      <c r="T90" s="54">
        <v>127.1</v>
      </c>
      <c r="U90" s="46"/>
    </row>
    <row r="91" spans="1:21">
      <c r="A91" s="54" t="s">
        <v>313</v>
      </c>
      <c r="B91" s="55">
        <v>41070</v>
      </c>
      <c r="C91" s="54" t="s">
        <v>1120</v>
      </c>
      <c r="D91" s="54">
        <v>6805396</v>
      </c>
      <c r="E91" s="54">
        <v>589804</v>
      </c>
      <c r="F91" s="54">
        <v>1620</v>
      </c>
      <c r="G91" s="54" t="s">
        <v>147</v>
      </c>
      <c r="H91" s="54">
        <v>644</v>
      </c>
      <c r="I91" s="54">
        <v>25.4</v>
      </c>
      <c r="J91" s="54">
        <v>1.6</v>
      </c>
      <c r="K91" s="54">
        <v>246.3</v>
      </c>
      <c r="L91" s="54">
        <v>19</v>
      </c>
      <c r="M91" s="54">
        <v>36.82</v>
      </c>
      <c r="N91" s="54">
        <v>26</v>
      </c>
      <c r="O91" s="54">
        <v>3.72</v>
      </c>
      <c r="P91" s="54">
        <v>39</v>
      </c>
      <c r="Q91" s="54">
        <v>40.090000000000003</v>
      </c>
      <c r="R91" s="54">
        <v>2.41</v>
      </c>
      <c r="S91" s="54">
        <v>0.25</v>
      </c>
      <c r="T91" s="54">
        <v>186.8</v>
      </c>
      <c r="U91" s="46"/>
    </row>
    <row r="92" spans="1:21">
      <c r="A92" s="54" t="s">
        <v>315</v>
      </c>
      <c r="B92" s="55">
        <v>41070</v>
      </c>
      <c r="C92" s="54" t="s">
        <v>1120</v>
      </c>
      <c r="D92" s="54">
        <v>6805646</v>
      </c>
      <c r="E92" s="54">
        <v>589715</v>
      </c>
      <c r="F92" s="54">
        <v>1646</v>
      </c>
      <c r="G92" s="54" t="s">
        <v>147</v>
      </c>
      <c r="H92" s="54">
        <v>276</v>
      </c>
      <c r="I92" s="54">
        <v>12.8</v>
      </c>
      <c r="J92" s="54">
        <v>2.5</v>
      </c>
      <c r="K92" s="54">
        <v>190.7</v>
      </c>
      <c r="L92" s="54">
        <v>26.8</v>
      </c>
      <c r="M92" s="54">
        <v>29.62</v>
      </c>
      <c r="N92" s="54">
        <v>36</v>
      </c>
      <c r="O92" s="54">
        <v>2.82</v>
      </c>
      <c r="P92" s="54">
        <v>21.4</v>
      </c>
      <c r="Q92" s="54">
        <v>19.86</v>
      </c>
      <c r="R92" s="54">
        <v>1.6</v>
      </c>
      <c r="S92" s="54">
        <v>0.2</v>
      </c>
      <c r="T92" s="54">
        <v>74.599999999999994</v>
      </c>
      <c r="U92" s="46"/>
    </row>
    <row r="93" spans="1:21">
      <c r="A93" s="54" t="s">
        <v>317</v>
      </c>
      <c r="B93" s="55">
        <v>41070</v>
      </c>
      <c r="C93" s="54" t="s">
        <v>1120</v>
      </c>
      <c r="D93" s="54">
        <v>6805753</v>
      </c>
      <c r="E93" s="54">
        <v>589606</v>
      </c>
      <c r="F93" s="54">
        <v>1638</v>
      </c>
      <c r="G93" s="54" t="s">
        <v>147</v>
      </c>
      <c r="H93" s="54">
        <v>425</v>
      </c>
      <c r="I93" s="54">
        <v>18.600000000000001</v>
      </c>
      <c r="J93" s="54">
        <v>1.9</v>
      </c>
      <c r="K93" s="54">
        <v>198.3</v>
      </c>
      <c r="L93" s="54">
        <v>24</v>
      </c>
      <c r="M93" s="54">
        <v>34.159999999999997</v>
      </c>
      <c r="N93" s="54">
        <v>61</v>
      </c>
      <c r="O93" s="54">
        <v>3.53</v>
      </c>
      <c r="P93" s="54">
        <v>15.8</v>
      </c>
      <c r="Q93" s="54">
        <v>25.25</v>
      </c>
      <c r="R93" s="54">
        <v>1.63</v>
      </c>
      <c r="S93" s="54">
        <v>0.18</v>
      </c>
      <c r="T93" s="54">
        <v>53.4</v>
      </c>
      <c r="U93" s="46"/>
    </row>
    <row r="94" spans="1:21">
      <c r="A94" s="54" t="s">
        <v>319</v>
      </c>
      <c r="B94" s="55">
        <v>41070</v>
      </c>
      <c r="C94" s="54" t="s">
        <v>1120</v>
      </c>
      <c r="D94" s="54">
        <v>6805800</v>
      </c>
      <c r="E94" s="54">
        <v>589503</v>
      </c>
      <c r="F94" s="54">
        <v>1628</v>
      </c>
      <c r="G94" s="54" t="s">
        <v>147</v>
      </c>
      <c r="H94" s="54">
        <v>350</v>
      </c>
      <c r="I94" s="54">
        <v>12.8</v>
      </c>
      <c r="J94" s="54">
        <v>3.9</v>
      </c>
      <c r="K94" s="54">
        <v>190.8</v>
      </c>
      <c r="L94" s="54">
        <v>26.9</v>
      </c>
      <c r="M94" s="54">
        <v>41.65</v>
      </c>
      <c r="N94" s="54">
        <v>24</v>
      </c>
      <c r="O94" s="54">
        <v>2.87</v>
      </c>
      <c r="P94" s="54">
        <v>25.4</v>
      </c>
      <c r="Q94" s="54">
        <v>20.92</v>
      </c>
      <c r="R94" s="54">
        <v>1.82</v>
      </c>
      <c r="S94" s="54">
        <v>0.17</v>
      </c>
      <c r="T94" s="54">
        <v>74.8</v>
      </c>
      <c r="U94" s="46"/>
    </row>
    <row r="95" spans="1:21">
      <c r="A95" s="54" t="s">
        <v>321</v>
      </c>
      <c r="B95" s="55">
        <v>41070</v>
      </c>
      <c r="C95" s="54" t="s">
        <v>1120</v>
      </c>
      <c r="D95" s="54">
        <v>6805798</v>
      </c>
      <c r="E95" s="54">
        <v>589395</v>
      </c>
      <c r="F95" s="54">
        <v>1619</v>
      </c>
      <c r="G95" s="54" t="s">
        <v>147</v>
      </c>
      <c r="H95" s="54">
        <v>452</v>
      </c>
      <c r="I95" s="54">
        <v>11.9</v>
      </c>
      <c r="J95" s="54">
        <v>2.2000000000000002</v>
      </c>
      <c r="K95" s="54">
        <v>182.9</v>
      </c>
      <c r="L95" s="54">
        <v>26.3</v>
      </c>
      <c r="M95" s="54">
        <v>25.58</v>
      </c>
      <c r="N95" s="54">
        <v>35</v>
      </c>
      <c r="O95" s="54">
        <v>2.17</v>
      </c>
      <c r="P95" s="54">
        <v>21.7</v>
      </c>
      <c r="Q95" s="54">
        <v>18.399999999999999</v>
      </c>
      <c r="R95" s="54">
        <v>1.29</v>
      </c>
      <c r="S95" s="54">
        <v>0.13</v>
      </c>
      <c r="T95" s="54">
        <v>55.8</v>
      </c>
      <c r="U95" s="46"/>
    </row>
    <row r="96" spans="1:21">
      <c r="A96" s="54" t="s">
        <v>323</v>
      </c>
      <c r="B96" s="55">
        <v>41070</v>
      </c>
      <c r="C96" s="54" t="s">
        <v>1120</v>
      </c>
      <c r="D96" s="54">
        <v>6805797</v>
      </c>
      <c r="E96" s="54">
        <v>589293</v>
      </c>
      <c r="F96" s="54">
        <v>1602</v>
      </c>
      <c r="G96" s="54" t="s">
        <v>147</v>
      </c>
      <c r="H96" s="54">
        <v>721</v>
      </c>
      <c r="I96" s="54">
        <v>13.1</v>
      </c>
      <c r="J96" s="54">
        <v>5.0999999999999996</v>
      </c>
      <c r="K96" s="54">
        <v>153.6</v>
      </c>
      <c r="L96" s="54">
        <v>28</v>
      </c>
      <c r="M96" s="54">
        <v>31.72</v>
      </c>
      <c r="N96" s="54">
        <v>59</v>
      </c>
      <c r="O96" s="54">
        <v>2.19</v>
      </c>
      <c r="P96" s="54">
        <v>24.5</v>
      </c>
      <c r="Q96" s="54">
        <v>25.8</v>
      </c>
      <c r="R96" s="54">
        <v>1.1399999999999999</v>
      </c>
      <c r="S96" s="54">
        <v>0.15</v>
      </c>
      <c r="T96" s="54">
        <v>73.2</v>
      </c>
      <c r="U96" s="46"/>
    </row>
    <row r="97" spans="1:21">
      <c r="A97" s="54" t="s">
        <v>325</v>
      </c>
      <c r="B97" s="55">
        <v>41070</v>
      </c>
      <c r="C97" s="54" t="s">
        <v>1120</v>
      </c>
      <c r="D97" s="54">
        <v>6805799</v>
      </c>
      <c r="E97" s="54">
        <v>589207</v>
      </c>
      <c r="F97" s="54">
        <v>1590</v>
      </c>
      <c r="G97" s="54" t="s">
        <v>147</v>
      </c>
      <c r="H97" s="54">
        <v>620</v>
      </c>
      <c r="I97" s="54">
        <v>2.2000000000000002</v>
      </c>
      <c r="J97" s="54">
        <v>0.7</v>
      </c>
      <c r="K97" s="56">
        <v>1381.1</v>
      </c>
      <c r="L97" s="54">
        <v>69.8</v>
      </c>
      <c r="M97" s="54">
        <v>45.91</v>
      </c>
      <c r="N97" s="54">
        <v>10</v>
      </c>
      <c r="O97" s="54">
        <v>1.27</v>
      </c>
      <c r="P97" s="54">
        <v>245.8</v>
      </c>
      <c r="Q97" s="54">
        <v>8.6999999999999993</v>
      </c>
      <c r="R97" s="54">
        <v>0.24</v>
      </c>
      <c r="S97" s="54">
        <v>0.21</v>
      </c>
      <c r="T97" s="56">
        <v>999.3</v>
      </c>
      <c r="U97" s="46"/>
    </row>
    <row r="98" spans="1:21">
      <c r="A98" s="54" t="s">
        <v>327</v>
      </c>
      <c r="B98" s="55">
        <v>41070</v>
      </c>
      <c r="C98" s="54" t="s">
        <v>1120</v>
      </c>
      <c r="D98" s="54">
        <v>6805797</v>
      </c>
      <c r="E98" s="54">
        <v>589095</v>
      </c>
      <c r="F98" s="54">
        <v>1572</v>
      </c>
      <c r="G98" s="54" t="s">
        <v>147</v>
      </c>
      <c r="H98" s="54">
        <v>484</v>
      </c>
      <c r="I98" s="54">
        <v>11.8</v>
      </c>
      <c r="J98" s="54">
        <v>1.5</v>
      </c>
      <c r="K98" s="54">
        <v>173.9</v>
      </c>
      <c r="L98" s="54">
        <v>26.8</v>
      </c>
      <c r="M98" s="54">
        <v>30.88</v>
      </c>
      <c r="N98" s="54">
        <v>34</v>
      </c>
      <c r="O98" s="54">
        <v>3.03</v>
      </c>
      <c r="P98" s="54">
        <v>23.3</v>
      </c>
      <c r="Q98" s="54">
        <v>25.79</v>
      </c>
      <c r="R98" s="54">
        <v>1.17</v>
      </c>
      <c r="S98" s="54">
        <v>0.35</v>
      </c>
      <c r="T98" s="54">
        <v>85.8</v>
      </c>
      <c r="U98" s="46"/>
    </row>
    <row r="99" spans="1:21">
      <c r="A99" s="54" t="s">
        <v>329</v>
      </c>
      <c r="B99" s="55">
        <v>41070</v>
      </c>
      <c r="C99" s="54" t="s">
        <v>1120</v>
      </c>
      <c r="D99" s="54">
        <v>6805771</v>
      </c>
      <c r="E99" s="54">
        <v>589005</v>
      </c>
      <c r="F99" s="54">
        <v>1531</v>
      </c>
      <c r="G99" s="54" t="s">
        <v>147</v>
      </c>
      <c r="H99" s="54">
        <v>495</v>
      </c>
      <c r="I99" s="54">
        <v>13.1</v>
      </c>
      <c r="J99" s="54">
        <v>2</v>
      </c>
      <c r="K99" s="54">
        <v>169.3</v>
      </c>
      <c r="L99" s="54">
        <v>30.9</v>
      </c>
      <c r="M99" s="54">
        <v>28.56</v>
      </c>
      <c r="N99" s="54">
        <v>55</v>
      </c>
      <c r="O99" s="54">
        <v>2.68</v>
      </c>
      <c r="P99" s="54">
        <v>24.4</v>
      </c>
      <c r="Q99" s="54">
        <v>24.2</v>
      </c>
      <c r="R99" s="54">
        <v>1.25</v>
      </c>
      <c r="S99" s="54">
        <v>0.28000000000000003</v>
      </c>
      <c r="T99" s="54">
        <v>79.900000000000006</v>
      </c>
      <c r="U99" s="46"/>
    </row>
    <row r="100" spans="1:21">
      <c r="A100" s="54" t="s">
        <v>331</v>
      </c>
      <c r="B100" s="55">
        <v>41070</v>
      </c>
      <c r="C100" s="54" t="s">
        <v>1120</v>
      </c>
      <c r="D100" s="54">
        <v>6805756</v>
      </c>
      <c r="E100" s="54">
        <v>588853</v>
      </c>
      <c r="F100" s="54">
        <v>1485</v>
      </c>
      <c r="G100" s="54" t="s">
        <v>147</v>
      </c>
      <c r="H100" s="57">
        <v>2238</v>
      </c>
      <c r="I100" s="54">
        <v>73.400000000000006</v>
      </c>
      <c r="J100" s="54">
        <v>4.5999999999999996</v>
      </c>
      <c r="K100" s="54">
        <v>170.5</v>
      </c>
      <c r="L100" s="54">
        <v>14.6</v>
      </c>
      <c r="M100" s="54">
        <v>40.159999999999997</v>
      </c>
      <c r="N100" s="54">
        <v>58</v>
      </c>
      <c r="O100" s="54">
        <v>3.29</v>
      </c>
      <c r="P100" s="54">
        <v>26.2</v>
      </c>
      <c r="Q100" s="56">
        <v>118.24</v>
      </c>
      <c r="R100" s="54">
        <v>2.2599999999999998</v>
      </c>
      <c r="S100" s="54">
        <v>0.23</v>
      </c>
      <c r="T100" s="54">
        <v>133.69999999999999</v>
      </c>
      <c r="U100" s="46"/>
    </row>
    <row r="101" spans="1:21">
      <c r="A101" s="54" t="s">
        <v>333</v>
      </c>
      <c r="B101" s="55">
        <v>41070</v>
      </c>
      <c r="C101" s="54" t="s">
        <v>1120</v>
      </c>
      <c r="D101" s="54">
        <v>6805757</v>
      </c>
      <c r="E101" s="54">
        <v>588755</v>
      </c>
      <c r="F101" s="54">
        <v>1471</v>
      </c>
      <c r="G101" s="54" t="s">
        <v>147</v>
      </c>
      <c r="H101" s="54">
        <v>986</v>
      </c>
      <c r="I101" s="54">
        <v>62.8</v>
      </c>
      <c r="J101" s="57">
        <v>7.6</v>
      </c>
      <c r="K101" s="54">
        <v>148</v>
      </c>
      <c r="L101" s="54">
        <v>14.1</v>
      </c>
      <c r="M101" s="54">
        <v>29.78</v>
      </c>
      <c r="N101" s="54">
        <v>40</v>
      </c>
      <c r="O101" s="54">
        <v>2.84</v>
      </c>
      <c r="P101" s="54">
        <v>19.7</v>
      </c>
      <c r="Q101" s="56">
        <v>88.82</v>
      </c>
      <c r="R101" s="54">
        <v>1.43</v>
      </c>
      <c r="S101" s="54">
        <v>0.21</v>
      </c>
      <c r="T101" s="54">
        <v>99.7</v>
      </c>
      <c r="U101" s="46"/>
    </row>
    <row r="102" spans="1:21">
      <c r="A102" s="54" t="s">
        <v>335</v>
      </c>
      <c r="B102" s="55">
        <v>41070</v>
      </c>
      <c r="C102" s="54" t="s">
        <v>1120</v>
      </c>
      <c r="D102" s="54">
        <v>6805757</v>
      </c>
      <c r="E102" s="54">
        <v>588652</v>
      </c>
      <c r="F102" s="54">
        <v>1457</v>
      </c>
      <c r="G102" s="54" t="s">
        <v>147</v>
      </c>
      <c r="H102" s="54">
        <v>1313</v>
      </c>
      <c r="I102" s="54">
        <v>51.9</v>
      </c>
      <c r="J102" s="54">
        <v>3.4</v>
      </c>
      <c r="K102" s="54">
        <v>196.4</v>
      </c>
      <c r="L102" s="54">
        <v>14.8</v>
      </c>
      <c r="M102" s="54">
        <v>35.200000000000003</v>
      </c>
      <c r="N102" s="54">
        <v>46</v>
      </c>
      <c r="O102" s="54">
        <v>3.01</v>
      </c>
      <c r="P102" s="54">
        <v>22.7</v>
      </c>
      <c r="Q102" s="56">
        <v>89.8</v>
      </c>
      <c r="R102" s="54">
        <v>1.4</v>
      </c>
      <c r="S102" s="54">
        <v>0.28999999999999998</v>
      </c>
      <c r="T102" s="54">
        <v>122.5</v>
      </c>
      <c r="U102" s="46"/>
    </row>
    <row r="103" spans="1:21">
      <c r="A103" s="54" t="s">
        <v>337</v>
      </c>
      <c r="B103" s="55">
        <v>41070</v>
      </c>
      <c r="C103" s="54" t="s">
        <v>1120</v>
      </c>
      <c r="D103" s="54">
        <v>6805754</v>
      </c>
      <c r="E103" s="54">
        <v>588552</v>
      </c>
      <c r="F103" s="54">
        <v>1462</v>
      </c>
      <c r="G103" s="54" t="s">
        <v>147</v>
      </c>
      <c r="H103" s="54">
        <v>417</v>
      </c>
      <c r="I103" s="54">
        <v>10</v>
      </c>
      <c r="J103" s="54">
        <v>0.1</v>
      </c>
      <c r="K103" s="54">
        <v>216.3</v>
      </c>
      <c r="L103" s="54">
        <v>27.2</v>
      </c>
      <c r="M103" s="54">
        <v>30.9</v>
      </c>
      <c r="N103" s="54">
        <v>26</v>
      </c>
      <c r="O103" s="54">
        <v>4.91</v>
      </c>
      <c r="P103" s="54">
        <v>11.9</v>
      </c>
      <c r="Q103" s="54">
        <v>37.49</v>
      </c>
      <c r="R103" s="54">
        <v>0.5</v>
      </c>
      <c r="S103" s="54">
        <v>0.44</v>
      </c>
      <c r="T103" s="54">
        <v>55.1</v>
      </c>
      <c r="U103" s="46"/>
    </row>
    <row r="104" spans="1:21">
      <c r="A104" s="54" t="s">
        <v>339</v>
      </c>
      <c r="B104" s="55">
        <v>41070</v>
      </c>
      <c r="C104" s="54" t="s">
        <v>1120</v>
      </c>
      <c r="D104" s="54">
        <v>6805750</v>
      </c>
      <c r="E104" s="54">
        <v>588451</v>
      </c>
      <c r="F104" s="54">
        <v>1460</v>
      </c>
      <c r="G104" s="54" t="s">
        <v>147</v>
      </c>
      <c r="H104" s="54">
        <v>438</v>
      </c>
      <c r="I104" s="54">
        <v>17.2</v>
      </c>
      <c r="J104" s="54">
        <v>1.2</v>
      </c>
      <c r="K104" s="54">
        <v>279.2</v>
      </c>
      <c r="L104" s="54">
        <v>19.399999999999999</v>
      </c>
      <c r="M104" s="54">
        <v>28.43</v>
      </c>
      <c r="N104" s="54">
        <v>10</v>
      </c>
      <c r="O104" s="54">
        <v>4.2699999999999996</v>
      </c>
      <c r="P104" s="54">
        <v>17.8</v>
      </c>
      <c r="Q104" s="54">
        <v>36.85</v>
      </c>
      <c r="R104" s="54">
        <v>0.54</v>
      </c>
      <c r="S104" s="54">
        <v>0.34</v>
      </c>
      <c r="T104" s="54">
        <v>73.599999999999994</v>
      </c>
      <c r="U104" s="46"/>
    </row>
    <row r="105" spans="1:21">
      <c r="A105" s="54" t="s">
        <v>341</v>
      </c>
      <c r="B105" s="55">
        <v>41070</v>
      </c>
      <c r="C105" s="54" t="s">
        <v>1120</v>
      </c>
      <c r="D105" s="54">
        <v>6805740</v>
      </c>
      <c r="E105" s="54">
        <v>588346</v>
      </c>
      <c r="F105" s="54">
        <v>1451</v>
      </c>
      <c r="G105" s="54" t="s">
        <v>147</v>
      </c>
      <c r="H105" s="54">
        <v>1772</v>
      </c>
      <c r="I105" s="54">
        <v>13.1</v>
      </c>
      <c r="J105" s="54">
        <v>1.1000000000000001</v>
      </c>
      <c r="K105" s="54">
        <v>235.1</v>
      </c>
      <c r="L105" s="54">
        <v>29.1</v>
      </c>
      <c r="M105" s="54">
        <v>49.49</v>
      </c>
      <c r="N105" s="54">
        <v>39</v>
      </c>
      <c r="O105" s="54">
        <v>3.14</v>
      </c>
      <c r="P105" s="54">
        <v>22.9</v>
      </c>
      <c r="Q105" s="54">
        <v>36.229999999999997</v>
      </c>
      <c r="R105" s="54">
        <v>0.66</v>
      </c>
      <c r="S105" s="56">
        <v>0.55000000000000004</v>
      </c>
      <c r="T105" s="54">
        <v>83.7</v>
      </c>
      <c r="U105" s="46"/>
    </row>
    <row r="106" spans="1:21">
      <c r="A106" s="54" t="s">
        <v>343</v>
      </c>
      <c r="B106" s="55">
        <v>41070</v>
      </c>
      <c r="C106" s="54" t="s">
        <v>1120</v>
      </c>
      <c r="D106" s="54">
        <v>6805712</v>
      </c>
      <c r="E106" s="54">
        <v>588224</v>
      </c>
      <c r="F106" s="54">
        <v>1458</v>
      </c>
      <c r="G106" s="54" t="s">
        <v>147</v>
      </c>
      <c r="H106" s="54">
        <v>1209</v>
      </c>
      <c r="I106" s="54">
        <v>16.899999999999999</v>
      </c>
      <c r="J106" s="54">
        <v>0.5</v>
      </c>
      <c r="K106" s="54">
        <v>278.39999999999998</v>
      </c>
      <c r="L106" s="54">
        <v>31.3</v>
      </c>
      <c r="M106" s="54">
        <v>50.45</v>
      </c>
      <c r="N106" s="54">
        <v>22</v>
      </c>
      <c r="O106" s="54">
        <v>3.51</v>
      </c>
      <c r="P106" s="54">
        <v>21.8</v>
      </c>
      <c r="Q106" s="54">
        <v>58.89</v>
      </c>
      <c r="R106" s="54">
        <v>0.89</v>
      </c>
      <c r="S106" s="56">
        <v>0.55000000000000004</v>
      </c>
      <c r="T106" s="54">
        <v>82.5</v>
      </c>
      <c r="U106" s="46"/>
    </row>
    <row r="107" spans="1:21">
      <c r="A107" s="54" t="s">
        <v>345</v>
      </c>
      <c r="B107" s="55">
        <v>41070</v>
      </c>
      <c r="C107" s="54" t="s">
        <v>1120</v>
      </c>
      <c r="D107" s="54">
        <v>6805200</v>
      </c>
      <c r="E107" s="54">
        <v>589896</v>
      </c>
      <c r="F107" s="54">
        <v>1586</v>
      </c>
      <c r="G107" s="54" t="s">
        <v>147</v>
      </c>
      <c r="H107" s="54">
        <v>1075</v>
      </c>
      <c r="I107" s="54">
        <v>20.6</v>
      </c>
      <c r="J107" s="54">
        <v>1</v>
      </c>
      <c r="K107" s="54">
        <v>60.3</v>
      </c>
      <c r="L107" s="54">
        <v>8.9</v>
      </c>
      <c r="M107" s="54">
        <v>12.62</v>
      </c>
      <c r="N107" s="54">
        <v>40</v>
      </c>
      <c r="O107" s="54">
        <v>1.17</v>
      </c>
      <c r="P107" s="54">
        <v>7.8</v>
      </c>
      <c r="Q107" s="54">
        <v>56.17</v>
      </c>
      <c r="R107" s="54">
        <v>0.87</v>
      </c>
      <c r="S107" s="54">
        <v>0.09</v>
      </c>
      <c r="T107" s="54">
        <v>35.799999999999997</v>
      </c>
      <c r="U107" s="46"/>
    </row>
    <row r="108" spans="1:21">
      <c r="A108" s="54" t="s">
        <v>347</v>
      </c>
      <c r="B108" s="55">
        <v>41071</v>
      </c>
      <c r="C108" s="54" t="s">
        <v>1120</v>
      </c>
      <c r="D108" s="54">
        <v>6802596</v>
      </c>
      <c r="E108" s="54">
        <v>588395</v>
      </c>
      <c r="F108" s="54">
        <v>962</v>
      </c>
      <c r="G108" s="54" t="s">
        <v>147</v>
      </c>
      <c r="H108" s="54">
        <v>137</v>
      </c>
      <c r="I108" s="54">
        <v>24</v>
      </c>
      <c r="J108" s="54">
        <v>5.3</v>
      </c>
      <c r="K108" s="54">
        <v>167.6</v>
      </c>
      <c r="L108" s="54">
        <v>281.7</v>
      </c>
      <c r="M108" s="54">
        <v>19.87</v>
      </c>
      <c r="N108" s="54">
        <v>10</v>
      </c>
      <c r="O108" s="54">
        <v>2.87</v>
      </c>
      <c r="P108" s="54">
        <v>287.60000000000002</v>
      </c>
      <c r="Q108" s="54">
        <v>11.9</v>
      </c>
      <c r="R108" s="54">
        <v>1.56</v>
      </c>
      <c r="S108" s="54">
        <v>0.09</v>
      </c>
      <c r="T108" s="54">
        <v>83.6</v>
      </c>
      <c r="U108" s="46"/>
    </row>
    <row r="109" spans="1:21">
      <c r="A109" s="54" t="s">
        <v>349</v>
      </c>
      <c r="B109" s="55">
        <v>41071</v>
      </c>
      <c r="C109" s="54" t="s">
        <v>1120</v>
      </c>
      <c r="D109" s="54">
        <v>6802607</v>
      </c>
      <c r="E109" s="54">
        <v>588514</v>
      </c>
      <c r="F109" s="54">
        <v>989</v>
      </c>
      <c r="G109" s="54" t="s">
        <v>147</v>
      </c>
      <c r="H109" s="54">
        <v>137</v>
      </c>
      <c r="I109" s="54">
        <v>1.8</v>
      </c>
      <c r="J109" s="54">
        <v>0.1</v>
      </c>
      <c r="K109" s="54">
        <v>22.4</v>
      </c>
      <c r="L109" s="54">
        <v>8</v>
      </c>
      <c r="M109" s="54">
        <v>6.25</v>
      </c>
      <c r="N109" s="54">
        <v>10</v>
      </c>
      <c r="O109" s="54">
        <v>0.3</v>
      </c>
      <c r="P109" s="54">
        <v>44.6</v>
      </c>
      <c r="Q109" s="54">
        <v>1.76</v>
      </c>
      <c r="R109" s="54">
        <v>0.17</v>
      </c>
      <c r="S109" s="54">
        <v>0.01</v>
      </c>
      <c r="T109" s="54">
        <v>37.6</v>
      </c>
      <c r="U109" s="46"/>
    </row>
    <row r="110" spans="1:21">
      <c r="A110" s="54" t="s">
        <v>351</v>
      </c>
      <c r="B110" s="55">
        <v>41071</v>
      </c>
      <c r="C110" s="54" t="s">
        <v>1120</v>
      </c>
      <c r="D110" s="54">
        <v>6802598</v>
      </c>
      <c r="E110" s="54">
        <v>588590</v>
      </c>
      <c r="F110" s="54">
        <v>1003</v>
      </c>
      <c r="G110" s="54" t="s">
        <v>147</v>
      </c>
      <c r="H110" s="54">
        <v>57</v>
      </c>
      <c r="I110" s="54">
        <v>24.2</v>
      </c>
      <c r="J110" s="54">
        <v>0.6</v>
      </c>
      <c r="K110" s="54">
        <v>80.099999999999994</v>
      </c>
      <c r="L110" s="54">
        <v>304.7</v>
      </c>
      <c r="M110" s="54">
        <v>23.71</v>
      </c>
      <c r="N110" s="54">
        <v>15</v>
      </c>
      <c r="O110" s="54">
        <v>2.57</v>
      </c>
      <c r="P110" s="54">
        <v>220.2</v>
      </c>
      <c r="Q110" s="54">
        <v>5.69</v>
      </c>
      <c r="R110" s="54">
        <v>1.04</v>
      </c>
      <c r="S110" s="54">
        <v>0.05</v>
      </c>
      <c r="T110" s="54">
        <v>112.5</v>
      </c>
      <c r="U110" s="46"/>
    </row>
    <row r="111" spans="1:21">
      <c r="A111" s="54" t="s">
        <v>353</v>
      </c>
      <c r="B111" s="55">
        <v>41071</v>
      </c>
      <c r="C111" s="54" t="s">
        <v>1120</v>
      </c>
      <c r="D111" s="54">
        <v>6802608</v>
      </c>
      <c r="E111" s="54">
        <v>588695</v>
      </c>
      <c r="F111" s="54">
        <v>1041</v>
      </c>
      <c r="G111" s="54" t="s">
        <v>147</v>
      </c>
      <c r="H111" s="54">
        <v>79</v>
      </c>
      <c r="I111" s="54">
        <v>24.7</v>
      </c>
      <c r="J111" s="54">
        <v>0.8</v>
      </c>
      <c r="K111" s="54">
        <v>79.400000000000006</v>
      </c>
      <c r="L111" s="54">
        <v>216.1</v>
      </c>
      <c r="M111" s="54">
        <v>22.05</v>
      </c>
      <c r="N111" s="54">
        <v>2.5</v>
      </c>
      <c r="O111" s="54">
        <v>3.36</v>
      </c>
      <c r="P111" s="54">
        <v>235.6</v>
      </c>
      <c r="Q111" s="54">
        <v>10.78</v>
      </c>
      <c r="R111" s="54">
        <v>1.54</v>
      </c>
      <c r="S111" s="54">
        <v>7.0000000000000007E-2</v>
      </c>
      <c r="T111" s="54">
        <v>82.5</v>
      </c>
      <c r="U111" s="46"/>
    </row>
    <row r="112" spans="1:21">
      <c r="A112" s="54" t="s">
        <v>355</v>
      </c>
      <c r="B112" s="55">
        <v>41071</v>
      </c>
      <c r="C112" s="54" t="s">
        <v>1120</v>
      </c>
      <c r="D112" s="54">
        <v>6802602</v>
      </c>
      <c r="E112" s="54">
        <v>588802</v>
      </c>
      <c r="F112" s="54">
        <v>1058</v>
      </c>
      <c r="G112" s="54" t="s">
        <v>147</v>
      </c>
      <c r="H112" s="54">
        <v>133</v>
      </c>
      <c r="I112" s="54">
        <v>42.5</v>
      </c>
      <c r="J112" s="54">
        <v>3.4</v>
      </c>
      <c r="K112" s="54">
        <v>103.9</v>
      </c>
      <c r="L112" s="56">
        <v>699.7</v>
      </c>
      <c r="M112" s="54">
        <v>29.41</v>
      </c>
      <c r="N112" s="54">
        <v>17</v>
      </c>
      <c r="O112" s="54">
        <v>1.1000000000000001</v>
      </c>
      <c r="P112" s="56">
        <v>611.29999999999995</v>
      </c>
      <c r="Q112" s="54">
        <v>7.64</v>
      </c>
      <c r="R112" s="54">
        <v>1.89</v>
      </c>
      <c r="S112" s="54">
        <v>0.04</v>
      </c>
      <c r="T112" s="54">
        <v>43.5</v>
      </c>
      <c r="U112" s="46"/>
    </row>
    <row r="113" spans="1:21">
      <c r="A113" s="54" t="s">
        <v>357</v>
      </c>
      <c r="B113" s="55">
        <v>41071</v>
      </c>
      <c r="C113" s="54" t="s">
        <v>1120</v>
      </c>
      <c r="D113" s="54">
        <v>6802590</v>
      </c>
      <c r="E113" s="54">
        <v>588899</v>
      </c>
      <c r="F113" s="54">
        <v>1050</v>
      </c>
      <c r="G113" s="54" t="s">
        <v>147</v>
      </c>
      <c r="H113" s="54">
        <v>402</v>
      </c>
      <c r="I113" s="54">
        <v>81.400000000000006</v>
      </c>
      <c r="J113" s="54">
        <v>6.9</v>
      </c>
      <c r="K113" s="54">
        <v>215.5</v>
      </c>
      <c r="L113" s="54">
        <v>44</v>
      </c>
      <c r="M113" s="56">
        <v>122.94</v>
      </c>
      <c r="N113" s="54">
        <v>24</v>
      </c>
      <c r="O113" s="54">
        <v>1.61</v>
      </c>
      <c r="P113" s="54">
        <v>152.69999999999999</v>
      </c>
      <c r="Q113" s="54">
        <v>14.11</v>
      </c>
      <c r="R113" s="54">
        <v>2.4</v>
      </c>
      <c r="S113" s="54">
        <v>0.06</v>
      </c>
      <c r="T113" s="54">
        <v>60.6</v>
      </c>
      <c r="U113" s="46"/>
    </row>
    <row r="114" spans="1:21">
      <c r="A114" s="54" t="s">
        <v>359</v>
      </c>
      <c r="B114" s="55">
        <v>41071</v>
      </c>
      <c r="C114" s="54" t="s">
        <v>1120</v>
      </c>
      <c r="D114" s="54">
        <v>6802554</v>
      </c>
      <c r="E114" s="54">
        <v>589109</v>
      </c>
      <c r="F114" s="54">
        <v>1097</v>
      </c>
      <c r="G114" s="54" t="s">
        <v>147</v>
      </c>
      <c r="H114" s="54">
        <v>146</v>
      </c>
      <c r="I114" s="54">
        <v>42.9</v>
      </c>
      <c r="J114" s="54">
        <v>2.7</v>
      </c>
      <c r="K114" s="54">
        <v>116.3</v>
      </c>
      <c r="L114" s="56">
        <v>528.20000000000005</v>
      </c>
      <c r="M114" s="54">
        <v>57.29</v>
      </c>
      <c r="N114" s="54">
        <v>25</v>
      </c>
      <c r="O114" s="54">
        <v>1.72</v>
      </c>
      <c r="P114" s="56">
        <v>800.5</v>
      </c>
      <c r="Q114" s="54">
        <v>6.88</v>
      </c>
      <c r="R114" s="54">
        <v>2.38</v>
      </c>
      <c r="S114" s="54">
        <v>7.0000000000000007E-2</v>
      </c>
      <c r="T114" s="54">
        <v>55.5</v>
      </c>
      <c r="U114" s="46"/>
    </row>
    <row r="115" spans="1:21">
      <c r="A115" s="54" t="s">
        <v>361</v>
      </c>
      <c r="B115" s="55">
        <v>41071</v>
      </c>
      <c r="C115" s="54" t="s">
        <v>1120</v>
      </c>
      <c r="D115" s="54">
        <v>6802555</v>
      </c>
      <c r="E115" s="54">
        <v>589208</v>
      </c>
      <c r="F115" s="54">
        <v>1132</v>
      </c>
      <c r="G115" s="54" t="s">
        <v>147</v>
      </c>
      <c r="H115" s="54">
        <v>332</v>
      </c>
      <c r="I115" s="56">
        <v>713.3</v>
      </c>
      <c r="J115" s="56">
        <v>20.5</v>
      </c>
      <c r="K115" s="54">
        <v>106</v>
      </c>
      <c r="L115" s="56">
        <v>486.5</v>
      </c>
      <c r="M115" s="54">
        <v>19.670000000000002</v>
      </c>
      <c r="N115" s="54">
        <v>43</v>
      </c>
      <c r="O115" s="54">
        <v>0.87</v>
      </c>
      <c r="P115" s="56">
        <v>1864.4</v>
      </c>
      <c r="Q115" s="54">
        <v>8.01</v>
      </c>
      <c r="R115" s="56">
        <v>30.28</v>
      </c>
      <c r="S115" s="54">
        <v>0.24</v>
      </c>
      <c r="T115" s="54">
        <v>32.799999999999997</v>
      </c>
      <c r="U115" s="46"/>
    </row>
    <row r="116" spans="1:21">
      <c r="A116" s="54" t="s">
        <v>363</v>
      </c>
      <c r="B116" s="55">
        <v>41071</v>
      </c>
      <c r="C116" s="54" t="s">
        <v>1120</v>
      </c>
      <c r="D116" s="54">
        <v>6802534</v>
      </c>
      <c r="E116" s="54">
        <v>589296</v>
      </c>
      <c r="F116" s="54">
        <v>1149</v>
      </c>
      <c r="G116" s="54" t="s">
        <v>147</v>
      </c>
      <c r="H116" s="54">
        <v>57</v>
      </c>
      <c r="I116" s="54">
        <v>25</v>
      </c>
      <c r="J116" s="54">
        <v>2.1</v>
      </c>
      <c r="K116" s="54">
        <v>51.2</v>
      </c>
      <c r="L116" s="56">
        <v>643.1</v>
      </c>
      <c r="M116" s="54">
        <v>40.56</v>
      </c>
      <c r="N116" s="54">
        <v>14</v>
      </c>
      <c r="O116" s="54">
        <v>0.68</v>
      </c>
      <c r="P116" s="56">
        <v>675.4</v>
      </c>
      <c r="Q116" s="54">
        <v>4.32</v>
      </c>
      <c r="R116" s="54">
        <v>1.84</v>
      </c>
      <c r="S116" s="54">
        <v>0.03</v>
      </c>
      <c r="T116" s="54">
        <v>30.9</v>
      </c>
      <c r="U116" s="46"/>
    </row>
    <row r="117" spans="1:21">
      <c r="A117" s="54" t="s">
        <v>365</v>
      </c>
      <c r="B117" s="55">
        <v>41071</v>
      </c>
      <c r="C117" s="54" t="s">
        <v>1120</v>
      </c>
      <c r="D117" s="54">
        <v>6802597</v>
      </c>
      <c r="E117" s="54">
        <v>589396</v>
      </c>
      <c r="F117" s="54">
        <v>1173</v>
      </c>
      <c r="G117" s="54" t="s">
        <v>147</v>
      </c>
      <c r="H117" s="54">
        <v>230</v>
      </c>
      <c r="I117" s="56">
        <v>132.19999999999999</v>
      </c>
      <c r="J117" s="56">
        <v>13.7</v>
      </c>
      <c r="K117" s="54">
        <v>102.3</v>
      </c>
      <c r="L117" s="56">
        <v>478.7</v>
      </c>
      <c r="M117" s="54">
        <v>53.01</v>
      </c>
      <c r="N117" s="54">
        <v>34</v>
      </c>
      <c r="O117" s="54">
        <v>0.74</v>
      </c>
      <c r="P117" s="56">
        <v>545</v>
      </c>
      <c r="Q117" s="54">
        <v>5.01</v>
      </c>
      <c r="R117" s="54">
        <v>2.65</v>
      </c>
      <c r="S117" s="54">
        <v>0.04</v>
      </c>
      <c r="T117" s="54">
        <v>60.6</v>
      </c>
      <c r="U117" s="46"/>
    </row>
    <row r="118" spans="1:21">
      <c r="A118" s="54" t="s">
        <v>367</v>
      </c>
      <c r="B118" s="55">
        <v>41071</v>
      </c>
      <c r="C118" s="54" t="s">
        <v>1120</v>
      </c>
      <c r="D118" s="54">
        <v>6802591</v>
      </c>
      <c r="E118" s="54">
        <v>589488</v>
      </c>
      <c r="F118" s="54">
        <v>1219</v>
      </c>
      <c r="G118" s="54" t="s">
        <v>147</v>
      </c>
      <c r="H118" s="54">
        <v>99</v>
      </c>
      <c r="I118" s="54">
        <v>23.9</v>
      </c>
      <c r="J118" s="56">
        <v>61.6</v>
      </c>
      <c r="K118" s="54">
        <v>77.7</v>
      </c>
      <c r="L118" s="56">
        <v>380.8</v>
      </c>
      <c r="M118" s="54">
        <v>22.55</v>
      </c>
      <c r="N118" s="54">
        <v>24</v>
      </c>
      <c r="O118" s="54">
        <v>0.44</v>
      </c>
      <c r="P118" s="56">
        <v>410.1</v>
      </c>
      <c r="Q118" s="54">
        <v>2.88</v>
      </c>
      <c r="R118" s="54">
        <v>1.47</v>
      </c>
      <c r="S118" s="54">
        <v>0.03</v>
      </c>
      <c r="T118" s="54">
        <v>29.6</v>
      </c>
      <c r="U118" s="46"/>
    </row>
    <row r="119" spans="1:21">
      <c r="A119" s="54" t="s">
        <v>369</v>
      </c>
      <c r="B119" s="55">
        <v>41071</v>
      </c>
      <c r="C119" s="54" t="s">
        <v>1120</v>
      </c>
      <c r="D119" s="54">
        <v>6802600</v>
      </c>
      <c r="E119" s="54">
        <v>589599</v>
      </c>
      <c r="F119" s="54">
        <v>1278</v>
      </c>
      <c r="G119" s="54" t="s">
        <v>147</v>
      </c>
      <c r="H119" s="54">
        <v>189</v>
      </c>
      <c r="I119" s="54">
        <v>79</v>
      </c>
      <c r="J119" s="54">
        <v>1.4</v>
      </c>
      <c r="K119" s="54">
        <v>114.3</v>
      </c>
      <c r="L119" s="56">
        <v>645.5</v>
      </c>
      <c r="M119" s="54">
        <v>43.53</v>
      </c>
      <c r="N119" s="54">
        <v>28</v>
      </c>
      <c r="O119" s="54">
        <v>0.6</v>
      </c>
      <c r="P119" s="56">
        <v>602</v>
      </c>
      <c r="Q119" s="54">
        <v>4.74</v>
      </c>
      <c r="R119" s="54">
        <v>2.85</v>
      </c>
      <c r="S119" s="54">
        <v>0.04</v>
      </c>
      <c r="T119" s="54">
        <v>53.6</v>
      </c>
      <c r="U119" s="46"/>
    </row>
    <row r="120" spans="1:21">
      <c r="A120" s="54" t="s">
        <v>371</v>
      </c>
      <c r="B120" s="55">
        <v>41071</v>
      </c>
      <c r="C120" s="54" t="s">
        <v>1120</v>
      </c>
      <c r="D120" s="54">
        <v>6802601</v>
      </c>
      <c r="E120" s="54">
        <v>589693</v>
      </c>
      <c r="F120" s="54">
        <v>1334</v>
      </c>
      <c r="G120" s="54" t="s">
        <v>147</v>
      </c>
      <c r="H120" s="54">
        <v>80</v>
      </c>
      <c r="I120" s="54">
        <v>36.5</v>
      </c>
      <c r="J120" s="56">
        <v>13.2</v>
      </c>
      <c r="K120" s="54">
        <v>95.6</v>
      </c>
      <c r="L120" s="56">
        <v>709.8</v>
      </c>
      <c r="M120" s="54">
        <v>47.58</v>
      </c>
      <c r="N120" s="54">
        <v>28</v>
      </c>
      <c r="O120" s="54">
        <v>0.7</v>
      </c>
      <c r="P120" s="56">
        <v>725</v>
      </c>
      <c r="Q120" s="54">
        <v>5.13</v>
      </c>
      <c r="R120" s="54">
        <v>2.7</v>
      </c>
      <c r="S120" s="54">
        <v>0.05</v>
      </c>
      <c r="T120" s="54">
        <v>43.8</v>
      </c>
      <c r="U120" s="46"/>
    </row>
    <row r="121" spans="1:21">
      <c r="A121" s="54" t="s">
        <v>373</v>
      </c>
      <c r="B121" s="55">
        <v>41071</v>
      </c>
      <c r="C121" s="54" t="s">
        <v>1120</v>
      </c>
      <c r="D121" s="54">
        <v>6802638</v>
      </c>
      <c r="E121" s="54">
        <v>589777</v>
      </c>
      <c r="F121" s="54">
        <v>1374</v>
      </c>
      <c r="G121" s="54" t="s">
        <v>147</v>
      </c>
      <c r="H121" s="54">
        <v>58</v>
      </c>
      <c r="I121" s="54">
        <v>45.1</v>
      </c>
      <c r="J121" s="54">
        <v>1.8</v>
      </c>
      <c r="K121" s="54">
        <v>80.5</v>
      </c>
      <c r="L121" s="56">
        <v>686.2</v>
      </c>
      <c r="M121" s="54">
        <v>39.340000000000003</v>
      </c>
      <c r="N121" s="54">
        <v>24</v>
      </c>
      <c r="O121" s="54">
        <v>0.59</v>
      </c>
      <c r="P121" s="56">
        <v>449.9</v>
      </c>
      <c r="Q121" s="54">
        <v>3.9</v>
      </c>
      <c r="R121" s="54">
        <v>2.15</v>
      </c>
      <c r="S121" s="54">
        <v>0.04</v>
      </c>
      <c r="T121" s="54">
        <v>45.2</v>
      </c>
      <c r="U121" s="46"/>
    </row>
    <row r="122" spans="1:21">
      <c r="A122" s="54" t="s">
        <v>375</v>
      </c>
      <c r="B122" s="55">
        <v>41071</v>
      </c>
      <c r="C122" s="54" t="s">
        <v>1120</v>
      </c>
      <c r="D122" s="54">
        <v>6802605</v>
      </c>
      <c r="E122" s="54">
        <v>589901</v>
      </c>
      <c r="F122" s="54">
        <v>1422</v>
      </c>
      <c r="G122" s="54" t="s">
        <v>147</v>
      </c>
      <c r="H122" s="54">
        <v>113</v>
      </c>
      <c r="I122" s="54">
        <v>40.799999999999997</v>
      </c>
      <c r="J122" s="54">
        <v>0.8</v>
      </c>
      <c r="K122" s="54">
        <v>157.80000000000001</v>
      </c>
      <c r="L122" s="56">
        <v>401.4</v>
      </c>
      <c r="M122" s="54">
        <v>39.159999999999997</v>
      </c>
      <c r="N122" s="54">
        <v>8</v>
      </c>
      <c r="O122" s="54">
        <v>0.7</v>
      </c>
      <c r="P122" s="54">
        <v>236.2</v>
      </c>
      <c r="Q122" s="54">
        <v>4.43</v>
      </c>
      <c r="R122" s="54">
        <v>1.65</v>
      </c>
      <c r="S122" s="54">
        <v>0.05</v>
      </c>
      <c r="T122" s="54">
        <v>65.400000000000006</v>
      </c>
      <c r="U122" s="46"/>
    </row>
    <row r="123" spans="1:21">
      <c r="A123" s="54" t="s">
        <v>377</v>
      </c>
      <c r="B123" s="55">
        <v>41071</v>
      </c>
      <c r="C123" s="54" t="s">
        <v>1120</v>
      </c>
      <c r="D123" s="54">
        <v>6802608</v>
      </c>
      <c r="E123" s="54">
        <v>590004</v>
      </c>
      <c r="F123" s="54">
        <v>1464</v>
      </c>
      <c r="G123" s="54" t="s">
        <v>147</v>
      </c>
      <c r="H123" s="54">
        <v>194</v>
      </c>
      <c r="I123" s="54">
        <v>10.4</v>
      </c>
      <c r="J123" s="54">
        <v>0.1</v>
      </c>
      <c r="K123" s="54">
        <v>53.2</v>
      </c>
      <c r="L123" s="54">
        <v>12.6</v>
      </c>
      <c r="M123" s="54">
        <v>8.2799999999999994</v>
      </c>
      <c r="N123" s="54">
        <v>15</v>
      </c>
      <c r="O123" s="54">
        <v>0.19</v>
      </c>
      <c r="P123" s="54">
        <v>10.5</v>
      </c>
      <c r="Q123" s="54">
        <v>1.72</v>
      </c>
      <c r="R123" s="54">
        <v>0.3</v>
      </c>
      <c r="S123" s="54">
        <v>0.01</v>
      </c>
      <c r="T123" s="54">
        <v>9.9</v>
      </c>
      <c r="U123" s="46"/>
    </row>
    <row r="124" spans="1:21">
      <c r="A124" s="54" t="s">
        <v>379</v>
      </c>
      <c r="B124" s="55">
        <v>41071</v>
      </c>
      <c r="C124" s="54" t="s">
        <v>1120</v>
      </c>
      <c r="D124" s="54">
        <v>6802596</v>
      </c>
      <c r="E124" s="54">
        <v>590069</v>
      </c>
      <c r="F124" s="54">
        <v>1489</v>
      </c>
      <c r="G124" s="54" t="s">
        <v>147</v>
      </c>
      <c r="H124" s="54">
        <v>417</v>
      </c>
      <c r="I124" s="56">
        <v>205</v>
      </c>
      <c r="J124" s="54">
        <v>6.9</v>
      </c>
      <c r="K124" s="54">
        <v>146.80000000000001</v>
      </c>
      <c r="L124" s="54">
        <v>114.8</v>
      </c>
      <c r="M124" s="54">
        <v>37.020000000000003</v>
      </c>
      <c r="N124" s="54">
        <v>34</v>
      </c>
      <c r="O124" s="54">
        <v>1.1499999999999999</v>
      </c>
      <c r="P124" s="54">
        <v>97.9</v>
      </c>
      <c r="Q124" s="54">
        <v>6.65</v>
      </c>
      <c r="R124" s="54">
        <v>3.65</v>
      </c>
      <c r="S124" s="54">
        <v>0.09</v>
      </c>
      <c r="T124" s="54">
        <v>70.3</v>
      </c>
      <c r="U124" s="46"/>
    </row>
    <row r="125" spans="1:21">
      <c r="A125" s="54" t="s">
        <v>381</v>
      </c>
      <c r="B125" s="55">
        <v>41071</v>
      </c>
      <c r="C125" s="54" t="s">
        <v>1120</v>
      </c>
      <c r="D125" s="54">
        <v>6802579</v>
      </c>
      <c r="E125" s="54">
        <v>590198</v>
      </c>
      <c r="F125" s="54">
        <v>1535</v>
      </c>
      <c r="G125" s="54" t="s">
        <v>147</v>
      </c>
      <c r="H125" s="54">
        <v>99</v>
      </c>
      <c r="I125" s="54">
        <v>35.299999999999997</v>
      </c>
      <c r="J125" s="54">
        <v>0.7</v>
      </c>
      <c r="K125" s="54">
        <v>200.6</v>
      </c>
      <c r="L125" s="54">
        <v>100.3</v>
      </c>
      <c r="M125" s="54">
        <v>46.26</v>
      </c>
      <c r="N125" s="54">
        <v>34</v>
      </c>
      <c r="O125" s="54">
        <v>1.25</v>
      </c>
      <c r="P125" s="54">
        <v>72.400000000000006</v>
      </c>
      <c r="Q125" s="54">
        <v>6.88</v>
      </c>
      <c r="R125" s="54">
        <v>1.42</v>
      </c>
      <c r="S125" s="54">
        <v>0.08</v>
      </c>
      <c r="T125" s="54">
        <v>87.4</v>
      </c>
      <c r="U125" s="46"/>
    </row>
    <row r="126" spans="1:21">
      <c r="A126" s="54" t="s">
        <v>383</v>
      </c>
      <c r="B126" s="55">
        <v>41071</v>
      </c>
      <c r="C126" s="54" t="s">
        <v>1120</v>
      </c>
      <c r="D126" s="54">
        <v>6802606</v>
      </c>
      <c r="E126" s="54">
        <v>590297</v>
      </c>
      <c r="F126" s="54">
        <v>1553</v>
      </c>
      <c r="G126" s="54" t="s">
        <v>147</v>
      </c>
      <c r="H126" s="54">
        <v>99</v>
      </c>
      <c r="I126" s="54">
        <v>43.3</v>
      </c>
      <c r="J126" s="56">
        <v>7.9</v>
      </c>
      <c r="K126" s="54">
        <v>284.39999999999998</v>
      </c>
      <c r="L126" s="54">
        <v>210.3</v>
      </c>
      <c r="M126" s="56">
        <v>68.67</v>
      </c>
      <c r="N126" s="54">
        <v>18</v>
      </c>
      <c r="O126" s="54">
        <v>1.1399999999999999</v>
      </c>
      <c r="P126" s="54">
        <v>160.80000000000001</v>
      </c>
      <c r="Q126" s="54">
        <v>7.51</v>
      </c>
      <c r="R126" s="54">
        <v>1.36</v>
      </c>
      <c r="S126" s="54">
        <v>0.12</v>
      </c>
      <c r="T126" s="54">
        <v>79.099999999999994</v>
      </c>
      <c r="U126" s="46"/>
    </row>
    <row r="127" spans="1:21">
      <c r="A127" s="54" t="s">
        <v>385</v>
      </c>
      <c r="B127" s="55">
        <v>41072</v>
      </c>
      <c r="C127" s="54" t="s">
        <v>1120</v>
      </c>
      <c r="D127" s="54">
        <v>6805366</v>
      </c>
      <c r="E127" s="54">
        <v>588446</v>
      </c>
      <c r="F127" s="54">
        <v>1192</v>
      </c>
      <c r="G127" s="54" t="s">
        <v>147</v>
      </c>
      <c r="H127" s="54">
        <v>852</v>
      </c>
      <c r="I127" s="54">
        <v>1.8</v>
      </c>
      <c r="J127" s="54">
        <v>0.1</v>
      </c>
      <c r="K127" s="54">
        <v>138.19999999999999</v>
      </c>
      <c r="L127" s="54">
        <v>7.2</v>
      </c>
      <c r="M127" s="54">
        <v>13.22</v>
      </c>
      <c r="N127" s="54">
        <v>33</v>
      </c>
      <c r="O127" s="54">
        <v>1.1299999999999999</v>
      </c>
      <c r="P127" s="54">
        <v>6.6</v>
      </c>
      <c r="Q127" s="54">
        <v>20.37</v>
      </c>
      <c r="R127" s="54">
        <v>0.16</v>
      </c>
      <c r="S127" s="54">
        <v>0.11</v>
      </c>
      <c r="T127" s="54">
        <v>66.900000000000006</v>
      </c>
      <c r="U127" s="46"/>
    </row>
    <row r="128" spans="1:21">
      <c r="A128" s="54" t="s">
        <v>387</v>
      </c>
      <c r="B128" s="55">
        <v>41072</v>
      </c>
      <c r="C128" s="54" t="s">
        <v>1120</v>
      </c>
      <c r="D128" s="54">
        <v>6805304</v>
      </c>
      <c r="E128" s="54">
        <v>588518</v>
      </c>
      <c r="F128" s="54">
        <v>1195</v>
      </c>
      <c r="G128" s="54" t="s">
        <v>147</v>
      </c>
      <c r="H128" s="54">
        <v>1097</v>
      </c>
      <c r="I128" s="54">
        <v>81.599999999999994</v>
      </c>
      <c r="J128" s="54">
        <v>4.0999999999999996</v>
      </c>
      <c r="K128" s="54">
        <v>354.6</v>
      </c>
      <c r="L128" s="54">
        <v>158.80000000000001</v>
      </c>
      <c r="M128" s="54">
        <v>45.69</v>
      </c>
      <c r="N128" s="54">
        <v>76</v>
      </c>
      <c r="O128" s="54">
        <v>6.44</v>
      </c>
      <c r="P128" s="54">
        <v>196.6</v>
      </c>
      <c r="Q128" s="56">
        <v>97.84</v>
      </c>
      <c r="R128" s="54">
        <v>4.66</v>
      </c>
      <c r="S128" s="54">
        <v>0.22</v>
      </c>
      <c r="T128" s="54">
        <v>155.5</v>
      </c>
      <c r="U128" s="46"/>
    </row>
    <row r="129" spans="1:21">
      <c r="A129" s="54" t="s">
        <v>389</v>
      </c>
      <c r="B129" s="55">
        <v>41072</v>
      </c>
      <c r="C129" s="54" t="s">
        <v>1120</v>
      </c>
      <c r="D129" s="54">
        <v>6805277</v>
      </c>
      <c r="E129" s="54">
        <v>588616</v>
      </c>
      <c r="F129" s="54">
        <v>1225</v>
      </c>
      <c r="G129" s="54" t="s">
        <v>147</v>
      </c>
      <c r="H129" s="54">
        <v>803</v>
      </c>
      <c r="I129" s="54">
        <v>59.4</v>
      </c>
      <c r="J129" s="54">
        <v>2.7</v>
      </c>
      <c r="K129" s="54">
        <v>199.4</v>
      </c>
      <c r="L129" s="54">
        <v>129.1</v>
      </c>
      <c r="M129" s="54">
        <v>30.31</v>
      </c>
      <c r="N129" s="54">
        <v>40</v>
      </c>
      <c r="O129" s="54">
        <v>5.04</v>
      </c>
      <c r="P129" s="54">
        <v>115.6</v>
      </c>
      <c r="Q129" s="56">
        <v>70.23</v>
      </c>
      <c r="R129" s="54">
        <v>3.04</v>
      </c>
      <c r="S129" s="54">
        <v>0.17</v>
      </c>
      <c r="T129" s="54">
        <v>93.3</v>
      </c>
      <c r="U129" s="46"/>
    </row>
    <row r="130" spans="1:21">
      <c r="A130" s="54" t="s">
        <v>391</v>
      </c>
      <c r="B130" s="55">
        <v>41072</v>
      </c>
      <c r="C130" s="54" t="s">
        <v>1120</v>
      </c>
      <c r="D130" s="54">
        <v>6805215</v>
      </c>
      <c r="E130" s="54">
        <v>588703</v>
      </c>
      <c r="F130" s="54">
        <v>1247</v>
      </c>
      <c r="G130" s="54" t="s">
        <v>147</v>
      </c>
      <c r="H130" s="54">
        <v>861</v>
      </c>
      <c r="I130" s="54">
        <v>79.3</v>
      </c>
      <c r="J130" s="54">
        <v>0.8</v>
      </c>
      <c r="K130" s="54">
        <v>447.4</v>
      </c>
      <c r="L130" s="54">
        <v>151.19999999999999</v>
      </c>
      <c r="M130" s="54">
        <v>37.21</v>
      </c>
      <c r="N130" s="54">
        <v>41</v>
      </c>
      <c r="O130" s="54">
        <v>7.17</v>
      </c>
      <c r="P130" s="54">
        <v>148.5</v>
      </c>
      <c r="Q130" s="56">
        <v>124.82</v>
      </c>
      <c r="R130" s="54">
        <v>3.98</v>
      </c>
      <c r="S130" s="54">
        <v>0.24</v>
      </c>
      <c r="T130" s="54">
        <v>125</v>
      </c>
      <c r="U130" s="46"/>
    </row>
    <row r="131" spans="1:21">
      <c r="A131" s="54" t="s">
        <v>393</v>
      </c>
      <c r="B131" s="55">
        <v>41072</v>
      </c>
      <c r="C131" s="54" t="s">
        <v>1120</v>
      </c>
      <c r="D131" s="54">
        <v>6805295</v>
      </c>
      <c r="E131" s="54">
        <v>588869</v>
      </c>
      <c r="F131" s="54">
        <v>1275</v>
      </c>
      <c r="G131" s="54" t="s">
        <v>147</v>
      </c>
      <c r="H131" s="54">
        <v>1435</v>
      </c>
      <c r="I131" s="54">
        <v>49.3</v>
      </c>
      <c r="J131" s="54">
        <v>1.3</v>
      </c>
      <c r="K131" s="54">
        <v>174.9</v>
      </c>
      <c r="L131" s="54">
        <v>23.7</v>
      </c>
      <c r="M131" s="54">
        <v>28.23</v>
      </c>
      <c r="N131" s="54">
        <v>21</v>
      </c>
      <c r="O131" s="54">
        <v>3</v>
      </c>
      <c r="P131" s="54">
        <v>26.1</v>
      </c>
      <c r="Q131" s="56">
        <v>104.25</v>
      </c>
      <c r="R131" s="54">
        <v>1.37</v>
      </c>
      <c r="S131" s="54">
        <v>0.2</v>
      </c>
      <c r="T131" s="54">
        <v>106</v>
      </c>
      <c r="U131" s="46"/>
    </row>
    <row r="132" spans="1:21">
      <c r="A132" s="54" t="s">
        <v>395</v>
      </c>
      <c r="B132" s="55">
        <v>41072</v>
      </c>
      <c r="C132" s="54" t="s">
        <v>1120</v>
      </c>
      <c r="D132" s="54">
        <v>6805399</v>
      </c>
      <c r="E132" s="54">
        <v>588898</v>
      </c>
      <c r="F132" s="54">
        <v>1314</v>
      </c>
      <c r="G132" s="54" t="s">
        <v>147</v>
      </c>
      <c r="H132" s="54">
        <v>1233</v>
      </c>
      <c r="I132" s="54">
        <v>19.3</v>
      </c>
      <c r="J132" s="54">
        <v>4.2</v>
      </c>
      <c r="K132" s="54">
        <v>248.8</v>
      </c>
      <c r="L132" s="54">
        <v>13.6</v>
      </c>
      <c r="M132" s="54">
        <v>28.9</v>
      </c>
      <c r="N132" s="54">
        <v>22</v>
      </c>
      <c r="O132" s="54">
        <v>2.79</v>
      </c>
      <c r="P132" s="54">
        <v>19.899999999999999</v>
      </c>
      <c r="Q132" s="54">
        <v>62.15</v>
      </c>
      <c r="R132" s="54">
        <v>0.91</v>
      </c>
      <c r="S132" s="54">
        <v>0.23</v>
      </c>
      <c r="T132" s="54">
        <v>150.5</v>
      </c>
      <c r="U132" s="46"/>
    </row>
    <row r="133" spans="1:21">
      <c r="A133" s="54" t="s">
        <v>397</v>
      </c>
      <c r="B133" s="55">
        <v>41072</v>
      </c>
      <c r="C133" s="54" t="s">
        <v>1120</v>
      </c>
      <c r="D133" s="54">
        <v>6805393</v>
      </c>
      <c r="E133" s="54">
        <v>588996</v>
      </c>
      <c r="F133" s="54">
        <v>1334</v>
      </c>
      <c r="G133" s="54" t="s">
        <v>147</v>
      </c>
      <c r="H133" s="54">
        <v>694</v>
      </c>
      <c r="I133" s="54">
        <v>39.700000000000003</v>
      </c>
      <c r="J133" s="54">
        <v>0.1</v>
      </c>
      <c r="K133" s="54">
        <v>176.4</v>
      </c>
      <c r="L133" s="54">
        <v>17.8</v>
      </c>
      <c r="M133" s="54">
        <v>27.39</v>
      </c>
      <c r="N133" s="54">
        <v>10</v>
      </c>
      <c r="O133" s="54">
        <v>3.39</v>
      </c>
      <c r="P133" s="54">
        <v>31.7</v>
      </c>
      <c r="Q133" s="57">
        <v>67.52</v>
      </c>
      <c r="R133" s="54">
        <v>1.23</v>
      </c>
      <c r="S133" s="54">
        <v>0.18</v>
      </c>
      <c r="T133" s="54">
        <v>146.9</v>
      </c>
      <c r="U133" s="46"/>
    </row>
    <row r="134" spans="1:21">
      <c r="A134" s="54" t="s">
        <v>399</v>
      </c>
      <c r="B134" s="55">
        <v>41072</v>
      </c>
      <c r="C134" s="54" t="s">
        <v>1120</v>
      </c>
      <c r="D134" s="54">
        <v>6805406</v>
      </c>
      <c r="E134" s="54">
        <v>589092</v>
      </c>
      <c r="F134" s="54">
        <v>1360</v>
      </c>
      <c r="G134" s="54" t="s">
        <v>147</v>
      </c>
      <c r="H134" s="54">
        <v>797</v>
      </c>
      <c r="I134" s="54">
        <v>44.4</v>
      </c>
      <c r="J134" s="54">
        <v>0.5</v>
      </c>
      <c r="K134" s="54">
        <v>325.60000000000002</v>
      </c>
      <c r="L134" s="54">
        <v>18.3</v>
      </c>
      <c r="M134" s="54">
        <v>21.78</v>
      </c>
      <c r="N134" s="54">
        <v>13</v>
      </c>
      <c r="O134" s="54">
        <v>2.6</v>
      </c>
      <c r="P134" s="54">
        <v>20.100000000000001</v>
      </c>
      <c r="Q134" s="56">
        <v>68.19</v>
      </c>
      <c r="R134" s="54">
        <v>1.62</v>
      </c>
      <c r="S134" s="54">
        <v>0.14000000000000001</v>
      </c>
      <c r="T134" s="54">
        <v>104</v>
      </c>
      <c r="U134" s="46"/>
    </row>
    <row r="135" spans="1:21">
      <c r="A135" s="54" t="s">
        <v>401</v>
      </c>
      <c r="B135" s="55">
        <v>41072</v>
      </c>
      <c r="C135" s="54" t="s">
        <v>1120</v>
      </c>
      <c r="D135" s="54">
        <v>6805409</v>
      </c>
      <c r="E135" s="54">
        <v>589202</v>
      </c>
      <c r="F135" s="54">
        <v>1387</v>
      </c>
      <c r="G135" s="54" t="s">
        <v>147</v>
      </c>
      <c r="H135" s="54">
        <v>567</v>
      </c>
      <c r="I135" s="54">
        <v>5.4</v>
      </c>
      <c r="J135" s="54">
        <v>0.1</v>
      </c>
      <c r="K135" s="54">
        <v>61.6</v>
      </c>
      <c r="L135" s="54">
        <v>7.7</v>
      </c>
      <c r="M135" s="54">
        <v>6.95</v>
      </c>
      <c r="N135" s="54">
        <v>19</v>
      </c>
      <c r="O135" s="54">
        <v>0.93</v>
      </c>
      <c r="P135" s="54">
        <v>6.2</v>
      </c>
      <c r="Q135" s="54">
        <v>12.13</v>
      </c>
      <c r="R135" s="54">
        <v>0.44</v>
      </c>
      <c r="S135" s="54">
        <v>0.05</v>
      </c>
      <c r="T135" s="54">
        <v>32.299999999999997</v>
      </c>
      <c r="U135" s="46"/>
    </row>
    <row r="136" spans="1:21">
      <c r="A136" s="54" t="s">
        <v>403</v>
      </c>
      <c r="B136" s="55">
        <v>41072</v>
      </c>
      <c r="C136" s="54" t="s">
        <v>1120</v>
      </c>
      <c r="D136" s="54">
        <v>6805409</v>
      </c>
      <c r="E136" s="54">
        <v>589286</v>
      </c>
      <c r="F136" s="54">
        <v>1416</v>
      </c>
      <c r="G136" s="54" t="s">
        <v>147</v>
      </c>
      <c r="H136" s="54">
        <v>296</v>
      </c>
      <c r="I136" s="54">
        <v>27.4</v>
      </c>
      <c r="J136" s="54">
        <v>0.3</v>
      </c>
      <c r="K136" s="54">
        <v>92.4</v>
      </c>
      <c r="L136" s="54">
        <v>20.8</v>
      </c>
      <c r="M136" s="54">
        <v>22.7</v>
      </c>
      <c r="N136" s="54">
        <v>10</v>
      </c>
      <c r="O136" s="54">
        <v>2.0099999999999998</v>
      </c>
      <c r="P136" s="54">
        <v>25.8</v>
      </c>
      <c r="Q136" s="54">
        <v>29.55</v>
      </c>
      <c r="R136" s="54">
        <v>1.53</v>
      </c>
      <c r="S136" s="54">
        <v>0.1</v>
      </c>
      <c r="T136" s="54">
        <v>98.9</v>
      </c>
      <c r="U136" s="46"/>
    </row>
    <row r="137" spans="1:21">
      <c r="A137" s="54" t="s">
        <v>405</v>
      </c>
      <c r="B137" s="55">
        <v>41072</v>
      </c>
      <c r="C137" s="54" t="s">
        <v>1120</v>
      </c>
      <c r="D137" s="54">
        <v>6805400</v>
      </c>
      <c r="E137" s="54">
        <v>589388</v>
      </c>
      <c r="F137" s="54">
        <v>1464</v>
      </c>
      <c r="G137" s="54" t="s">
        <v>147</v>
      </c>
      <c r="H137" s="54">
        <v>283</v>
      </c>
      <c r="I137" s="54">
        <v>16.2</v>
      </c>
      <c r="J137" s="54">
        <v>1.7</v>
      </c>
      <c r="K137" s="54">
        <v>74</v>
      </c>
      <c r="L137" s="54">
        <v>7.2</v>
      </c>
      <c r="M137" s="54">
        <v>11.36</v>
      </c>
      <c r="N137" s="54">
        <v>16</v>
      </c>
      <c r="O137" s="54">
        <v>1.22</v>
      </c>
      <c r="P137" s="54">
        <v>7.1</v>
      </c>
      <c r="Q137" s="54">
        <v>22.05</v>
      </c>
      <c r="R137" s="54">
        <v>0.62</v>
      </c>
      <c r="S137" s="54">
        <v>7.0000000000000007E-2</v>
      </c>
      <c r="T137" s="54">
        <v>40.5</v>
      </c>
      <c r="U137" s="46"/>
    </row>
    <row r="138" spans="1:21">
      <c r="A138" s="54" t="s">
        <v>407</v>
      </c>
      <c r="B138" s="55">
        <v>41072</v>
      </c>
      <c r="C138" s="54" t="s">
        <v>1120</v>
      </c>
      <c r="D138" s="54">
        <v>6805409</v>
      </c>
      <c r="E138" s="54">
        <v>589499</v>
      </c>
      <c r="F138" s="54">
        <v>1513</v>
      </c>
      <c r="G138" s="54" t="s">
        <v>147</v>
      </c>
      <c r="H138" s="54">
        <v>241</v>
      </c>
      <c r="I138" s="54">
        <v>16.7</v>
      </c>
      <c r="J138" s="54">
        <v>2.4</v>
      </c>
      <c r="K138" s="54">
        <v>116.9</v>
      </c>
      <c r="L138" s="54">
        <v>12.5</v>
      </c>
      <c r="M138" s="54">
        <v>16.72</v>
      </c>
      <c r="N138" s="54">
        <v>20</v>
      </c>
      <c r="O138" s="54">
        <v>1.79</v>
      </c>
      <c r="P138" s="54">
        <v>13.2</v>
      </c>
      <c r="Q138" s="54">
        <v>16.920000000000002</v>
      </c>
      <c r="R138" s="54">
        <v>0.96</v>
      </c>
      <c r="S138" s="54">
        <v>0.1</v>
      </c>
      <c r="T138" s="54">
        <v>65.7</v>
      </c>
      <c r="U138" s="46"/>
    </row>
    <row r="139" spans="1:21">
      <c r="A139" s="54" t="s">
        <v>409</v>
      </c>
      <c r="B139" s="55">
        <v>41072</v>
      </c>
      <c r="C139" s="54" t="s">
        <v>1120</v>
      </c>
      <c r="D139" s="54">
        <v>6805429</v>
      </c>
      <c r="E139" s="54">
        <v>589602</v>
      </c>
      <c r="F139" s="54">
        <v>1565</v>
      </c>
      <c r="G139" s="54" t="s">
        <v>147</v>
      </c>
      <c r="H139" s="54">
        <v>275</v>
      </c>
      <c r="I139" s="54">
        <v>2.2000000000000002</v>
      </c>
      <c r="J139" s="54">
        <v>0.6</v>
      </c>
      <c r="K139" s="54">
        <v>81.8</v>
      </c>
      <c r="L139" s="54">
        <v>4.9000000000000004</v>
      </c>
      <c r="M139" s="54">
        <v>10.84</v>
      </c>
      <c r="N139" s="54">
        <v>21</v>
      </c>
      <c r="O139" s="54">
        <v>0.71</v>
      </c>
      <c r="P139" s="54">
        <v>3.6</v>
      </c>
      <c r="Q139" s="54">
        <v>4.82</v>
      </c>
      <c r="R139" s="54">
        <v>0.34</v>
      </c>
      <c r="S139" s="54">
        <v>0.05</v>
      </c>
      <c r="T139" s="54">
        <v>18.899999999999999</v>
      </c>
      <c r="U139" s="46"/>
    </row>
    <row r="140" spans="1:21">
      <c r="A140" s="54" t="s">
        <v>411</v>
      </c>
      <c r="B140" s="55">
        <v>41072</v>
      </c>
      <c r="C140" s="54" t="s">
        <v>1120</v>
      </c>
      <c r="D140" s="54">
        <v>6805441</v>
      </c>
      <c r="E140" s="54">
        <v>589720</v>
      </c>
      <c r="F140" s="54">
        <v>1612</v>
      </c>
      <c r="G140" s="54" t="s">
        <v>147</v>
      </c>
      <c r="H140" s="54">
        <v>431</v>
      </c>
      <c r="I140" s="54">
        <v>20.3</v>
      </c>
      <c r="J140" s="54">
        <v>2.1</v>
      </c>
      <c r="K140" s="54">
        <v>146.6</v>
      </c>
      <c r="L140" s="54">
        <v>20.5</v>
      </c>
      <c r="M140" s="54">
        <v>34.82</v>
      </c>
      <c r="N140" s="54">
        <v>33</v>
      </c>
      <c r="O140" s="54">
        <v>2.89</v>
      </c>
      <c r="P140" s="54">
        <v>31.4</v>
      </c>
      <c r="Q140" s="54">
        <v>27.02</v>
      </c>
      <c r="R140" s="54">
        <v>1.65</v>
      </c>
      <c r="S140" s="54">
        <v>0.19</v>
      </c>
      <c r="T140" s="54">
        <v>140.4</v>
      </c>
      <c r="U140" s="46"/>
    </row>
    <row r="141" spans="1:21">
      <c r="A141" s="54" t="s">
        <v>413</v>
      </c>
      <c r="B141" s="55">
        <v>41073</v>
      </c>
      <c r="C141" s="54" t="s">
        <v>1120</v>
      </c>
      <c r="D141" s="54">
        <v>6805323</v>
      </c>
      <c r="E141" s="54">
        <v>591623</v>
      </c>
      <c r="F141" s="54">
        <v>1082</v>
      </c>
      <c r="G141" s="54" t="s">
        <v>147</v>
      </c>
      <c r="H141" s="54">
        <v>132</v>
      </c>
      <c r="I141" s="54">
        <v>19.3</v>
      </c>
      <c r="J141" s="54">
        <v>2.2000000000000002</v>
      </c>
      <c r="K141" s="54">
        <v>267.39999999999998</v>
      </c>
      <c r="L141" s="54">
        <v>63</v>
      </c>
      <c r="M141" s="54">
        <v>30.31</v>
      </c>
      <c r="N141" s="54">
        <v>12</v>
      </c>
      <c r="O141" s="54">
        <v>2.39</v>
      </c>
      <c r="P141" s="54">
        <v>78</v>
      </c>
      <c r="Q141" s="54">
        <v>11.37</v>
      </c>
      <c r="R141" s="54">
        <v>1.76</v>
      </c>
      <c r="S141" s="54">
        <v>0.12</v>
      </c>
      <c r="T141" s="54">
        <v>105.8</v>
      </c>
      <c r="U141" s="46"/>
    </row>
    <row r="142" spans="1:21">
      <c r="A142" s="54" t="s">
        <v>415</v>
      </c>
      <c r="B142" s="55">
        <v>41073</v>
      </c>
      <c r="C142" s="54" t="s">
        <v>1120</v>
      </c>
      <c r="D142" s="54">
        <v>6805349</v>
      </c>
      <c r="E142" s="54">
        <v>591690</v>
      </c>
      <c r="F142" s="54">
        <v>1060</v>
      </c>
      <c r="G142" s="54" t="s">
        <v>147</v>
      </c>
      <c r="H142" s="54">
        <v>457</v>
      </c>
      <c r="I142" s="54">
        <v>18.7</v>
      </c>
      <c r="J142" s="54">
        <v>1.6</v>
      </c>
      <c r="K142" s="54">
        <v>143.69999999999999</v>
      </c>
      <c r="L142" s="54">
        <v>53.1</v>
      </c>
      <c r="M142" s="54">
        <v>24.9</v>
      </c>
      <c r="N142" s="54">
        <v>15</v>
      </c>
      <c r="O142" s="54">
        <v>2.25</v>
      </c>
      <c r="P142" s="54">
        <v>63.3</v>
      </c>
      <c r="Q142" s="54">
        <v>12.78</v>
      </c>
      <c r="R142" s="54">
        <v>1.88</v>
      </c>
      <c r="S142" s="54">
        <v>0.1</v>
      </c>
      <c r="T142" s="54">
        <v>121</v>
      </c>
      <c r="U142" s="46"/>
    </row>
    <row r="143" spans="1:21">
      <c r="A143" s="54" t="s">
        <v>417</v>
      </c>
      <c r="B143" s="55">
        <v>41073</v>
      </c>
      <c r="C143" s="54" t="s">
        <v>1120</v>
      </c>
      <c r="D143" s="54">
        <v>6805269</v>
      </c>
      <c r="E143" s="54">
        <v>591546</v>
      </c>
      <c r="F143" s="54">
        <v>1113</v>
      </c>
      <c r="G143" s="54" t="s">
        <v>147</v>
      </c>
      <c r="H143" s="54">
        <v>294</v>
      </c>
      <c r="I143" s="54">
        <v>9.9</v>
      </c>
      <c r="J143" s="54">
        <v>0.3</v>
      </c>
      <c r="K143" s="54">
        <v>111.9</v>
      </c>
      <c r="L143" s="54">
        <v>44.7</v>
      </c>
      <c r="M143" s="54">
        <v>12.26</v>
      </c>
      <c r="N143" s="54">
        <v>11</v>
      </c>
      <c r="O143" s="54">
        <v>1.73</v>
      </c>
      <c r="P143" s="54">
        <v>32.4</v>
      </c>
      <c r="Q143" s="54">
        <v>8.51</v>
      </c>
      <c r="R143" s="54">
        <v>0.9</v>
      </c>
      <c r="S143" s="54">
        <v>0.09</v>
      </c>
      <c r="T143" s="54">
        <v>80.599999999999994</v>
      </c>
      <c r="U143" s="46"/>
    </row>
    <row r="144" spans="1:21">
      <c r="A144" s="54" t="s">
        <v>419</v>
      </c>
      <c r="B144" s="55">
        <v>41073</v>
      </c>
      <c r="C144" s="54" t="s">
        <v>1120</v>
      </c>
      <c r="D144" s="54">
        <v>6805224</v>
      </c>
      <c r="E144" s="54">
        <v>591461</v>
      </c>
      <c r="F144" s="54">
        <v>1148</v>
      </c>
      <c r="G144" s="54" t="s">
        <v>147</v>
      </c>
      <c r="H144" s="54">
        <v>735</v>
      </c>
      <c r="I144" s="54">
        <v>74.400000000000006</v>
      </c>
      <c r="J144" s="54">
        <v>2.2000000000000002</v>
      </c>
      <c r="K144" s="54">
        <v>141.5</v>
      </c>
      <c r="L144" s="54">
        <v>28.7</v>
      </c>
      <c r="M144" s="54">
        <v>27.52</v>
      </c>
      <c r="N144" s="54">
        <v>15</v>
      </c>
      <c r="O144" s="54">
        <v>3.03</v>
      </c>
      <c r="P144" s="54">
        <v>36.200000000000003</v>
      </c>
      <c r="Q144" s="54">
        <v>33.1</v>
      </c>
      <c r="R144" s="54">
        <v>2.31</v>
      </c>
      <c r="S144" s="54">
        <v>0.14000000000000001</v>
      </c>
      <c r="T144" s="54">
        <v>141.1</v>
      </c>
      <c r="U144" s="46"/>
    </row>
    <row r="145" spans="1:21">
      <c r="A145" s="54" t="s">
        <v>421</v>
      </c>
      <c r="B145" s="55">
        <v>41073</v>
      </c>
      <c r="C145" s="54" t="s">
        <v>1120</v>
      </c>
      <c r="D145" s="54">
        <v>6805163</v>
      </c>
      <c r="E145" s="54">
        <v>591382</v>
      </c>
      <c r="F145" s="54">
        <v>1192</v>
      </c>
      <c r="G145" s="54" t="s">
        <v>147</v>
      </c>
      <c r="H145" s="54">
        <v>114</v>
      </c>
      <c r="I145" s="54">
        <v>2.4</v>
      </c>
      <c r="J145" s="54">
        <v>0.1</v>
      </c>
      <c r="K145" s="54">
        <v>25.8</v>
      </c>
      <c r="L145" s="54">
        <v>4.8</v>
      </c>
      <c r="M145" s="54">
        <v>3.2</v>
      </c>
      <c r="N145" s="54">
        <v>12</v>
      </c>
      <c r="O145" s="54">
        <v>0.38</v>
      </c>
      <c r="P145" s="54">
        <v>3.1</v>
      </c>
      <c r="Q145" s="54">
        <v>3.27</v>
      </c>
      <c r="R145" s="54">
        <v>0.28000000000000003</v>
      </c>
      <c r="S145" s="54">
        <v>0.03</v>
      </c>
      <c r="T145" s="54">
        <v>11.7</v>
      </c>
      <c r="U145" s="46"/>
    </row>
    <row r="146" spans="1:21">
      <c r="A146" s="54" t="s">
        <v>423</v>
      </c>
      <c r="B146" s="55">
        <v>41073</v>
      </c>
      <c r="C146" s="54" t="s">
        <v>1120</v>
      </c>
      <c r="D146" s="54">
        <v>6805137</v>
      </c>
      <c r="E146" s="54">
        <v>591286</v>
      </c>
      <c r="F146" s="54">
        <v>1242</v>
      </c>
      <c r="G146" s="54" t="s">
        <v>147</v>
      </c>
      <c r="H146" s="54">
        <v>531</v>
      </c>
      <c r="I146" s="54">
        <v>39.1</v>
      </c>
      <c r="J146" s="54">
        <v>1.7</v>
      </c>
      <c r="K146" s="54">
        <v>116.1</v>
      </c>
      <c r="L146" s="54">
        <v>20.100000000000001</v>
      </c>
      <c r="M146" s="54">
        <v>20.79</v>
      </c>
      <c r="N146" s="54">
        <v>11</v>
      </c>
      <c r="O146" s="54">
        <v>2.81</v>
      </c>
      <c r="P146" s="54">
        <v>35</v>
      </c>
      <c r="Q146" s="54">
        <v>26.04</v>
      </c>
      <c r="R146" s="54">
        <v>2.4500000000000002</v>
      </c>
      <c r="S146" s="54">
        <v>0.12</v>
      </c>
      <c r="T146" s="54">
        <v>126</v>
      </c>
      <c r="U146" s="46"/>
    </row>
    <row r="147" spans="1:21">
      <c r="A147" s="54" t="s">
        <v>425</v>
      </c>
      <c r="B147" s="55">
        <v>41073</v>
      </c>
      <c r="C147" s="54" t="s">
        <v>1120</v>
      </c>
      <c r="D147" s="54">
        <v>6805127</v>
      </c>
      <c r="E147" s="54">
        <v>591183</v>
      </c>
      <c r="F147" s="54">
        <v>1297</v>
      </c>
      <c r="G147" s="54" t="s">
        <v>147</v>
      </c>
      <c r="H147" s="54">
        <v>435</v>
      </c>
      <c r="I147" s="54">
        <v>2.9</v>
      </c>
      <c r="J147" s="54">
        <v>0.1</v>
      </c>
      <c r="K147" s="54">
        <v>42.1</v>
      </c>
      <c r="L147" s="54">
        <v>3.3</v>
      </c>
      <c r="M147" s="54">
        <v>8.9700000000000006</v>
      </c>
      <c r="N147" s="54">
        <v>11</v>
      </c>
      <c r="O147" s="54">
        <v>0.7</v>
      </c>
      <c r="P147" s="54">
        <v>5.3</v>
      </c>
      <c r="Q147" s="54">
        <v>5.05</v>
      </c>
      <c r="R147" s="54">
        <v>0.28999999999999998</v>
      </c>
      <c r="S147" s="54">
        <v>0.03</v>
      </c>
      <c r="T147" s="54">
        <v>29.7</v>
      </c>
      <c r="U147" s="46"/>
    </row>
    <row r="148" spans="1:21">
      <c r="A148" s="54" t="s">
        <v>427</v>
      </c>
      <c r="B148" s="55">
        <v>41073</v>
      </c>
      <c r="C148" s="54" t="s">
        <v>1120</v>
      </c>
      <c r="D148" s="54">
        <v>6805112</v>
      </c>
      <c r="E148" s="54">
        <v>591081</v>
      </c>
      <c r="F148" s="54">
        <v>1340</v>
      </c>
      <c r="G148" s="54" t="s">
        <v>147</v>
      </c>
      <c r="H148" s="54">
        <v>528</v>
      </c>
      <c r="I148" s="54">
        <v>4.5</v>
      </c>
      <c r="J148" s="54">
        <v>0.1</v>
      </c>
      <c r="K148" s="54">
        <v>166.9</v>
      </c>
      <c r="L148" s="54">
        <v>9.8000000000000007</v>
      </c>
      <c r="M148" s="54">
        <v>26.13</v>
      </c>
      <c r="N148" s="54">
        <v>24</v>
      </c>
      <c r="O148" s="54">
        <v>3.06</v>
      </c>
      <c r="P148" s="54">
        <v>15.1</v>
      </c>
      <c r="Q148" s="54">
        <v>30.03</v>
      </c>
      <c r="R148" s="54">
        <v>0.65</v>
      </c>
      <c r="S148" s="54">
        <v>0.16</v>
      </c>
      <c r="T148" s="54">
        <v>96.8</v>
      </c>
      <c r="U148" s="46"/>
    </row>
    <row r="149" spans="1:21">
      <c r="A149" s="54" t="s">
        <v>429</v>
      </c>
      <c r="B149" s="55">
        <v>41073</v>
      </c>
      <c r="C149" s="54" t="s">
        <v>1120</v>
      </c>
      <c r="D149" s="54">
        <v>6805098</v>
      </c>
      <c r="E149" s="54">
        <v>590987</v>
      </c>
      <c r="F149" s="54">
        <v>1386</v>
      </c>
      <c r="G149" s="54" t="s">
        <v>147</v>
      </c>
      <c r="H149" s="54">
        <v>353</v>
      </c>
      <c r="I149" s="54">
        <v>2.2999999999999998</v>
      </c>
      <c r="J149" s="54">
        <v>0.1</v>
      </c>
      <c r="K149" s="54">
        <v>71.8</v>
      </c>
      <c r="L149" s="54">
        <v>6.2</v>
      </c>
      <c r="M149" s="54">
        <v>11.32</v>
      </c>
      <c r="N149" s="54">
        <v>13</v>
      </c>
      <c r="O149" s="54">
        <v>1.01</v>
      </c>
      <c r="P149" s="54">
        <v>5.8</v>
      </c>
      <c r="Q149" s="54">
        <v>5.97</v>
      </c>
      <c r="R149" s="54">
        <v>0.5</v>
      </c>
      <c r="S149" s="54">
        <v>0.05</v>
      </c>
      <c r="T149" s="54">
        <v>30.8</v>
      </c>
      <c r="U149" s="46"/>
    </row>
    <row r="150" spans="1:21">
      <c r="A150" s="54" t="s">
        <v>431</v>
      </c>
      <c r="B150" s="55">
        <v>41073</v>
      </c>
      <c r="C150" s="54" t="s">
        <v>1120</v>
      </c>
      <c r="D150" s="54">
        <v>6805104</v>
      </c>
      <c r="E150" s="54">
        <v>590887</v>
      </c>
      <c r="F150" s="54">
        <v>1419</v>
      </c>
      <c r="G150" s="54" t="s">
        <v>147</v>
      </c>
      <c r="H150" s="54">
        <v>1306</v>
      </c>
      <c r="I150" s="54">
        <v>35.6</v>
      </c>
      <c r="J150" s="54">
        <v>1.7</v>
      </c>
      <c r="K150" s="54">
        <v>113.3</v>
      </c>
      <c r="L150" s="54">
        <v>59.1</v>
      </c>
      <c r="M150" s="54">
        <v>36.03</v>
      </c>
      <c r="N150" s="54">
        <v>68</v>
      </c>
      <c r="O150" s="54">
        <v>2.25</v>
      </c>
      <c r="P150" s="54">
        <v>43.7</v>
      </c>
      <c r="Q150" s="54">
        <v>14.95</v>
      </c>
      <c r="R150" s="54">
        <v>2.2999999999999998</v>
      </c>
      <c r="S150" s="54">
        <v>0.17</v>
      </c>
      <c r="T150" s="54">
        <v>105.3</v>
      </c>
      <c r="U150" s="46"/>
    </row>
    <row r="151" spans="1:21">
      <c r="A151" s="54" t="s">
        <v>433</v>
      </c>
      <c r="B151" s="55">
        <v>41073</v>
      </c>
      <c r="C151" s="54" t="s">
        <v>1120</v>
      </c>
      <c r="D151" s="54">
        <v>6805072</v>
      </c>
      <c r="E151" s="54">
        <v>590798</v>
      </c>
      <c r="F151" s="54">
        <v>1438</v>
      </c>
      <c r="G151" s="54" t="s">
        <v>147</v>
      </c>
      <c r="H151" s="54">
        <v>417</v>
      </c>
      <c r="I151" s="54">
        <v>12.1</v>
      </c>
      <c r="J151" s="54">
        <v>0.1</v>
      </c>
      <c r="K151" s="54">
        <v>92.5</v>
      </c>
      <c r="L151" s="54">
        <v>5.0999999999999996</v>
      </c>
      <c r="M151" s="54">
        <v>11.46</v>
      </c>
      <c r="N151" s="54">
        <v>18</v>
      </c>
      <c r="O151" s="54">
        <v>1.18</v>
      </c>
      <c r="P151" s="54">
        <v>3.8</v>
      </c>
      <c r="Q151" s="54">
        <v>8.39</v>
      </c>
      <c r="R151" s="54">
        <v>0.78</v>
      </c>
      <c r="S151" s="54">
        <v>0.1</v>
      </c>
      <c r="T151" s="54">
        <v>16.399999999999999</v>
      </c>
      <c r="U151" s="46"/>
    </row>
    <row r="152" spans="1:21">
      <c r="A152" s="54" t="s">
        <v>435</v>
      </c>
      <c r="B152" s="55">
        <v>41073</v>
      </c>
      <c r="C152" s="54" t="s">
        <v>1120</v>
      </c>
      <c r="D152" s="54">
        <v>6805078</v>
      </c>
      <c r="E152" s="54">
        <v>590700</v>
      </c>
      <c r="F152" s="54">
        <v>1459</v>
      </c>
      <c r="G152" s="54" t="s">
        <v>147</v>
      </c>
      <c r="H152" s="54">
        <v>558</v>
      </c>
      <c r="I152" s="54">
        <v>56.3</v>
      </c>
      <c r="J152" s="54">
        <v>2.6</v>
      </c>
      <c r="K152" s="54">
        <v>148.9</v>
      </c>
      <c r="L152" s="54">
        <v>15.6</v>
      </c>
      <c r="M152" s="54">
        <v>17.899999999999999</v>
      </c>
      <c r="N152" s="54">
        <v>15</v>
      </c>
      <c r="O152" s="54">
        <v>2.14</v>
      </c>
      <c r="P152" s="54">
        <v>18</v>
      </c>
      <c r="Q152" s="54">
        <v>19.73</v>
      </c>
      <c r="R152" s="54">
        <v>1.79</v>
      </c>
      <c r="S152" s="54">
        <v>0.15</v>
      </c>
      <c r="T152" s="54">
        <v>72.2</v>
      </c>
      <c r="U152" s="46"/>
    </row>
    <row r="153" spans="1:21">
      <c r="A153" s="54" t="s">
        <v>438</v>
      </c>
      <c r="B153" s="55">
        <v>41068</v>
      </c>
      <c r="C153" s="54" t="s">
        <v>1120</v>
      </c>
      <c r="D153" s="54">
        <v>6803396</v>
      </c>
      <c r="E153" s="54">
        <v>588403</v>
      </c>
      <c r="F153" s="54">
        <v>1084</v>
      </c>
      <c r="G153" s="54" t="s">
        <v>147</v>
      </c>
      <c r="H153" s="54">
        <v>787</v>
      </c>
      <c r="I153" s="56">
        <v>167.6</v>
      </c>
      <c r="J153" s="54">
        <v>6.5</v>
      </c>
      <c r="K153" s="54">
        <v>304</v>
      </c>
      <c r="L153" s="54">
        <v>274.60000000000002</v>
      </c>
      <c r="M153" s="56">
        <v>96.2</v>
      </c>
      <c r="N153" s="54">
        <v>95</v>
      </c>
      <c r="O153" s="56">
        <v>29.62</v>
      </c>
      <c r="P153" s="56">
        <v>1206.2</v>
      </c>
      <c r="Q153" s="54">
        <v>36.49</v>
      </c>
      <c r="R153" s="54">
        <v>7</v>
      </c>
      <c r="S153" s="54">
        <v>0.36</v>
      </c>
      <c r="T153" s="56">
        <v>8277.4</v>
      </c>
      <c r="U153" s="46"/>
    </row>
    <row r="154" spans="1:21">
      <c r="A154" s="54" t="s">
        <v>440</v>
      </c>
      <c r="B154" s="55">
        <v>41068</v>
      </c>
      <c r="C154" s="54" t="s">
        <v>1120</v>
      </c>
      <c r="D154" s="54">
        <v>6803404</v>
      </c>
      <c r="E154" s="54">
        <v>588501</v>
      </c>
      <c r="F154" s="54">
        <v>1096</v>
      </c>
      <c r="G154" s="54" t="s">
        <v>147</v>
      </c>
      <c r="H154" s="54">
        <v>422</v>
      </c>
      <c r="I154" s="54">
        <v>85</v>
      </c>
      <c r="J154" s="54">
        <v>5.9</v>
      </c>
      <c r="K154" s="54">
        <v>160.6</v>
      </c>
      <c r="L154" s="56">
        <v>435</v>
      </c>
      <c r="M154" s="54">
        <v>62.44</v>
      </c>
      <c r="N154" s="54">
        <v>48</v>
      </c>
      <c r="O154" s="54">
        <v>9.6999999999999993</v>
      </c>
      <c r="P154" s="56">
        <v>531.29999999999995</v>
      </c>
      <c r="Q154" s="54">
        <v>26.15</v>
      </c>
      <c r="R154" s="54">
        <v>5.13</v>
      </c>
      <c r="S154" s="54">
        <v>0.2</v>
      </c>
      <c r="T154" s="56">
        <v>1762.5</v>
      </c>
      <c r="U154" s="46"/>
    </row>
    <row r="155" spans="1:21">
      <c r="A155" s="54" t="s">
        <v>442</v>
      </c>
      <c r="B155" s="55">
        <v>41068</v>
      </c>
      <c r="C155" s="54" t="s">
        <v>1120</v>
      </c>
      <c r="D155" s="54">
        <v>6803395</v>
      </c>
      <c r="E155" s="54">
        <v>588597</v>
      </c>
      <c r="F155" s="54">
        <v>1110</v>
      </c>
      <c r="G155" s="54" t="s">
        <v>147</v>
      </c>
      <c r="H155" s="54">
        <v>742</v>
      </c>
      <c r="I155" s="56">
        <v>417.2</v>
      </c>
      <c r="J155" s="56">
        <v>10.6</v>
      </c>
      <c r="K155" s="54">
        <v>144.80000000000001</v>
      </c>
      <c r="L155" s="54">
        <v>286.60000000000002</v>
      </c>
      <c r="M155" s="56">
        <v>65.8</v>
      </c>
      <c r="N155" s="54">
        <v>79</v>
      </c>
      <c r="O155" s="54">
        <v>7.48</v>
      </c>
      <c r="P155" s="56">
        <v>429.7</v>
      </c>
      <c r="Q155" s="54">
        <v>40.020000000000003</v>
      </c>
      <c r="R155" s="54">
        <v>5.99</v>
      </c>
      <c r="S155" s="54">
        <v>0.39</v>
      </c>
      <c r="T155" s="56">
        <v>1777.9</v>
      </c>
      <c r="U155" s="46"/>
    </row>
    <row r="156" spans="1:21">
      <c r="A156" s="54" t="s">
        <v>444</v>
      </c>
      <c r="B156" s="55">
        <v>41068</v>
      </c>
      <c r="C156" s="54" t="s">
        <v>1120</v>
      </c>
      <c r="D156" s="54">
        <v>6803394</v>
      </c>
      <c r="E156" s="54">
        <v>588800</v>
      </c>
      <c r="F156" s="54">
        <v>1169</v>
      </c>
      <c r="G156" s="54" t="s">
        <v>147</v>
      </c>
      <c r="H156" s="54">
        <v>763</v>
      </c>
      <c r="I156" s="54">
        <v>67.900000000000006</v>
      </c>
      <c r="J156" s="54">
        <v>3.7</v>
      </c>
      <c r="K156" s="54">
        <v>306.39999999999998</v>
      </c>
      <c r="L156" s="54">
        <v>193.9</v>
      </c>
      <c r="M156" s="54">
        <v>48.14</v>
      </c>
      <c r="N156" s="54">
        <v>17</v>
      </c>
      <c r="O156" s="54">
        <v>2.39</v>
      </c>
      <c r="P156" s="54">
        <v>264.3</v>
      </c>
      <c r="Q156" s="54">
        <v>14.37</v>
      </c>
      <c r="R156" s="54">
        <v>2.4500000000000002</v>
      </c>
      <c r="S156" s="54">
        <v>0.15</v>
      </c>
      <c r="T156" s="56">
        <v>473.8</v>
      </c>
      <c r="U156" s="46"/>
    </row>
    <row r="157" spans="1:21">
      <c r="A157" s="54" t="s">
        <v>446</v>
      </c>
      <c r="B157" s="55">
        <v>41068</v>
      </c>
      <c r="C157" s="54" t="s">
        <v>1120</v>
      </c>
      <c r="D157" s="54">
        <v>6803400</v>
      </c>
      <c r="E157" s="54">
        <v>588899</v>
      </c>
      <c r="F157" s="54"/>
      <c r="G157" s="54" t="s">
        <v>147</v>
      </c>
      <c r="H157" s="54">
        <v>705</v>
      </c>
      <c r="I157" s="56">
        <v>235.6</v>
      </c>
      <c r="J157" s="57">
        <v>7.2</v>
      </c>
      <c r="K157" s="54">
        <v>215.8</v>
      </c>
      <c r="L157" s="54">
        <v>290.3</v>
      </c>
      <c r="M157" s="56">
        <v>70.92</v>
      </c>
      <c r="N157" s="54">
        <v>26</v>
      </c>
      <c r="O157" s="54">
        <v>7.06</v>
      </c>
      <c r="P157" s="56">
        <v>331.9</v>
      </c>
      <c r="Q157" s="54">
        <v>34.409999999999997</v>
      </c>
      <c r="R157" s="54">
        <v>7.61</v>
      </c>
      <c r="S157" s="54">
        <v>0.19</v>
      </c>
      <c r="T157" s="56">
        <v>875</v>
      </c>
      <c r="U157" s="46"/>
    </row>
    <row r="158" spans="1:21">
      <c r="A158" s="54" t="s">
        <v>448</v>
      </c>
      <c r="B158" s="55">
        <v>41068</v>
      </c>
      <c r="C158" s="54" t="s">
        <v>1120</v>
      </c>
      <c r="D158" s="54">
        <v>6803402</v>
      </c>
      <c r="E158" s="54">
        <v>588999</v>
      </c>
      <c r="F158" s="54">
        <v>1252</v>
      </c>
      <c r="G158" s="54" t="s">
        <v>147</v>
      </c>
      <c r="H158" s="54">
        <v>1104</v>
      </c>
      <c r="I158" s="54">
        <v>52.5</v>
      </c>
      <c r="J158" s="54">
        <v>6.4</v>
      </c>
      <c r="K158" s="54">
        <v>269</v>
      </c>
      <c r="L158" s="54">
        <v>68.400000000000006</v>
      </c>
      <c r="M158" s="54">
        <v>41.94</v>
      </c>
      <c r="N158" s="54">
        <v>24</v>
      </c>
      <c r="O158" s="54">
        <v>6.87</v>
      </c>
      <c r="P158" s="54">
        <v>76.5</v>
      </c>
      <c r="Q158" s="54">
        <v>31.33</v>
      </c>
      <c r="R158" s="54">
        <v>10.18</v>
      </c>
      <c r="S158" s="54">
        <v>0.36</v>
      </c>
      <c r="T158" s="56">
        <v>332.4</v>
      </c>
      <c r="U158" s="46"/>
    </row>
    <row r="159" spans="1:21">
      <c r="A159" s="54" t="s">
        <v>450</v>
      </c>
      <c r="B159" s="55">
        <v>41068</v>
      </c>
      <c r="C159" s="54" t="s">
        <v>1120</v>
      </c>
      <c r="D159" s="54">
        <v>6803406</v>
      </c>
      <c r="E159" s="54">
        <v>589094</v>
      </c>
      <c r="F159" s="54">
        <v>1283</v>
      </c>
      <c r="G159" s="54" t="s">
        <v>147</v>
      </c>
      <c r="H159" s="54">
        <v>402</v>
      </c>
      <c r="I159" s="54">
        <v>23.7</v>
      </c>
      <c r="J159" s="54">
        <v>2.4</v>
      </c>
      <c r="K159" s="54">
        <v>319.60000000000002</v>
      </c>
      <c r="L159" s="54">
        <v>116.4</v>
      </c>
      <c r="M159" s="54">
        <v>20.03</v>
      </c>
      <c r="N159" s="54">
        <v>8</v>
      </c>
      <c r="O159" s="54">
        <v>2.93</v>
      </c>
      <c r="P159" s="54">
        <v>84.9</v>
      </c>
      <c r="Q159" s="54">
        <v>13.75</v>
      </c>
      <c r="R159" s="54">
        <v>4.63</v>
      </c>
      <c r="S159" s="54">
        <v>0.2</v>
      </c>
      <c r="T159" s="54">
        <v>234.7</v>
      </c>
      <c r="U159" s="46"/>
    </row>
    <row r="160" spans="1:21">
      <c r="A160" s="54" t="s">
        <v>452</v>
      </c>
      <c r="B160" s="55">
        <v>41068</v>
      </c>
      <c r="C160" s="54" t="s">
        <v>1120</v>
      </c>
      <c r="D160" s="54">
        <v>6803382</v>
      </c>
      <c r="E160" s="54">
        <v>589196</v>
      </c>
      <c r="F160" s="54">
        <v>1317</v>
      </c>
      <c r="G160" s="54" t="s">
        <v>147</v>
      </c>
      <c r="H160" s="54">
        <v>334</v>
      </c>
      <c r="I160" s="54">
        <v>27.6</v>
      </c>
      <c r="J160" s="54">
        <v>1.4</v>
      </c>
      <c r="K160" s="54">
        <v>206</v>
      </c>
      <c r="L160" s="54">
        <v>58.3</v>
      </c>
      <c r="M160" s="54">
        <v>28.25</v>
      </c>
      <c r="N160" s="54">
        <v>12</v>
      </c>
      <c r="O160" s="54">
        <v>5.57</v>
      </c>
      <c r="P160" s="54">
        <v>53.6</v>
      </c>
      <c r="Q160" s="54">
        <v>13.23</v>
      </c>
      <c r="R160" s="54">
        <v>4.6900000000000004</v>
      </c>
      <c r="S160" s="54">
        <v>0.15</v>
      </c>
      <c r="T160" s="54">
        <v>218.6</v>
      </c>
      <c r="U160" s="46"/>
    </row>
    <row r="161" spans="1:21">
      <c r="A161" s="54" t="s">
        <v>454</v>
      </c>
      <c r="B161" s="55">
        <v>41068</v>
      </c>
      <c r="C161" s="54" t="s">
        <v>1120</v>
      </c>
      <c r="D161" s="54">
        <v>6803354</v>
      </c>
      <c r="E161" s="54">
        <v>589297</v>
      </c>
      <c r="F161" s="54">
        <v>1343</v>
      </c>
      <c r="G161" s="54" t="s">
        <v>147</v>
      </c>
      <c r="H161" s="54">
        <v>416</v>
      </c>
      <c r="I161" s="54">
        <v>27.6</v>
      </c>
      <c r="J161" s="54">
        <v>3.4</v>
      </c>
      <c r="K161" s="54">
        <v>373.7</v>
      </c>
      <c r="L161" s="54">
        <v>87.6</v>
      </c>
      <c r="M161" s="54">
        <v>29.07</v>
      </c>
      <c r="N161" s="54">
        <v>12</v>
      </c>
      <c r="O161" s="54">
        <v>4.24</v>
      </c>
      <c r="P161" s="54">
        <v>78.3</v>
      </c>
      <c r="Q161" s="54">
        <v>13.75</v>
      </c>
      <c r="R161" s="54">
        <v>5.21</v>
      </c>
      <c r="S161" s="54">
        <v>0.22</v>
      </c>
      <c r="T161" s="56">
        <v>385.5</v>
      </c>
      <c r="U161" s="46"/>
    </row>
    <row r="162" spans="1:21">
      <c r="A162" s="54" t="s">
        <v>456</v>
      </c>
      <c r="B162" s="55">
        <v>41068</v>
      </c>
      <c r="C162" s="54" t="s">
        <v>1120</v>
      </c>
      <c r="D162" s="54">
        <v>6803325</v>
      </c>
      <c r="E162" s="54">
        <v>589401</v>
      </c>
      <c r="F162" s="54">
        <v>1379</v>
      </c>
      <c r="G162" s="54" t="s">
        <v>147</v>
      </c>
      <c r="H162" s="54">
        <v>156</v>
      </c>
      <c r="I162" s="54">
        <v>22.8</v>
      </c>
      <c r="J162" s="56">
        <v>12</v>
      </c>
      <c r="K162" s="54">
        <v>192.9</v>
      </c>
      <c r="L162" s="56">
        <v>331.6</v>
      </c>
      <c r="M162" s="54">
        <v>26.63</v>
      </c>
      <c r="N162" s="54">
        <v>13</v>
      </c>
      <c r="O162" s="54">
        <v>1.22</v>
      </c>
      <c r="P162" s="54">
        <v>276.89999999999998</v>
      </c>
      <c r="Q162" s="54">
        <v>8.8699999999999992</v>
      </c>
      <c r="R162" s="54">
        <v>1.35</v>
      </c>
      <c r="S162" s="54">
        <v>7.0000000000000007E-2</v>
      </c>
      <c r="T162" s="54">
        <v>139.80000000000001</v>
      </c>
      <c r="U162" s="46"/>
    </row>
    <row r="163" spans="1:21">
      <c r="A163" s="54" t="s">
        <v>458</v>
      </c>
      <c r="B163" s="55">
        <v>41068</v>
      </c>
      <c r="C163" s="54" t="s">
        <v>1120</v>
      </c>
      <c r="D163" s="54">
        <v>6803291</v>
      </c>
      <c r="E163" s="54">
        <v>589504</v>
      </c>
      <c r="F163" s="54">
        <v>1400</v>
      </c>
      <c r="G163" s="54" t="s">
        <v>147</v>
      </c>
      <c r="H163" s="54">
        <v>249</v>
      </c>
      <c r="I163" s="54">
        <v>43.8</v>
      </c>
      <c r="J163" s="56">
        <v>7.8</v>
      </c>
      <c r="K163" s="54">
        <v>260</v>
      </c>
      <c r="L163" s="56">
        <v>337</v>
      </c>
      <c r="M163" s="54">
        <v>27.47</v>
      </c>
      <c r="N163" s="54">
        <v>21</v>
      </c>
      <c r="O163" s="54">
        <v>1.52</v>
      </c>
      <c r="P163" s="56">
        <v>318.39999999999998</v>
      </c>
      <c r="Q163" s="54">
        <v>6.79</v>
      </c>
      <c r="R163" s="54">
        <v>2.0299999999999998</v>
      </c>
      <c r="S163" s="54">
        <v>0.09</v>
      </c>
      <c r="T163" s="56">
        <v>280</v>
      </c>
      <c r="U163" s="46"/>
    </row>
    <row r="164" spans="1:21">
      <c r="A164" s="54" t="s">
        <v>460</v>
      </c>
      <c r="B164" s="55">
        <v>41068</v>
      </c>
      <c r="C164" s="54" t="s">
        <v>1120</v>
      </c>
      <c r="D164" s="54">
        <v>6803287</v>
      </c>
      <c r="E164" s="54">
        <v>589603</v>
      </c>
      <c r="F164" s="54"/>
      <c r="G164" s="54" t="s">
        <v>147</v>
      </c>
      <c r="H164" s="54">
        <v>1438</v>
      </c>
      <c r="I164" s="54">
        <v>21.2</v>
      </c>
      <c r="J164" s="54">
        <v>4.5999999999999996</v>
      </c>
      <c r="K164" s="54">
        <v>276.7</v>
      </c>
      <c r="L164" s="54">
        <v>20.5</v>
      </c>
      <c r="M164" s="54">
        <v>25.61</v>
      </c>
      <c r="N164" s="56">
        <v>281</v>
      </c>
      <c r="O164" s="54">
        <v>9.44</v>
      </c>
      <c r="P164" s="54">
        <v>22.4</v>
      </c>
      <c r="Q164" s="54">
        <v>17.170000000000002</v>
      </c>
      <c r="R164" s="54">
        <v>9</v>
      </c>
      <c r="S164" s="54">
        <v>0.37</v>
      </c>
      <c r="T164" s="54">
        <v>153.69999999999999</v>
      </c>
      <c r="U164" s="46"/>
    </row>
    <row r="165" spans="1:21">
      <c r="A165" s="54" t="s">
        <v>462</v>
      </c>
      <c r="B165" s="55">
        <v>41068</v>
      </c>
      <c r="C165" s="54" t="s">
        <v>1120</v>
      </c>
      <c r="D165" s="54">
        <v>6803301</v>
      </c>
      <c r="E165" s="54">
        <v>589705</v>
      </c>
      <c r="F165" s="54"/>
      <c r="G165" s="54" t="s">
        <v>147</v>
      </c>
      <c r="H165" s="54">
        <v>1035</v>
      </c>
      <c r="I165" s="54">
        <v>20.7</v>
      </c>
      <c r="J165" s="54">
        <v>2.6</v>
      </c>
      <c r="K165" s="54">
        <v>219.7</v>
      </c>
      <c r="L165" s="54">
        <v>21.1</v>
      </c>
      <c r="M165" s="54">
        <v>21.35</v>
      </c>
      <c r="N165" s="54">
        <v>96</v>
      </c>
      <c r="O165" s="54">
        <v>3</v>
      </c>
      <c r="P165" s="54">
        <v>43.9</v>
      </c>
      <c r="Q165" s="54">
        <v>11.51</v>
      </c>
      <c r="R165" s="54">
        <v>4.9800000000000004</v>
      </c>
      <c r="S165" s="54">
        <v>0.21</v>
      </c>
      <c r="T165" s="54">
        <v>237.5</v>
      </c>
      <c r="U165" s="46"/>
    </row>
    <row r="166" spans="1:21">
      <c r="A166" s="54" t="s">
        <v>464</v>
      </c>
      <c r="B166" s="55">
        <v>41068</v>
      </c>
      <c r="C166" s="54" t="s">
        <v>1120</v>
      </c>
      <c r="D166" s="54">
        <v>6803307</v>
      </c>
      <c r="E166" s="54">
        <v>589805</v>
      </c>
      <c r="F166" s="54"/>
      <c r="G166" s="54" t="s">
        <v>147</v>
      </c>
      <c r="H166" s="56">
        <v>4246</v>
      </c>
      <c r="I166" s="56">
        <v>155.30000000000001</v>
      </c>
      <c r="J166" s="56">
        <v>10.4</v>
      </c>
      <c r="K166" s="54">
        <v>230.9</v>
      </c>
      <c r="L166" s="54">
        <v>29.8</v>
      </c>
      <c r="M166" s="54">
        <v>62.61</v>
      </c>
      <c r="N166" s="56">
        <v>1945</v>
      </c>
      <c r="O166" s="56">
        <v>31.03</v>
      </c>
      <c r="P166" s="54">
        <v>98.3</v>
      </c>
      <c r="Q166" s="54">
        <v>21.71</v>
      </c>
      <c r="R166" s="56">
        <v>44.56</v>
      </c>
      <c r="S166" s="56">
        <v>1.1100000000000001</v>
      </c>
      <c r="T166" s="56">
        <v>534.79999999999995</v>
      </c>
      <c r="U166" s="46"/>
    </row>
    <row r="167" spans="1:21">
      <c r="A167" s="54" t="s">
        <v>466</v>
      </c>
      <c r="B167" s="55">
        <v>41068</v>
      </c>
      <c r="C167" s="54" t="s">
        <v>1120</v>
      </c>
      <c r="D167" s="54">
        <v>6803346</v>
      </c>
      <c r="E167" s="54">
        <v>589904</v>
      </c>
      <c r="F167" s="54">
        <v>1470</v>
      </c>
      <c r="G167" s="54" t="s">
        <v>147</v>
      </c>
      <c r="H167" s="54">
        <v>1509</v>
      </c>
      <c r="I167" s="56">
        <v>98.6</v>
      </c>
      <c r="J167" s="56">
        <v>8.4</v>
      </c>
      <c r="K167" s="54">
        <v>458.1</v>
      </c>
      <c r="L167" s="54">
        <v>22.8</v>
      </c>
      <c r="M167" s="54">
        <v>59.67</v>
      </c>
      <c r="N167" s="54">
        <v>32</v>
      </c>
      <c r="O167" s="54">
        <v>6.39</v>
      </c>
      <c r="P167" s="54">
        <v>39.200000000000003</v>
      </c>
      <c r="Q167" s="54">
        <v>29.45</v>
      </c>
      <c r="R167" s="56">
        <v>15.76</v>
      </c>
      <c r="S167" s="54">
        <v>0.26</v>
      </c>
      <c r="T167" s="54">
        <v>185.1</v>
      </c>
      <c r="U167" s="46"/>
    </row>
    <row r="168" spans="1:21">
      <c r="A168" s="54" t="s">
        <v>468</v>
      </c>
      <c r="B168" s="55">
        <v>41068</v>
      </c>
      <c r="C168" s="54" t="s">
        <v>1120</v>
      </c>
      <c r="D168" s="54">
        <v>6803387</v>
      </c>
      <c r="E168" s="54">
        <v>589996</v>
      </c>
      <c r="F168" s="54">
        <v>1471</v>
      </c>
      <c r="G168" s="54" t="s">
        <v>147</v>
      </c>
      <c r="H168" s="54">
        <v>1152</v>
      </c>
      <c r="I168" s="54">
        <v>72.3</v>
      </c>
      <c r="J168" s="54">
        <v>2.1</v>
      </c>
      <c r="K168" s="54">
        <v>196.4</v>
      </c>
      <c r="L168" s="54">
        <v>60.9</v>
      </c>
      <c r="M168" s="54">
        <v>30.46</v>
      </c>
      <c r="N168" s="54">
        <v>35</v>
      </c>
      <c r="O168" s="54">
        <v>4.53</v>
      </c>
      <c r="P168" s="54">
        <v>40.9</v>
      </c>
      <c r="Q168" s="54">
        <v>13.89</v>
      </c>
      <c r="R168" s="54">
        <v>4.71</v>
      </c>
      <c r="S168" s="54">
        <v>0.16</v>
      </c>
      <c r="T168" s="54">
        <v>83.1</v>
      </c>
      <c r="U168" s="46"/>
    </row>
    <row r="169" spans="1:21">
      <c r="A169" s="54" t="s">
        <v>470</v>
      </c>
      <c r="B169" s="55">
        <v>41068</v>
      </c>
      <c r="C169" s="54" t="s">
        <v>1120</v>
      </c>
      <c r="D169" s="54">
        <v>6803493</v>
      </c>
      <c r="E169" s="54">
        <v>590012</v>
      </c>
      <c r="F169" s="54">
        <v>1465</v>
      </c>
      <c r="G169" s="54" t="s">
        <v>147</v>
      </c>
      <c r="H169" s="56">
        <v>7572</v>
      </c>
      <c r="I169" s="54">
        <v>48.5</v>
      </c>
      <c r="J169" s="56">
        <v>8.6999999999999993</v>
      </c>
      <c r="K169" s="56">
        <v>1259.8</v>
      </c>
      <c r="L169" s="54">
        <v>45.5</v>
      </c>
      <c r="M169" s="54">
        <v>29.01</v>
      </c>
      <c r="N169" s="56">
        <v>136</v>
      </c>
      <c r="O169" s="54">
        <v>5.99</v>
      </c>
      <c r="P169" s="54">
        <v>29.7</v>
      </c>
      <c r="Q169" s="54">
        <v>18.97</v>
      </c>
      <c r="R169" s="54">
        <v>10.86</v>
      </c>
      <c r="S169" s="54">
        <v>0.2</v>
      </c>
      <c r="T169" s="54">
        <v>75.3</v>
      </c>
      <c r="U169" s="46"/>
    </row>
    <row r="170" spans="1:21">
      <c r="A170" s="54" t="s">
        <v>472</v>
      </c>
      <c r="B170" s="55">
        <v>41068</v>
      </c>
      <c r="C170" s="54" t="s">
        <v>1120</v>
      </c>
      <c r="D170" s="54">
        <v>6803479</v>
      </c>
      <c r="E170" s="54">
        <v>589910</v>
      </c>
      <c r="F170" s="54">
        <v>1475</v>
      </c>
      <c r="G170" s="54" t="s">
        <v>147</v>
      </c>
      <c r="H170" s="54">
        <v>912</v>
      </c>
      <c r="I170" s="54">
        <v>41</v>
      </c>
      <c r="J170" s="54">
        <v>2.2000000000000002</v>
      </c>
      <c r="K170" s="54">
        <v>453</v>
      </c>
      <c r="L170" s="54">
        <v>16.100000000000001</v>
      </c>
      <c r="M170" s="54">
        <v>15.38</v>
      </c>
      <c r="N170" s="54">
        <v>27</v>
      </c>
      <c r="O170" s="54">
        <v>7.72</v>
      </c>
      <c r="P170" s="54">
        <v>10.7</v>
      </c>
      <c r="Q170" s="54">
        <v>15.36</v>
      </c>
      <c r="R170" s="54">
        <v>7.55</v>
      </c>
      <c r="S170" s="54">
        <v>0.24</v>
      </c>
      <c r="T170" s="54">
        <v>50.8</v>
      </c>
      <c r="U170" s="46"/>
    </row>
    <row r="171" spans="1:21">
      <c r="A171" s="54" t="s">
        <v>474</v>
      </c>
      <c r="B171" s="55">
        <v>41068</v>
      </c>
      <c r="C171" s="54" t="s">
        <v>1120</v>
      </c>
      <c r="D171" s="54">
        <v>6803437</v>
      </c>
      <c r="E171" s="54">
        <v>589815</v>
      </c>
      <c r="F171" s="54"/>
      <c r="G171" s="54" t="s">
        <v>147</v>
      </c>
      <c r="H171" s="56">
        <v>7545</v>
      </c>
      <c r="I171" s="56">
        <v>125.9</v>
      </c>
      <c r="J171" s="56">
        <v>12.3</v>
      </c>
      <c r="K171" s="56">
        <v>703</v>
      </c>
      <c r="L171" s="54">
        <v>27</v>
      </c>
      <c r="M171" s="54">
        <v>38.69</v>
      </c>
      <c r="N171" s="56">
        <v>2376</v>
      </c>
      <c r="O171" s="56">
        <v>52.35</v>
      </c>
      <c r="P171" s="54">
        <v>14.6</v>
      </c>
      <c r="Q171" s="54">
        <v>22.83</v>
      </c>
      <c r="R171" s="56">
        <v>35.1</v>
      </c>
      <c r="S171" s="56">
        <v>0.82</v>
      </c>
      <c r="T171" s="54">
        <v>90.5</v>
      </c>
      <c r="U171" s="46"/>
    </row>
    <row r="172" spans="1:21">
      <c r="A172" s="54" t="s">
        <v>476</v>
      </c>
      <c r="B172" s="55">
        <v>41069</v>
      </c>
      <c r="C172" s="54" t="s">
        <v>1120</v>
      </c>
      <c r="D172" s="54">
        <v>6804203</v>
      </c>
      <c r="E172" s="54">
        <v>591392</v>
      </c>
      <c r="F172" s="54">
        <v>1163</v>
      </c>
      <c r="G172" s="54" t="s">
        <v>147</v>
      </c>
      <c r="H172" s="54">
        <v>219</v>
      </c>
      <c r="I172" s="54">
        <v>26.5</v>
      </c>
      <c r="J172" s="54">
        <v>2.1</v>
      </c>
      <c r="K172" s="54">
        <v>238.7</v>
      </c>
      <c r="L172" s="54">
        <v>94.9</v>
      </c>
      <c r="M172" s="54">
        <v>48.68</v>
      </c>
      <c r="N172" s="54">
        <v>10</v>
      </c>
      <c r="O172" s="54">
        <v>2.09</v>
      </c>
      <c r="P172" s="54">
        <v>80.7</v>
      </c>
      <c r="Q172" s="54">
        <v>12.18</v>
      </c>
      <c r="R172" s="54">
        <v>1.66</v>
      </c>
      <c r="S172" s="54">
        <v>0.09</v>
      </c>
      <c r="T172" s="54">
        <v>108.4</v>
      </c>
      <c r="U172" s="46"/>
    </row>
    <row r="173" spans="1:21">
      <c r="A173" s="54" t="s">
        <v>478</v>
      </c>
      <c r="B173" s="55">
        <v>41069</v>
      </c>
      <c r="C173" s="54" t="s">
        <v>1120</v>
      </c>
      <c r="D173" s="54">
        <v>6804199</v>
      </c>
      <c r="E173" s="54">
        <v>591300</v>
      </c>
      <c r="F173" s="54">
        <v>1206</v>
      </c>
      <c r="G173" s="54" t="s">
        <v>147</v>
      </c>
      <c r="H173" s="54">
        <v>755</v>
      </c>
      <c r="I173" s="56">
        <v>100.6</v>
      </c>
      <c r="J173" s="54">
        <v>4.3</v>
      </c>
      <c r="K173" s="54">
        <v>478.9</v>
      </c>
      <c r="L173" s="54">
        <v>23.3</v>
      </c>
      <c r="M173" s="54">
        <v>27.33</v>
      </c>
      <c r="N173" s="54">
        <v>37</v>
      </c>
      <c r="O173" s="54">
        <v>2.96</v>
      </c>
      <c r="P173" s="54">
        <v>44.6</v>
      </c>
      <c r="Q173" s="54">
        <v>22.35</v>
      </c>
      <c r="R173" s="54">
        <v>2.2200000000000002</v>
      </c>
      <c r="S173" s="54">
        <v>0.11</v>
      </c>
      <c r="T173" s="56">
        <v>257.3</v>
      </c>
      <c r="U173" s="46"/>
    </row>
    <row r="174" spans="1:21">
      <c r="A174" s="54" t="s">
        <v>480</v>
      </c>
      <c r="B174" s="55">
        <v>41069</v>
      </c>
      <c r="C174" s="54" t="s">
        <v>1120</v>
      </c>
      <c r="D174" s="54">
        <v>6804204</v>
      </c>
      <c r="E174" s="54">
        <v>591202</v>
      </c>
      <c r="F174" s="54">
        <v>1235</v>
      </c>
      <c r="G174" s="54" t="s">
        <v>147</v>
      </c>
      <c r="H174" s="54">
        <v>371</v>
      </c>
      <c r="I174" s="54">
        <v>29.6</v>
      </c>
      <c r="J174" s="54">
        <v>1.2</v>
      </c>
      <c r="K174" s="56">
        <v>1093.5</v>
      </c>
      <c r="L174" s="54">
        <v>77.599999999999994</v>
      </c>
      <c r="M174" s="54">
        <v>26.8</v>
      </c>
      <c r="N174" s="54">
        <v>18</v>
      </c>
      <c r="O174" s="54">
        <v>2.86</v>
      </c>
      <c r="P174" s="54">
        <v>71.599999999999994</v>
      </c>
      <c r="Q174" s="54">
        <v>26.08</v>
      </c>
      <c r="R174" s="54">
        <v>2.06</v>
      </c>
      <c r="S174" s="54">
        <v>0.15</v>
      </c>
      <c r="T174" s="54">
        <v>136.19999999999999</v>
      </c>
      <c r="U174" s="46"/>
    </row>
    <row r="175" spans="1:21">
      <c r="A175" s="54" t="s">
        <v>482</v>
      </c>
      <c r="B175" s="55">
        <v>41069</v>
      </c>
      <c r="C175" s="54" t="s">
        <v>1120</v>
      </c>
      <c r="D175" s="54">
        <v>6804201</v>
      </c>
      <c r="E175" s="54">
        <v>591104</v>
      </c>
      <c r="F175" s="54">
        <v>1268</v>
      </c>
      <c r="G175" s="54" t="s">
        <v>147</v>
      </c>
      <c r="H175" s="54">
        <v>688</v>
      </c>
      <c r="I175" s="54">
        <v>27.7</v>
      </c>
      <c r="J175" s="54">
        <v>4.2</v>
      </c>
      <c r="K175" s="56">
        <v>863.8</v>
      </c>
      <c r="L175" s="54">
        <v>116</v>
      </c>
      <c r="M175" s="54">
        <v>31.59</v>
      </c>
      <c r="N175" s="54">
        <v>25</v>
      </c>
      <c r="O175" s="54">
        <v>2.97</v>
      </c>
      <c r="P175" s="54">
        <v>105.5</v>
      </c>
      <c r="Q175" s="54">
        <v>44.85</v>
      </c>
      <c r="R175" s="54">
        <v>2.35</v>
      </c>
      <c r="S175" s="54">
        <v>0.16</v>
      </c>
      <c r="T175" s="54">
        <v>169.6</v>
      </c>
      <c r="U175" s="46"/>
    </row>
    <row r="176" spans="1:21">
      <c r="A176" s="54" t="s">
        <v>484</v>
      </c>
      <c r="B176" s="55">
        <v>41069</v>
      </c>
      <c r="C176" s="54" t="s">
        <v>1120</v>
      </c>
      <c r="D176" s="54">
        <v>6804202</v>
      </c>
      <c r="E176" s="54">
        <v>591000</v>
      </c>
      <c r="F176" s="54">
        <v>1299</v>
      </c>
      <c r="G176" s="54" t="s">
        <v>147</v>
      </c>
      <c r="H176" s="54">
        <v>367</v>
      </c>
      <c r="I176" s="54">
        <v>31</v>
      </c>
      <c r="J176" s="54">
        <v>2.6</v>
      </c>
      <c r="K176" s="54">
        <v>308.7</v>
      </c>
      <c r="L176" s="54">
        <v>11.2</v>
      </c>
      <c r="M176" s="54">
        <v>25.13</v>
      </c>
      <c r="N176" s="54">
        <v>2.5</v>
      </c>
      <c r="O176" s="54">
        <v>2.15</v>
      </c>
      <c r="P176" s="54">
        <v>35.1</v>
      </c>
      <c r="Q176" s="54">
        <v>19.649999999999999</v>
      </c>
      <c r="R176" s="54">
        <v>1.98</v>
      </c>
      <c r="S176" s="54">
        <v>0.17</v>
      </c>
      <c r="T176" s="54">
        <v>184.2</v>
      </c>
      <c r="U176" s="46"/>
    </row>
    <row r="177" spans="1:21">
      <c r="A177" s="54" t="s">
        <v>486</v>
      </c>
      <c r="B177" s="55">
        <v>41069</v>
      </c>
      <c r="C177" s="54" t="s">
        <v>1120</v>
      </c>
      <c r="D177" s="54">
        <v>6804200</v>
      </c>
      <c r="E177" s="54">
        <v>590895</v>
      </c>
      <c r="F177" s="54">
        <v>1318</v>
      </c>
      <c r="G177" s="54" t="s">
        <v>147</v>
      </c>
      <c r="H177" s="54">
        <v>670</v>
      </c>
      <c r="I177" s="54">
        <v>41.6</v>
      </c>
      <c r="J177" s="54">
        <v>0.6</v>
      </c>
      <c r="K177" s="54">
        <v>245.2</v>
      </c>
      <c r="L177" s="54">
        <v>19.2</v>
      </c>
      <c r="M177" s="54">
        <v>14.44</v>
      </c>
      <c r="N177" s="54">
        <v>18</v>
      </c>
      <c r="O177" s="54">
        <v>4.63</v>
      </c>
      <c r="P177" s="54">
        <v>24.8</v>
      </c>
      <c r="Q177" s="54">
        <v>30.52</v>
      </c>
      <c r="R177" s="54">
        <v>3.65</v>
      </c>
      <c r="S177" s="54">
        <v>0.19</v>
      </c>
      <c r="T177" s="54">
        <v>97.5</v>
      </c>
      <c r="U177" s="46"/>
    </row>
    <row r="178" spans="1:21">
      <c r="A178" s="54" t="s">
        <v>488</v>
      </c>
      <c r="B178" s="55">
        <v>41069</v>
      </c>
      <c r="C178" s="54" t="s">
        <v>1120</v>
      </c>
      <c r="D178" s="54">
        <v>6804198</v>
      </c>
      <c r="E178" s="54">
        <v>590794</v>
      </c>
      <c r="F178" s="54">
        <v>1335</v>
      </c>
      <c r="G178" s="54" t="s">
        <v>147</v>
      </c>
      <c r="H178" s="54">
        <v>1576</v>
      </c>
      <c r="I178" s="54">
        <v>66.3</v>
      </c>
      <c r="J178" s="54">
        <v>2.6</v>
      </c>
      <c r="K178" s="56">
        <v>638.5</v>
      </c>
      <c r="L178" s="54">
        <v>65</v>
      </c>
      <c r="M178" s="54">
        <v>34.700000000000003</v>
      </c>
      <c r="N178" s="54">
        <v>24</v>
      </c>
      <c r="O178" s="54">
        <v>4.32</v>
      </c>
      <c r="P178" s="54">
        <v>63.9</v>
      </c>
      <c r="Q178" s="54">
        <v>52.78</v>
      </c>
      <c r="R178" s="54">
        <v>4.37</v>
      </c>
      <c r="S178" s="54">
        <v>0.19</v>
      </c>
      <c r="T178" s="54">
        <v>126.9</v>
      </c>
      <c r="U178" s="46"/>
    </row>
    <row r="179" spans="1:21">
      <c r="A179" s="54" t="s">
        <v>490</v>
      </c>
      <c r="B179" s="55">
        <v>41069</v>
      </c>
      <c r="C179" s="54" t="s">
        <v>1120</v>
      </c>
      <c r="D179" s="54">
        <v>6804204</v>
      </c>
      <c r="E179" s="54">
        <v>590698</v>
      </c>
      <c r="F179" s="54">
        <v>1356</v>
      </c>
      <c r="G179" s="54" t="s">
        <v>147</v>
      </c>
      <c r="H179" s="54">
        <v>2023</v>
      </c>
      <c r="I179" s="54">
        <v>57.4</v>
      </c>
      <c r="J179" s="54">
        <v>6.4</v>
      </c>
      <c r="K179" s="54">
        <v>340.2</v>
      </c>
      <c r="L179" s="54">
        <v>20</v>
      </c>
      <c r="M179" s="54">
        <v>29.91</v>
      </c>
      <c r="N179" s="54">
        <v>29</v>
      </c>
      <c r="O179" s="54">
        <v>3.22</v>
      </c>
      <c r="P179" s="54">
        <v>20.3</v>
      </c>
      <c r="Q179" s="56">
        <v>210.19</v>
      </c>
      <c r="R179" s="54">
        <v>4.0599999999999996</v>
      </c>
      <c r="S179" s="54">
        <v>0.31</v>
      </c>
      <c r="T179" s="54">
        <v>113.5</v>
      </c>
      <c r="U179" s="46"/>
    </row>
    <row r="180" spans="1:21">
      <c r="A180" s="54" t="s">
        <v>492</v>
      </c>
      <c r="B180" s="55">
        <v>41069</v>
      </c>
      <c r="C180" s="54" t="s">
        <v>1120</v>
      </c>
      <c r="D180" s="54">
        <v>6804208</v>
      </c>
      <c r="E180" s="54">
        <v>590599</v>
      </c>
      <c r="F180" s="54">
        <v>1373</v>
      </c>
      <c r="G180" s="54" t="s">
        <v>147</v>
      </c>
      <c r="H180" s="54">
        <v>827</v>
      </c>
      <c r="I180" s="54">
        <v>33.5</v>
      </c>
      <c r="J180" s="56">
        <v>24.1</v>
      </c>
      <c r="K180" s="54">
        <v>294.7</v>
      </c>
      <c r="L180" s="54">
        <v>73</v>
      </c>
      <c r="M180" s="54">
        <v>39.26</v>
      </c>
      <c r="N180" s="54">
        <v>19</v>
      </c>
      <c r="O180" s="54">
        <v>2.48</v>
      </c>
      <c r="P180" s="54">
        <v>65.099999999999994</v>
      </c>
      <c r="Q180" s="54">
        <v>37</v>
      </c>
      <c r="R180" s="54">
        <v>2.85</v>
      </c>
      <c r="S180" s="54">
        <v>0.14000000000000001</v>
      </c>
      <c r="T180" s="54">
        <v>103.6</v>
      </c>
      <c r="U180" s="46"/>
    </row>
    <row r="181" spans="1:21">
      <c r="A181" s="54" t="s">
        <v>494</v>
      </c>
      <c r="B181" s="55">
        <v>41069</v>
      </c>
      <c r="C181" s="54" t="s">
        <v>1120</v>
      </c>
      <c r="D181" s="54">
        <v>6804204</v>
      </c>
      <c r="E181" s="54">
        <v>590497</v>
      </c>
      <c r="F181" s="54">
        <v>1375</v>
      </c>
      <c r="G181" s="54" t="s">
        <v>147</v>
      </c>
      <c r="H181" s="54">
        <v>1047</v>
      </c>
      <c r="I181" s="54">
        <v>55.7</v>
      </c>
      <c r="J181" s="54">
        <v>3.3</v>
      </c>
      <c r="K181" s="54">
        <v>261.5</v>
      </c>
      <c r="L181" s="54">
        <v>32.9</v>
      </c>
      <c r="M181" s="54">
        <v>30.78</v>
      </c>
      <c r="N181" s="54">
        <v>29</v>
      </c>
      <c r="O181" s="54">
        <v>2.33</v>
      </c>
      <c r="P181" s="54">
        <v>34.6</v>
      </c>
      <c r="Q181" s="54">
        <v>46.57</v>
      </c>
      <c r="R181" s="54">
        <v>3.43</v>
      </c>
      <c r="S181" s="54">
        <v>0.14000000000000001</v>
      </c>
      <c r="T181" s="54">
        <v>177.2</v>
      </c>
      <c r="U181" s="46"/>
    </row>
    <row r="182" spans="1:21">
      <c r="A182" s="54" t="s">
        <v>496</v>
      </c>
      <c r="B182" s="55">
        <v>41069</v>
      </c>
      <c r="C182" s="54" t="s">
        <v>1120</v>
      </c>
      <c r="D182" s="54">
        <v>6804204</v>
      </c>
      <c r="E182" s="54">
        <v>590403</v>
      </c>
      <c r="F182" s="54">
        <v>1375</v>
      </c>
      <c r="G182" s="54" t="s">
        <v>147</v>
      </c>
      <c r="H182" s="54">
        <v>1127</v>
      </c>
      <c r="I182" s="54">
        <v>43</v>
      </c>
      <c r="J182" s="54">
        <v>2.2000000000000002</v>
      </c>
      <c r="K182" s="54">
        <v>233.6</v>
      </c>
      <c r="L182" s="54">
        <v>34.6</v>
      </c>
      <c r="M182" s="54">
        <v>29.24</v>
      </c>
      <c r="N182" s="54">
        <v>19</v>
      </c>
      <c r="O182" s="54">
        <v>2.37</v>
      </c>
      <c r="P182" s="54">
        <v>33.299999999999997</v>
      </c>
      <c r="Q182" s="54">
        <v>31</v>
      </c>
      <c r="R182" s="54">
        <v>3.25</v>
      </c>
      <c r="S182" s="54">
        <v>0.13</v>
      </c>
      <c r="T182" s="54">
        <v>122</v>
      </c>
      <c r="U182" s="46"/>
    </row>
    <row r="183" spans="1:21">
      <c r="A183" s="54" t="s">
        <v>498</v>
      </c>
      <c r="B183" s="55">
        <v>41069</v>
      </c>
      <c r="C183" s="54" t="s">
        <v>1120</v>
      </c>
      <c r="D183" s="54">
        <v>6804206</v>
      </c>
      <c r="E183" s="54">
        <v>590300</v>
      </c>
      <c r="F183" s="54">
        <v>1370</v>
      </c>
      <c r="G183" s="54" t="s">
        <v>147</v>
      </c>
      <c r="H183" s="54">
        <v>575</v>
      </c>
      <c r="I183" s="54">
        <v>25.4</v>
      </c>
      <c r="J183" s="54">
        <v>1.2</v>
      </c>
      <c r="K183" s="54">
        <v>277.3</v>
      </c>
      <c r="L183" s="54">
        <v>24.3</v>
      </c>
      <c r="M183" s="54">
        <v>29.36</v>
      </c>
      <c r="N183" s="54">
        <v>15</v>
      </c>
      <c r="O183" s="54">
        <v>2.33</v>
      </c>
      <c r="P183" s="54">
        <v>24.9</v>
      </c>
      <c r="Q183" s="54">
        <v>25.41</v>
      </c>
      <c r="R183" s="54">
        <v>2.42</v>
      </c>
      <c r="S183" s="54">
        <v>0.21</v>
      </c>
      <c r="T183" s="54">
        <v>176.8</v>
      </c>
      <c r="U183" s="46"/>
    </row>
    <row r="184" spans="1:21">
      <c r="A184" s="54" t="s">
        <v>500</v>
      </c>
      <c r="B184" s="55">
        <v>41069</v>
      </c>
      <c r="C184" s="54" t="s">
        <v>1120</v>
      </c>
      <c r="D184" s="54">
        <v>6804199</v>
      </c>
      <c r="E184" s="54">
        <v>590201</v>
      </c>
      <c r="F184" s="54">
        <v>1371</v>
      </c>
      <c r="G184" s="54" t="s">
        <v>147</v>
      </c>
      <c r="H184" s="54">
        <v>547</v>
      </c>
      <c r="I184" s="54">
        <v>32.700000000000003</v>
      </c>
      <c r="J184" s="54">
        <v>1.3</v>
      </c>
      <c r="K184" s="54">
        <v>214.7</v>
      </c>
      <c r="L184" s="54">
        <v>11.2</v>
      </c>
      <c r="M184" s="54">
        <v>21.36</v>
      </c>
      <c r="N184" s="54">
        <v>11</v>
      </c>
      <c r="O184" s="54">
        <v>4.0999999999999996</v>
      </c>
      <c r="P184" s="54">
        <v>12.7</v>
      </c>
      <c r="Q184" s="54">
        <v>31.02</v>
      </c>
      <c r="R184" s="54">
        <v>2.46</v>
      </c>
      <c r="S184" s="54">
        <v>0.21</v>
      </c>
      <c r="T184" s="54">
        <v>79.099999999999994</v>
      </c>
      <c r="U184" s="46"/>
    </row>
    <row r="185" spans="1:21">
      <c r="A185" s="54" t="s">
        <v>502</v>
      </c>
      <c r="B185" s="55">
        <v>41069</v>
      </c>
      <c r="C185" s="54" t="s">
        <v>1120</v>
      </c>
      <c r="D185" s="54">
        <v>6804201</v>
      </c>
      <c r="E185" s="54">
        <v>590107</v>
      </c>
      <c r="F185" s="54"/>
      <c r="G185" s="54" t="s">
        <v>147</v>
      </c>
      <c r="H185" s="54">
        <v>652</v>
      </c>
      <c r="I185" s="54">
        <v>37.4</v>
      </c>
      <c r="J185" s="54">
        <v>3.2</v>
      </c>
      <c r="K185" s="54">
        <v>491.7</v>
      </c>
      <c r="L185" s="54">
        <v>24.7</v>
      </c>
      <c r="M185" s="54">
        <v>38.85</v>
      </c>
      <c r="N185" s="54">
        <v>47</v>
      </c>
      <c r="O185" s="54">
        <v>6.58</v>
      </c>
      <c r="P185" s="54">
        <v>24</v>
      </c>
      <c r="Q185" s="54">
        <v>28.43</v>
      </c>
      <c r="R185" s="54">
        <v>2.8</v>
      </c>
      <c r="S185" s="54">
        <v>0.23</v>
      </c>
      <c r="T185" s="54">
        <v>88.3</v>
      </c>
      <c r="U185" s="46"/>
    </row>
    <row r="186" spans="1:21">
      <c r="A186" s="54" t="s">
        <v>504</v>
      </c>
      <c r="B186" s="55">
        <v>41069</v>
      </c>
      <c r="C186" s="54" t="s">
        <v>1120</v>
      </c>
      <c r="D186" s="54">
        <v>6804207</v>
      </c>
      <c r="E186" s="54">
        <v>589995</v>
      </c>
      <c r="F186" s="54">
        <v>1434</v>
      </c>
      <c r="G186" s="54" t="s">
        <v>147</v>
      </c>
      <c r="H186" s="56">
        <v>4037</v>
      </c>
      <c r="I186" s="54">
        <v>41.6</v>
      </c>
      <c r="J186" s="54">
        <v>3.6</v>
      </c>
      <c r="K186" s="54">
        <v>380.1</v>
      </c>
      <c r="L186" s="54">
        <v>24</v>
      </c>
      <c r="M186" s="54">
        <v>25.82</v>
      </c>
      <c r="N186" s="56">
        <v>172</v>
      </c>
      <c r="O186" s="54">
        <v>10.16</v>
      </c>
      <c r="P186" s="54">
        <v>16.600000000000001</v>
      </c>
      <c r="Q186" s="54">
        <v>35.24</v>
      </c>
      <c r="R186" s="54">
        <v>5.91</v>
      </c>
      <c r="S186" s="54">
        <v>0.28999999999999998</v>
      </c>
      <c r="T186" s="54">
        <v>58.6</v>
      </c>
      <c r="U186" s="46"/>
    </row>
    <row r="187" spans="1:21">
      <c r="A187" s="54" t="s">
        <v>506</v>
      </c>
      <c r="B187" s="55">
        <v>41069</v>
      </c>
      <c r="C187" s="54" t="s">
        <v>1120</v>
      </c>
      <c r="D187" s="54">
        <v>6804203</v>
      </c>
      <c r="E187" s="54">
        <v>589896</v>
      </c>
      <c r="F187" s="54">
        <v>1483</v>
      </c>
      <c r="G187" s="54" t="s">
        <v>147</v>
      </c>
      <c r="H187" s="57">
        <v>2392</v>
      </c>
      <c r="I187" s="54">
        <v>40.6</v>
      </c>
      <c r="J187" s="54">
        <v>3.2</v>
      </c>
      <c r="K187" s="54">
        <v>321.7</v>
      </c>
      <c r="L187" s="54">
        <v>23.9</v>
      </c>
      <c r="M187" s="54">
        <v>22.72</v>
      </c>
      <c r="N187" s="56">
        <v>136</v>
      </c>
      <c r="O187" s="54">
        <v>15.57</v>
      </c>
      <c r="P187" s="54">
        <v>16.2</v>
      </c>
      <c r="Q187" s="54">
        <v>52.07</v>
      </c>
      <c r="R187" s="54">
        <v>6</v>
      </c>
      <c r="S187" s="54">
        <v>0.36</v>
      </c>
      <c r="T187" s="54">
        <v>72.7</v>
      </c>
      <c r="U187" s="46"/>
    </row>
    <row r="188" spans="1:21">
      <c r="A188" s="54" t="s">
        <v>508</v>
      </c>
      <c r="B188" s="55">
        <v>41069</v>
      </c>
      <c r="C188" s="54" t="s">
        <v>1120</v>
      </c>
      <c r="D188" s="54">
        <v>6804209</v>
      </c>
      <c r="E188" s="54">
        <v>589807</v>
      </c>
      <c r="F188" s="54">
        <v>1531</v>
      </c>
      <c r="G188" s="54" t="s">
        <v>147</v>
      </c>
      <c r="H188" s="57">
        <v>2447</v>
      </c>
      <c r="I188" s="54">
        <v>63.1</v>
      </c>
      <c r="J188" s="54">
        <v>3.7</v>
      </c>
      <c r="K188" s="54">
        <v>233.3</v>
      </c>
      <c r="L188" s="54">
        <v>13.9</v>
      </c>
      <c r="M188" s="54">
        <v>38.450000000000003</v>
      </c>
      <c r="N188" s="54">
        <v>116</v>
      </c>
      <c r="O188" s="54">
        <v>7.63</v>
      </c>
      <c r="P188" s="54">
        <v>24.7</v>
      </c>
      <c r="Q188" s="56">
        <v>180.5</v>
      </c>
      <c r="R188" s="54">
        <v>7.12</v>
      </c>
      <c r="S188" s="54">
        <v>0.31</v>
      </c>
      <c r="T188" s="54">
        <v>133.4</v>
      </c>
      <c r="U188" s="46"/>
    </row>
    <row r="189" spans="1:21">
      <c r="A189" s="54" t="s">
        <v>510</v>
      </c>
      <c r="B189" s="55">
        <v>41069</v>
      </c>
      <c r="C189" s="54" t="s">
        <v>1120</v>
      </c>
      <c r="D189" s="54">
        <v>6804202</v>
      </c>
      <c r="E189" s="54">
        <v>589702</v>
      </c>
      <c r="F189" s="54"/>
      <c r="G189" s="54" t="s">
        <v>147</v>
      </c>
      <c r="H189" s="54">
        <v>219</v>
      </c>
      <c r="I189" s="54">
        <v>55.9</v>
      </c>
      <c r="J189" s="54">
        <v>2.2999999999999998</v>
      </c>
      <c r="K189" s="54">
        <v>160.69999999999999</v>
      </c>
      <c r="L189" s="54">
        <v>26.7</v>
      </c>
      <c r="M189" s="54">
        <v>61.36</v>
      </c>
      <c r="N189" s="54">
        <v>24</v>
      </c>
      <c r="O189" s="54">
        <v>3.47</v>
      </c>
      <c r="P189" s="54">
        <v>67.400000000000006</v>
      </c>
      <c r="Q189" s="54">
        <v>40.79</v>
      </c>
      <c r="R189" s="54">
        <v>2.1</v>
      </c>
      <c r="S189" s="54">
        <v>0.15</v>
      </c>
      <c r="T189" s="54">
        <v>149.19999999999999</v>
      </c>
      <c r="U189" s="46"/>
    </row>
    <row r="190" spans="1:21">
      <c r="A190" s="54" t="s">
        <v>512</v>
      </c>
      <c r="B190" s="55">
        <v>41069</v>
      </c>
      <c r="C190" s="54" t="s">
        <v>1120</v>
      </c>
      <c r="D190" s="54">
        <v>6804189</v>
      </c>
      <c r="E190" s="54">
        <v>589624</v>
      </c>
      <c r="F190" s="54">
        <v>1575</v>
      </c>
      <c r="G190" s="54" t="s">
        <v>147</v>
      </c>
      <c r="H190" s="54">
        <v>381</v>
      </c>
      <c r="I190" s="54">
        <v>56.2</v>
      </c>
      <c r="J190" s="54">
        <v>6.9</v>
      </c>
      <c r="K190" s="54">
        <v>248.3</v>
      </c>
      <c r="L190" s="54">
        <v>34.4</v>
      </c>
      <c r="M190" s="56">
        <v>75.64</v>
      </c>
      <c r="N190" s="56">
        <v>182</v>
      </c>
      <c r="O190" s="54">
        <v>1.1599999999999999</v>
      </c>
      <c r="P190" s="54">
        <v>51.4</v>
      </c>
      <c r="Q190" s="54">
        <v>7.81</v>
      </c>
      <c r="R190" s="54">
        <v>1.1299999999999999</v>
      </c>
      <c r="S190" s="54">
        <v>0.11</v>
      </c>
      <c r="T190" s="54">
        <v>109.9</v>
      </c>
      <c r="U190" s="46"/>
    </row>
    <row r="191" spans="1:21">
      <c r="A191" s="54" t="s">
        <v>514</v>
      </c>
      <c r="B191" s="55">
        <v>41070</v>
      </c>
      <c r="C191" s="54" t="s">
        <v>1120</v>
      </c>
      <c r="D191" s="54">
        <v>6805582</v>
      </c>
      <c r="E191" s="54">
        <v>589800</v>
      </c>
      <c r="F191" s="54">
        <v>1656</v>
      </c>
      <c r="G191" s="54" t="s">
        <v>147</v>
      </c>
      <c r="H191" s="54">
        <v>281</v>
      </c>
      <c r="I191" s="54">
        <v>17.5</v>
      </c>
      <c r="J191" s="54">
        <v>2.1</v>
      </c>
      <c r="K191" s="54">
        <v>126.7</v>
      </c>
      <c r="L191" s="54">
        <v>18.899999999999999</v>
      </c>
      <c r="M191" s="54">
        <v>29.81</v>
      </c>
      <c r="N191" s="54">
        <v>38</v>
      </c>
      <c r="O191" s="54">
        <v>2.31</v>
      </c>
      <c r="P191" s="54">
        <v>25.5</v>
      </c>
      <c r="Q191" s="54">
        <v>18.23</v>
      </c>
      <c r="R191" s="54">
        <v>1.1000000000000001</v>
      </c>
      <c r="S191" s="54">
        <v>0.14000000000000001</v>
      </c>
      <c r="T191" s="54">
        <v>120.8</v>
      </c>
      <c r="U191" s="46"/>
    </row>
    <row r="192" spans="1:21">
      <c r="A192" s="54" t="s">
        <v>516</v>
      </c>
      <c r="B192" s="55">
        <v>41070</v>
      </c>
      <c r="C192" s="54" t="s">
        <v>1120</v>
      </c>
      <c r="D192" s="54">
        <v>6805599</v>
      </c>
      <c r="E192" s="54">
        <v>589896</v>
      </c>
      <c r="F192" s="54"/>
      <c r="G192" s="54" t="s">
        <v>147</v>
      </c>
      <c r="H192" s="54">
        <v>142</v>
      </c>
      <c r="I192" s="54">
        <v>30.7</v>
      </c>
      <c r="J192" s="54">
        <v>2.5</v>
      </c>
      <c r="K192" s="54">
        <v>156.69999999999999</v>
      </c>
      <c r="L192" s="54">
        <v>21.8</v>
      </c>
      <c r="M192" s="54">
        <v>43.51</v>
      </c>
      <c r="N192" s="54">
        <v>30</v>
      </c>
      <c r="O192" s="54">
        <v>5</v>
      </c>
      <c r="P192" s="54">
        <v>19.7</v>
      </c>
      <c r="Q192" s="54">
        <v>17.440000000000001</v>
      </c>
      <c r="R192" s="54">
        <v>2.14</v>
      </c>
      <c r="S192" s="54">
        <v>0.18</v>
      </c>
      <c r="T192" s="54">
        <v>74.599999999999994</v>
      </c>
      <c r="U192" s="46"/>
    </row>
    <row r="193" spans="1:21">
      <c r="A193" s="54" t="s">
        <v>518</v>
      </c>
      <c r="B193" s="55">
        <v>41070</v>
      </c>
      <c r="C193" s="54" t="s">
        <v>1120</v>
      </c>
      <c r="D193" s="54">
        <v>6805546</v>
      </c>
      <c r="E193" s="54">
        <v>589984</v>
      </c>
      <c r="F193" s="54">
        <v>1634</v>
      </c>
      <c r="G193" s="54" t="s">
        <v>147</v>
      </c>
      <c r="H193" s="54">
        <v>350</v>
      </c>
      <c r="I193" s="54">
        <v>15.1</v>
      </c>
      <c r="J193" s="54">
        <v>4.7</v>
      </c>
      <c r="K193" s="54">
        <v>162.1</v>
      </c>
      <c r="L193" s="54">
        <v>23.1</v>
      </c>
      <c r="M193" s="54">
        <v>30.99</v>
      </c>
      <c r="N193" s="54">
        <v>50</v>
      </c>
      <c r="O193" s="54">
        <v>2.5</v>
      </c>
      <c r="P193" s="54">
        <v>20.5</v>
      </c>
      <c r="Q193" s="54">
        <v>26.06</v>
      </c>
      <c r="R193" s="54">
        <v>1.77</v>
      </c>
      <c r="S193" s="54">
        <v>0.14000000000000001</v>
      </c>
      <c r="T193" s="54">
        <v>84</v>
      </c>
      <c r="U193" s="46"/>
    </row>
    <row r="194" spans="1:21">
      <c r="A194" s="54" t="s">
        <v>520</v>
      </c>
      <c r="B194" s="55">
        <v>41070</v>
      </c>
      <c r="C194" s="54" t="s">
        <v>1120</v>
      </c>
      <c r="D194" s="54">
        <v>6805556</v>
      </c>
      <c r="E194" s="54">
        <v>590090</v>
      </c>
      <c r="F194" s="54"/>
      <c r="G194" s="54" t="s">
        <v>147</v>
      </c>
      <c r="H194" s="54">
        <v>269</v>
      </c>
      <c r="I194" s="54">
        <v>14.5</v>
      </c>
      <c r="J194" s="54">
        <v>3.4</v>
      </c>
      <c r="K194" s="54">
        <v>211.6</v>
      </c>
      <c r="L194" s="54">
        <v>23.8</v>
      </c>
      <c r="M194" s="54">
        <v>34.08</v>
      </c>
      <c r="N194" s="54">
        <v>42</v>
      </c>
      <c r="O194" s="54">
        <v>1.93</v>
      </c>
      <c r="P194" s="54">
        <v>22</v>
      </c>
      <c r="Q194" s="54">
        <v>20.48</v>
      </c>
      <c r="R194" s="54">
        <v>1.67</v>
      </c>
      <c r="S194" s="54">
        <v>0.13</v>
      </c>
      <c r="T194" s="54">
        <v>77.2</v>
      </c>
      <c r="U194" s="46"/>
    </row>
    <row r="195" spans="1:21">
      <c r="A195" s="54" t="s">
        <v>522</v>
      </c>
      <c r="B195" s="55">
        <v>41070</v>
      </c>
      <c r="C195" s="54" t="s">
        <v>1120</v>
      </c>
      <c r="D195" s="54">
        <v>6805547</v>
      </c>
      <c r="E195" s="54">
        <v>590193</v>
      </c>
      <c r="F195" s="54">
        <v>1596</v>
      </c>
      <c r="G195" s="54" t="s">
        <v>147</v>
      </c>
      <c r="H195" s="54">
        <v>409</v>
      </c>
      <c r="I195" s="54">
        <v>15.4</v>
      </c>
      <c r="J195" s="54">
        <v>3.8</v>
      </c>
      <c r="K195" s="54">
        <v>393.9</v>
      </c>
      <c r="L195" s="54">
        <v>17.100000000000001</v>
      </c>
      <c r="M195" s="54">
        <v>57.13</v>
      </c>
      <c r="N195" s="54">
        <v>33</v>
      </c>
      <c r="O195" s="54">
        <v>2.78</v>
      </c>
      <c r="P195" s="54">
        <v>31.8</v>
      </c>
      <c r="Q195" s="54">
        <v>42.22</v>
      </c>
      <c r="R195" s="54">
        <v>2.64</v>
      </c>
      <c r="S195" s="54">
        <v>0.15</v>
      </c>
      <c r="T195" s="54">
        <v>156</v>
      </c>
      <c r="U195" s="46"/>
    </row>
    <row r="196" spans="1:21">
      <c r="A196" s="54" t="s">
        <v>524</v>
      </c>
      <c r="B196" s="55">
        <v>41070</v>
      </c>
      <c r="C196" s="54" t="s">
        <v>1120</v>
      </c>
      <c r="D196" s="54">
        <v>6805578</v>
      </c>
      <c r="E196" s="54">
        <v>590296</v>
      </c>
      <c r="F196" s="54">
        <v>1573</v>
      </c>
      <c r="G196" s="54" t="s">
        <v>147</v>
      </c>
      <c r="H196" s="54">
        <v>356</v>
      </c>
      <c r="I196" s="54">
        <v>27.8</v>
      </c>
      <c r="J196" s="54">
        <v>2</v>
      </c>
      <c r="K196" s="54">
        <v>139.6</v>
      </c>
      <c r="L196" s="54">
        <v>22</v>
      </c>
      <c r="M196" s="54">
        <v>38.18</v>
      </c>
      <c r="N196" s="54">
        <v>29</v>
      </c>
      <c r="O196" s="54">
        <v>2</v>
      </c>
      <c r="P196" s="54">
        <v>29</v>
      </c>
      <c r="Q196" s="54">
        <v>28.93</v>
      </c>
      <c r="R196" s="54">
        <v>1.83</v>
      </c>
      <c r="S196" s="54">
        <v>0.12</v>
      </c>
      <c r="T196" s="54">
        <v>113.2</v>
      </c>
      <c r="U196" s="46"/>
    </row>
    <row r="197" spans="1:21">
      <c r="A197" s="54" t="s">
        <v>526</v>
      </c>
      <c r="B197" s="55">
        <v>41070</v>
      </c>
      <c r="C197" s="54" t="s">
        <v>1120</v>
      </c>
      <c r="D197" s="54">
        <v>6805601</v>
      </c>
      <c r="E197" s="54">
        <v>590397</v>
      </c>
      <c r="F197" s="54">
        <v>1528</v>
      </c>
      <c r="G197" s="54" t="s">
        <v>147</v>
      </c>
      <c r="H197" s="54">
        <v>249</v>
      </c>
      <c r="I197" s="54">
        <v>18.899999999999999</v>
      </c>
      <c r="J197" s="54">
        <v>4.3</v>
      </c>
      <c r="K197" s="54">
        <v>120.3</v>
      </c>
      <c r="L197" s="54">
        <v>31.2</v>
      </c>
      <c r="M197" s="54">
        <v>25</v>
      </c>
      <c r="N197" s="54">
        <v>44</v>
      </c>
      <c r="O197" s="54">
        <v>1.93</v>
      </c>
      <c r="P197" s="54">
        <v>24.5</v>
      </c>
      <c r="Q197" s="54">
        <v>23.43</v>
      </c>
      <c r="R197" s="54">
        <v>1.1299999999999999</v>
      </c>
      <c r="S197" s="54">
        <v>0.1</v>
      </c>
      <c r="T197" s="54">
        <v>99.7</v>
      </c>
      <c r="U197" s="46"/>
    </row>
    <row r="198" spans="1:21">
      <c r="A198" s="54" t="s">
        <v>528</v>
      </c>
      <c r="B198" s="55">
        <v>41070</v>
      </c>
      <c r="C198" s="54" t="s">
        <v>1120</v>
      </c>
      <c r="D198" s="54">
        <v>6805593</v>
      </c>
      <c r="E198" s="54">
        <v>590501</v>
      </c>
      <c r="F198" s="54">
        <v>1468</v>
      </c>
      <c r="G198" s="54" t="s">
        <v>147</v>
      </c>
      <c r="H198" s="54">
        <v>560</v>
      </c>
      <c r="I198" s="54">
        <v>31.7</v>
      </c>
      <c r="J198" s="54">
        <v>2.5</v>
      </c>
      <c r="K198" s="54">
        <v>143.80000000000001</v>
      </c>
      <c r="L198" s="54">
        <v>25.5</v>
      </c>
      <c r="M198" s="54">
        <v>33.36</v>
      </c>
      <c r="N198" s="54">
        <v>29</v>
      </c>
      <c r="O198" s="54">
        <v>2.08</v>
      </c>
      <c r="P198" s="54">
        <v>26.1</v>
      </c>
      <c r="Q198" s="54">
        <v>33.33</v>
      </c>
      <c r="R198" s="54">
        <v>1.28</v>
      </c>
      <c r="S198" s="54">
        <v>0.13</v>
      </c>
      <c r="T198" s="54">
        <v>98.8</v>
      </c>
      <c r="U198" s="46"/>
    </row>
    <row r="199" spans="1:21">
      <c r="A199" s="54" t="s">
        <v>530</v>
      </c>
      <c r="B199" s="55">
        <v>41070</v>
      </c>
      <c r="C199" s="54" t="s">
        <v>1120</v>
      </c>
      <c r="D199" s="54">
        <v>6805503</v>
      </c>
      <c r="E199" s="54">
        <v>590493</v>
      </c>
      <c r="F199" s="54"/>
      <c r="G199" s="54" t="s">
        <v>147</v>
      </c>
      <c r="H199" s="54">
        <v>443</v>
      </c>
      <c r="I199" s="54">
        <v>40.1</v>
      </c>
      <c r="J199" s="54">
        <v>4</v>
      </c>
      <c r="K199" s="54">
        <v>127.7</v>
      </c>
      <c r="L199" s="54">
        <v>18.5</v>
      </c>
      <c r="M199" s="54">
        <v>24.71</v>
      </c>
      <c r="N199" s="54">
        <v>14</v>
      </c>
      <c r="O199" s="54">
        <v>2.6</v>
      </c>
      <c r="P199" s="54">
        <v>25.7</v>
      </c>
      <c r="Q199" s="54">
        <v>29.95</v>
      </c>
      <c r="R199" s="54">
        <v>2.12</v>
      </c>
      <c r="S199" s="54">
        <v>0.13</v>
      </c>
      <c r="T199" s="54">
        <v>127.1</v>
      </c>
      <c r="U199" s="46"/>
    </row>
    <row r="200" spans="1:21">
      <c r="A200" s="54" t="s">
        <v>532</v>
      </c>
      <c r="B200" s="55">
        <v>41070</v>
      </c>
      <c r="C200" s="54" t="s">
        <v>1120</v>
      </c>
      <c r="D200" s="54">
        <v>6805401</v>
      </c>
      <c r="E200" s="54">
        <v>590497</v>
      </c>
      <c r="F200" s="54">
        <v>1457</v>
      </c>
      <c r="G200" s="54" t="s">
        <v>147</v>
      </c>
      <c r="H200" s="54">
        <v>409</v>
      </c>
      <c r="I200" s="54">
        <v>23.6</v>
      </c>
      <c r="J200" s="54">
        <v>2.5</v>
      </c>
      <c r="K200" s="54">
        <v>178.8</v>
      </c>
      <c r="L200" s="54">
        <v>20.7</v>
      </c>
      <c r="M200" s="54">
        <v>24.5</v>
      </c>
      <c r="N200" s="54">
        <v>22</v>
      </c>
      <c r="O200" s="54">
        <v>2.2000000000000002</v>
      </c>
      <c r="P200" s="54">
        <v>20.5</v>
      </c>
      <c r="Q200" s="54">
        <v>26.98</v>
      </c>
      <c r="R200" s="54">
        <v>1.37</v>
      </c>
      <c r="S200" s="54">
        <v>0.12</v>
      </c>
      <c r="T200" s="54">
        <v>103.5</v>
      </c>
      <c r="U200" s="46"/>
    </row>
    <row r="201" spans="1:21">
      <c r="A201" s="54" t="s">
        <v>534</v>
      </c>
      <c r="B201" s="55">
        <v>41070</v>
      </c>
      <c r="C201" s="54" t="s">
        <v>1120</v>
      </c>
      <c r="D201" s="54">
        <v>6805198</v>
      </c>
      <c r="E201" s="54">
        <v>590505</v>
      </c>
      <c r="F201" s="54">
        <v>1491</v>
      </c>
      <c r="G201" s="54" t="s">
        <v>147</v>
      </c>
      <c r="H201" s="54">
        <v>788</v>
      </c>
      <c r="I201" s="54">
        <v>30.6</v>
      </c>
      <c r="J201" s="54">
        <v>1.8</v>
      </c>
      <c r="K201" s="54">
        <v>180.4</v>
      </c>
      <c r="L201" s="54">
        <v>13.6</v>
      </c>
      <c r="M201" s="56">
        <v>72.58</v>
      </c>
      <c r="N201" s="54">
        <v>39</v>
      </c>
      <c r="O201" s="54">
        <v>2.98</v>
      </c>
      <c r="P201" s="54">
        <v>33.4</v>
      </c>
      <c r="Q201" s="54">
        <v>30.18</v>
      </c>
      <c r="R201" s="54">
        <v>1.99</v>
      </c>
      <c r="S201" s="54">
        <v>0.31</v>
      </c>
      <c r="T201" s="54">
        <v>210.5</v>
      </c>
      <c r="U201" s="46"/>
    </row>
    <row r="202" spans="1:21">
      <c r="A202" s="54" t="s">
        <v>536</v>
      </c>
      <c r="B202" s="55">
        <v>41070</v>
      </c>
      <c r="C202" s="54" t="s">
        <v>1120</v>
      </c>
      <c r="D202" s="54">
        <v>6805092</v>
      </c>
      <c r="E202" s="54">
        <v>590512</v>
      </c>
      <c r="F202" s="54">
        <v>1469</v>
      </c>
      <c r="G202" s="54" t="s">
        <v>147</v>
      </c>
      <c r="H202" s="54">
        <v>742</v>
      </c>
      <c r="I202" s="54">
        <v>46.5</v>
      </c>
      <c r="J202" s="54">
        <v>2.9</v>
      </c>
      <c r="K202" s="54">
        <v>113.9</v>
      </c>
      <c r="L202" s="54">
        <v>13.9</v>
      </c>
      <c r="M202" s="54">
        <v>29.19</v>
      </c>
      <c r="N202" s="54">
        <v>29</v>
      </c>
      <c r="O202" s="54">
        <v>2.4</v>
      </c>
      <c r="P202" s="54">
        <v>30.6</v>
      </c>
      <c r="Q202" s="54">
        <v>22.93</v>
      </c>
      <c r="R202" s="54">
        <v>1.95</v>
      </c>
      <c r="S202" s="54">
        <v>0.14000000000000001</v>
      </c>
      <c r="T202" s="54">
        <v>170.5</v>
      </c>
      <c r="U202" s="46"/>
    </row>
    <row r="203" spans="1:21">
      <c r="A203" s="54" t="s">
        <v>538</v>
      </c>
      <c r="B203" s="55">
        <v>41070</v>
      </c>
      <c r="C203" s="54" t="s">
        <v>1120</v>
      </c>
      <c r="D203" s="54">
        <v>6805097</v>
      </c>
      <c r="E203" s="54">
        <v>590608</v>
      </c>
      <c r="F203" s="54">
        <v>1475</v>
      </c>
      <c r="G203" s="54" t="s">
        <v>147</v>
      </c>
      <c r="H203" s="54">
        <v>751</v>
      </c>
      <c r="I203" s="54">
        <v>30.8</v>
      </c>
      <c r="J203" s="54">
        <v>1.9</v>
      </c>
      <c r="K203" s="54">
        <v>125.2</v>
      </c>
      <c r="L203" s="54">
        <v>21.9</v>
      </c>
      <c r="M203" s="54">
        <v>25.35</v>
      </c>
      <c r="N203" s="54">
        <v>29</v>
      </c>
      <c r="O203" s="54">
        <v>2.37</v>
      </c>
      <c r="P203" s="54">
        <v>26.3</v>
      </c>
      <c r="Q203" s="54">
        <v>21.53</v>
      </c>
      <c r="R203" s="54">
        <v>1.94</v>
      </c>
      <c r="S203" s="54">
        <v>0.14000000000000001</v>
      </c>
      <c r="T203" s="54">
        <v>128.4</v>
      </c>
      <c r="U203" s="46"/>
    </row>
    <row r="204" spans="1:21">
      <c r="A204" s="54" t="s">
        <v>540</v>
      </c>
      <c r="B204" s="55">
        <v>41070</v>
      </c>
      <c r="C204" s="54" t="s">
        <v>1120</v>
      </c>
      <c r="D204" s="54">
        <v>6805101</v>
      </c>
      <c r="E204" s="54">
        <v>590704</v>
      </c>
      <c r="F204" s="54">
        <v>1460</v>
      </c>
      <c r="G204" s="54" t="s">
        <v>147</v>
      </c>
      <c r="H204" s="54">
        <v>175</v>
      </c>
      <c r="I204" s="54">
        <v>41.2</v>
      </c>
      <c r="J204" s="54">
        <v>1.2</v>
      </c>
      <c r="K204" s="54">
        <v>44.8</v>
      </c>
      <c r="L204" s="54">
        <v>5.5</v>
      </c>
      <c r="M204" s="54">
        <v>13.66</v>
      </c>
      <c r="N204" s="54">
        <v>19</v>
      </c>
      <c r="O204" s="54">
        <v>1.2</v>
      </c>
      <c r="P204" s="54">
        <v>5.9</v>
      </c>
      <c r="Q204" s="54">
        <v>4.66</v>
      </c>
      <c r="R204" s="54">
        <v>1.3</v>
      </c>
      <c r="S204" s="54">
        <v>7.0000000000000007E-2</v>
      </c>
      <c r="T204" s="54">
        <v>29</v>
      </c>
      <c r="U204" s="46"/>
    </row>
    <row r="205" spans="1:21">
      <c r="A205" s="54" t="s">
        <v>542</v>
      </c>
      <c r="B205" s="55">
        <v>41070</v>
      </c>
      <c r="C205" s="54" t="s">
        <v>1120</v>
      </c>
      <c r="D205" s="54">
        <v>6805203</v>
      </c>
      <c r="E205" s="54">
        <v>590599</v>
      </c>
      <c r="F205" s="54">
        <v>1476</v>
      </c>
      <c r="G205" s="54" t="s">
        <v>147</v>
      </c>
      <c r="H205" s="54">
        <v>1154</v>
      </c>
      <c r="I205" s="54">
        <v>15.3</v>
      </c>
      <c r="J205" s="54">
        <v>3.6</v>
      </c>
      <c r="K205" s="54">
        <v>122.7</v>
      </c>
      <c r="L205" s="54">
        <v>27</v>
      </c>
      <c r="M205" s="54">
        <v>29.21</v>
      </c>
      <c r="N205" s="54">
        <v>45</v>
      </c>
      <c r="O205" s="54">
        <v>1.9</v>
      </c>
      <c r="P205" s="54">
        <v>32.799999999999997</v>
      </c>
      <c r="Q205" s="54">
        <v>16.399999999999999</v>
      </c>
      <c r="R205" s="54">
        <v>1.91</v>
      </c>
      <c r="S205" s="54">
        <v>0.21</v>
      </c>
      <c r="T205" s="54">
        <v>124.7</v>
      </c>
      <c r="U205" s="46"/>
    </row>
    <row r="206" spans="1:21">
      <c r="A206" s="54" t="s">
        <v>544</v>
      </c>
      <c r="B206" s="55">
        <v>41070</v>
      </c>
      <c r="C206" s="54" t="s">
        <v>1120</v>
      </c>
      <c r="D206" s="54">
        <v>6805308</v>
      </c>
      <c r="E206" s="54">
        <v>590423</v>
      </c>
      <c r="F206" s="54">
        <v>1488</v>
      </c>
      <c r="G206" s="54" t="s">
        <v>147</v>
      </c>
      <c r="H206" s="54">
        <v>604</v>
      </c>
      <c r="I206" s="54">
        <v>28.5</v>
      </c>
      <c r="J206" s="54">
        <v>1.5</v>
      </c>
      <c r="K206" s="54">
        <v>146.4</v>
      </c>
      <c r="L206" s="54">
        <v>18.5</v>
      </c>
      <c r="M206" s="54">
        <v>21.71</v>
      </c>
      <c r="N206" s="54">
        <v>25</v>
      </c>
      <c r="O206" s="54">
        <v>2.17</v>
      </c>
      <c r="P206" s="54">
        <v>16.2</v>
      </c>
      <c r="Q206" s="56">
        <v>77.22</v>
      </c>
      <c r="R206" s="54">
        <v>1.05</v>
      </c>
      <c r="S206" s="54">
        <v>0.18</v>
      </c>
      <c r="T206" s="54">
        <v>76.099999999999994</v>
      </c>
      <c r="U206" s="46"/>
    </row>
    <row r="207" spans="1:21">
      <c r="A207" s="54" t="s">
        <v>546</v>
      </c>
      <c r="B207" s="55">
        <v>41070</v>
      </c>
      <c r="C207" s="54" t="s">
        <v>1120</v>
      </c>
      <c r="D207" s="54">
        <v>6805398</v>
      </c>
      <c r="E207" s="54">
        <v>590395</v>
      </c>
      <c r="F207" s="54">
        <v>1504</v>
      </c>
      <c r="G207" s="54" t="s">
        <v>147</v>
      </c>
      <c r="H207" s="54">
        <v>160</v>
      </c>
      <c r="I207" s="54">
        <v>12.6</v>
      </c>
      <c r="J207" s="54">
        <v>1.4</v>
      </c>
      <c r="K207" s="54">
        <v>107.3</v>
      </c>
      <c r="L207" s="54">
        <v>22.1</v>
      </c>
      <c r="M207" s="54">
        <v>19.5</v>
      </c>
      <c r="N207" s="54">
        <v>16</v>
      </c>
      <c r="O207" s="54">
        <v>1.94</v>
      </c>
      <c r="P207" s="54">
        <v>17.3</v>
      </c>
      <c r="Q207" s="54">
        <v>22.01</v>
      </c>
      <c r="R207" s="54">
        <v>1.02</v>
      </c>
      <c r="S207" s="54">
        <v>0.15</v>
      </c>
      <c r="T207" s="54">
        <v>80.8</v>
      </c>
      <c r="U207" s="46"/>
    </row>
    <row r="208" spans="1:21">
      <c r="A208" s="54" t="s">
        <v>548</v>
      </c>
      <c r="B208" s="55">
        <v>41070</v>
      </c>
      <c r="C208" s="54" t="s">
        <v>1120</v>
      </c>
      <c r="D208" s="54">
        <v>6805403</v>
      </c>
      <c r="E208" s="54">
        <v>590298</v>
      </c>
      <c r="F208" s="54">
        <v>1544</v>
      </c>
      <c r="G208" s="54" t="s">
        <v>147</v>
      </c>
      <c r="H208" s="54">
        <v>307</v>
      </c>
      <c r="I208" s="54">
        <v>17.2</v>
      </c>
      <c r="J208" s="54">
        <v>2.8</v>
      </c>
      <c r="K208" s="54">
        <v>182.3</v>
      </c>
      <c r="L208" s="54">
        <v>24.5</v>
      </c>
      <c r="M208" s="54">
        <v>25.71</v>
      </c>
      <c r="N208" s="54">
        <v>33</v>
      </c>
      <c r="O208" s="54">
        <v>2.06</v>
      </c>
      <c r="P208" s="54">
        <v>20.399999999999999</v>
      </c>
      <c r="Q208" s="54">
        <v>20.28</v>
      </c>
      <c r="R208" s="54">
        <v>0.98</v>
      </c>
      <c r="S208" s="54">
        <v>0.14000000000000001</v>
      </c>
      <c r="T208" s="54">
        <v>82.3</v>
      </c>
      <c r="U208" s="46"/>
    </row>
    <row r="209" spans="1:21">
      <c r="A209" s="54" t="s">
        <v>550</v>
      </c>
      <c r="B209" s="55">
        <v>41070</v>
      </c>
      <c r="C209" s="54" t="s">
        <v>1120</v>
      </c>
      <c r="D209" s="54">
        <v>6805402</v>
      </c>
      <c r="E209" s="54">
        <v>590199</v>
      </c>
      <c r="F209" s="54">
        <v>1571</v>
      </c>
      <c r="G209" s="54" t="s">
        <v>147</v>
      </c>
      <c r="H209" s="54">
        <v>342</v>
      </c>
      <c r="I209" s="54">
        <v>19.8</v>
      </c>
      <c r="J209" s="54">
        <v>3.3</v>
      </c>
      <c r="K209" s="54">
        <v>160.6</v>
      </c>
      <c r="L209" s="54">
        <v>22.6</v>
      </c>
      <c r="M209" s="54">
        <v>25.4</v>
      </c>
      <c r="N209" s="54">
        <v>22</v>
      </c>
      <c r="O209" s="54">
        <v>2.5099999999999998</v>
      </c>
      <c r="P209" s="54">
        <v>24.8</v>
      </c>
      <c r="Q209" s="54">
        <v>22.86</v>
      </c>
      <c r="R209" s="54">
        <v>1.32</v>
      </c>
      <c r="S209" s="54">
        <v>0.15</v>
      </c>
      <c r="T209" s="54">
        <v>114.5</v>
      </c>
      <c r="U209" s="46"/>
    </row>
    <row r="210" spans="1:21">
      <c r="A210" s="54" t="s">
        <v>552</v>
      </c>
      <c r="B210" s="55">
        <v>41070</v>
      </c>
      <c r="C210" s="54" t="s">
        <v>1120</v>
      </c>
      <c r="D210" s="54">
        <v>6805396</v>
      </c>
      <c r="E210" s="54">
        <v>590092</v>
      </c>
      <c r="F210" s="54">
        <v>1587</v>
      </c>
      <c r="G210" s="54" t="s">
        <v>147</v>
      </c>
      <c r="H210" s="54">
        <v>214</v>
      </c>
      <c r="I210" s="54">
        <v>21.4</v>
      </c>
      <c r="J210" s="57">
        <v>7.3</v>
      </c>
      <c r="K210" s="54">
        <v>181.2</v>
      </c>
      <c r="L210" s="54">
        <v>24.9</v>
      </c>
      <c r="M210" s="54">
        <v>29.29</v>
      </c>
      <c r="N210" s="54">
        <v>20</v>
      </c>
      <c r="O210" s="54">
        <v>2.19</v>
      </c>
      <c r="P210" s="54">
        <v>31</v>
      </c>
      <c r="Q210" s="54">
        <v>23.51</v>
      </c>
      <c r="R210" s="54">
        <v>1.35</v>
      </c>
      <c r="S210" s="54">
        <v>0.17</v>
      </c>
      <c r="T210" s="54">
        <v>132.1</v>
      </c>
      <c r="U210" s="46"/>
    </row>
    <row r="211" spans="1:21">
      <c r="A211" s="54" t="s">
        <v>554</v>
      </c>
      <c r="B211" s="55">
        <v>41070</v>
      </c>
      <c r="C211" s="54" t="s">
        <v>1120</v>
      </c>
      <c r="D211" s="54">
        <v>6805396</v>
      </c>
      <c r="E211" s="54">
        <v>589999</v>
      </c>
      <c r="F211" s="54">
        <v>1605</v>
      </c>
      <c r="G211" s="54" t="s">
        <v>147</v>
      </c>
      <c r="H211" s="54">
        <v>218</v>
      </c>
      <c r="I211" s="54">
        <v>18.2</v>
      </c>
      <c r="J211" s="56">
        <v>11.6</v>
      </c>
      <c r="K211" s="54">
        <v>148.30000000000001</v>
      </c>
      <c r="L211" s="54">
        <v>22</v>
      </c>
      <c r="M211" s="54">
        <v>26.18</v>
      </c>
      <c r="N211" s="54">
        <v>25</v>
      </c>
      <c r="O211" s="54">
        <v>2.1800000000000002</v>
      </c>
      <c r="P211" s="54">
        <v>24.3</v>
      </c>
      <c r="Q211" s="54">
        <v>21.88</v>
      </c>
      <c r="R211" s="54">
        <v>1.39</v>
      </c>
      <c r="S211" s="54">
        <v>0.14000000000000001</v>
      </c>
      <c r="T211" s="54">
        <v>111.9</v>
      </c>
      <c r="U211" s="46"/>
    </row>
    <row r="212" spans="1:21">
      <c r="A212" s="54" t="s">
        <v>556</v>
      </c>
      <c r="B212" s="55">
        <v>41070</v>
      </c>
      <c r="C212" s="54" t="s">
        <v>1120</v>
      </c>
      <c r="D212" s="54">
        <v>6805399</v>
      </c>
      <c r="E212" s="54">
        <v>589896</v>
      </c>
      <c r="F212" s="54"/>
      <c r="G212" s="54" t="s">
        <v>147</v>
      </c>
      <c r="H212" s="54">
        <v>286</v>
      </c>
      <c r="I212" s="54">
        <v>20.399999999999999</v>
      </c>
      <c r="J212" s="54">
        <v>2.1</v>
      </c>
      <c r="K212" s="54">
        <v>137.80000000000001</v>
      </c>
      <c r="L212" s="54">
        <v>22.7</v>
      </c>
      <c r="M212" s="54">
        <v>31.61</v>
      </c>
      <c r="N212" s="54">
        <v>39</v>
      </c>
      <c r="O212" s="54">
        <v>2.25</v>
      </c>
      <c r="P212" s="54">
        <v>28.5</v>
      </c>
      <c r="Q212" s="54">
        <v>23.03</v>
      </c>
      <c r="R212" s="54">
        <v>1.64</v>
      </c>
      <c r="S212" s="54">
        <v>0.18</v>
      </c>
      <c r="T212" s="54">
        <v>136.19999999999999</v>
      </c>
      <c r="U212" s="46"/>
    </row>
    <row r="213" spans="1:21">
      <c r="A213" s="54" t="s">
        <v>559</v>
      </c>
      <c r="B213" s="55">
        <v>41070</v>
      </c>
      <c r="C213" s="54" t="s">
        <v>1120</v>
      </c>
      <c r="D213" s="54">
        <v>6805012</v>
      </c>
      <c r="E213" s="54">
        <v>589887</v>
      </c>
      <c r="F213" s="54"/>
      <c r="G213" s="54" t="s">
        <v>558</v>
      </c>
      <c r="H213" s="56">
        <v>4658</v>
      </c>
      <c r="I213" s="56">
        <v>349.2</v>
      </c>
      <c r="J213" s="56">
        <v>13</v>
      </c>
      <c r="K213" s="54">
        <v>300.60000000000002</v>
      </c>
      <c r="L213" s="54">
        <v>9.6</v>
      </c>
      <c r="M213" s="54">
        <v>43.75</v>
      </c>
      <c r="N213" s="54">
        <v>62</v>
      </c>
      <c r="O213" s="54">
        <v>3.36</v>
      </c>
      <c r="P213" s="54">
        <v>4.7</v>
      </c>
      <c r="Q213" s="56">
        <v>336.08</v>
      </c>
      <c r="R213" s="54">
        <v>5.85</v>
      </c>
      <c r="S213" s="54">
        <v>0.28999999999999998</v>
      </c>
      <c r="T213" s="54">
        <v>38</v>
      </c>
      <c r="U213" s="46"/>
    </row>
    <row r="214" spans="1:21">
      <c r="A214" s="54" t="s">
        <v>561</v>
      </c>
      <c r="B214" s="55">
        <v>41070</v>
      </c>
      <c r="C214" s="54" t="s">
        <v>1120</v>
      </c>
      <c r="D214" s="54">
        <v>6804798</v>
      </c>
      <c r="E214" s="54">
        <v>589900</v>
      </c>
      <c r="F214" s="54">
        <v>1567</v>
      </c>
      <c r="G214" s="54" t="s">
        <v>558</v>
      </c>
      <c r="H214" s="54">
        <v>959</v>
      </c>
      <c r="I214" s="54">
        <v>34.799999999999997</v>
      </c>
      <c r="J214" s="56">
        <v>9.4</v>
      </c>
      <c r="K214" s="54">
        <v>220.1</v>
      </c>
      <c r="L214" s="54">
        <v>18.5</v>
      </c>
      <c r="M214" s="56">
        <v>93.72</v>
      </c>
      <c r="N214" s="54">
        <v>49</v>
      </c>
      <c r="O214" s="54">
        <v>1.49</v>
      </c>
      <c r="P214" s="54">
        <v>55.3</v>
      </c>
      <c r="Q214" s="54">
        <v>21.9</v>
      </c>
      <c r="R214" s="54">
        <v>2.35</v>
      </c>
      <c r="S214" s="54">
        <v>0.12</v>
      </c>
      <c r="T214" s="54">
        <v>161.30000000000001</v>
      </c>
      <c r="U214" s="46"/>
    </row>
    <row r="215" spans="1:21">
      <c r="A215" s="54" t="s">
        <v>563</v>
      </c>
      <c r="B215" s="55">
        <v>41071</v>
      </c>
      <c r="C215" s="54" t="s">
        <v>1120</v>
      </c>
      <c r="D215" s="54">
        <v>6802195</v>
      </c>
      <c r="E215" s="54">
        <v>588800</v>
      </c>
      <c r="F215" s="54">
        <v>1059</v>
      </c>
      <c r="G215" s="54" t="s">
        <v>558</v>
      </c>
      <c r="H215" s="54">
        <v>162</v>
      </c>
      <c r="I215" s="54">
        <v>38</v>
      </c>
      <c r="J215" s="54">
        <v>3.4</v>
      </c>
      <c r="K215" s="54">
        <v>120.5</v>
      </c>
      <c r="L215" s="54">
        <v>204</v>
      </c>
      <c r="M215" s="54">
        <v>37.1</v>
      </c>
      <c r="N215" s="54">
        <v>21</v>
      </c>
      <c r="O215" s="54">
        <v>4.25</v>
      </c>
      <c r="P215" s="56">
        <v>298.7</v>
      </c>
      <c r="Q215" s="54">
        <v>9.81</v>
      </c>
      <c r="R215" s="54">
        <v>2.78</v>
      </c>
      <c r="S215" s="54">
        <v>0.12</v>
      </c>
      <c r="T215" s="54">
        <v>164.3</v>
      </c>
      <c r="U215" s="46"/>
    </row>
    <row r="216" spans="1:21">
      <c r="A216" s="54" t="s">
        <v>565</v>
      </c>
      <c r="B216" s="55">
        <v>41071</v>
      </c>
      <c r="C216" s="54" t="s">
        <v>1120</v>
      </c>
      <c r="D216" s="54">
        <v>6802201</v>
      </c>
      <c r="E216" s="54">
        <v>588902</v>
      </c>
      <c r="F216" s="54">
        <v>1103</v>
      </c>
      <c r="G216" s="54" t="s">
        <v>558</v>
      </c>
      <c r="H216" s="54">
        <v>789</v>
      </c>
      <c r="I216" s="54">
        <v>25.9</v>
      </c>
      <c r="J216" s="56">
        <v>38.200000000000003</v>
      </c>
      <c r="K216" s="54">
        <v>89.1</v>
      </c>
      <c r="L216" s="54">
        <v>64.3</v>
      </c>
      <c r="M216" s="54">
        <v>31.37</v>
      </c>
      <c r="N216" s="54">
        <v>19</v>
      </c>
      <c r="O216" s="54">
        <v>4.12</v>
      </c>
      <c r="P216" s="54">
        <v>97.5</v>
      </c>
      <c r="Q216" s="54">
        <v>18.48</v>
      </c>
      <c r="R216" s="54">
        <v>2.5</v>
      </c>
      <c r="S216" s="54">
        <v>0.13</v>
      </c>
      <c r="T216" s="54">
        <v>159</v>
      </c>
      <c r="U216" s="46"/>
    </row>
    <row r="217" spans="1:21">
      <c r="A217" s="54" t="s">
        <v>567</v>
      </c>
      <c r="B217" s="55">
        <v>41071</v>
      </c>
      <c r="C217" s="54" t="s">
        <v>1120</v>
      </c>
      <c r="D217" s="54">
        <v>6802205</v>
      </c>
      <c r="E217" s="54">
        <v>588998</v>
      </c>
      <c r="F217" s="54">
        <v>1144</v>
      </c>
      <c r="G217" s="54" t="s">
        <v>558</v>
      </c>
      <c r="H217" s="54">
        <v>147</v>
      </c>
      <c r="I217" s="54">
        <v>31</v>
      </c>
      <c r="J217" s="54">
        <v>4.5</v>
      </c>
      <c r="K217" s="54">
        <v>137.30000000000001</v>
      </c>
      <c r="L217" s="56">
        <v>525.5</v>
      </c>
      <c r="M217" s="54">
        <v>44.63</v>
      </c>
      <c r="N217" s="54">
        <v>44</v>
      </c>
      <c r="O217" s="54">
        <v>2.89</v>
      </c>
      <c r="P217" s="56">
        <v>749</v>
      </c>
      <c r="Q217" s="54">
        <v>8.14</v>
      </c>
      <c r="R217" s="54">
        <v>3.18</v>
      </c>
      <c r="S217" s="54">
        <v>0.1</v>
      </c>
      <c r="T217" s="54">
        <v>86.3</v>
      </c>
      <c r="U217" s="46"/>
    </row>
    <row r="218" spans="1:21">
      <c r="A218" s="54" t="s">
        <v>569</v>
      </c>
      <c r="B218" s="55">
        <v>41071</v>
      </c>
      <c r="C218" s="54" t="s">
        <v>1120</v>
      </c>
      <c r="D218" s="54">
        <v>6802209</v>
      </c>
      <c r="E218" s="54">
        <v>589097</v>
      </c>
      <c r="F218" s="54">
        <v>1175</v>
      </c>
      <c r="G218" s="54" t="s">
        <v>558</v>
      </c>
      <c r="H218" s="54">
        <v>58</v>
      </c>
      <c r="I218" s="56">
        <v>92</v>
      </c>
      <c r="J218" s="54">
        <v>1.5</v>
      </c>
      <c r="K218" s="54">
        <v>293.2</v>
      </c>
      <c r="L218" s="54">
        <v>263.8</v>
      </c>
      <c r="M218" s="54">
        <v>23.91</v>
      </c>
      <c r="N218" s="54">
        <v>5</v>
      </c>
      <c r="O218" s="54">
        <v>3.71</v>
      </c>
      <c r="P218" s="56">
        <v>344.8</v>
      </c>
      <c r="Q218" s="54">
        <v>8.6</v>
      </c>
      <c r="R218" s="54">
        <v>11.18</v>
      </c>
      <c r="S218" s="54">
        <v>0.11</v>
      </c>
      <c r="T218" s="54">
        <v>139.19999999999999</v>
      </c>
      <c r="U218" s="46"/>
    </row>
    <row r="219" spans="1:21">
      <c r="A219" s="54" t="s">
        <v>571</v>
      </c>
      <c r="B219" s="55">
        <v>41071</v>
      </c>
      <c r="C219" s="54" t="s">
        <v>1120</v>
      </c>
      <c r="D219" s="54">
        <v>6802156</v>
      </c>
      <c r="E219" s="54">
        <v>589189</v>
      </c>
      <c r="F219" s="54">
        <v>1196</v>
      </c>
      <c r="G219" s="54" t="s">
        <v>558</v>
      </c>
      <c r="H219" s="54">
        <v>45</v>
      </c>
      <c r="I219" s="54">
        <v>40.6</v>
      </c>
      <c r="J219" s="54">
        <v>2.9</v>
      </c>
      <c r="K219" s="54">
        <v>139</v>
      </c>
      <c r="L219" s="56">
        <v>576.20000000000005</v>
      </c>
      <c r="M219" s="54">
        <v>22.03</v>
      </c>
      <c r="N219" s="54">
        <v>7</v>
      </c>
      <c r="O219" s="54">
        <v>1.62</v>
      </c>
      <c r="P219" s="56">
        <v>670.4</v>
      </c>
      <c r="Q219" s="54">
        <v>5.41</v>
      </c>
      <c r="R219" s="54">
        <v>7.7</v>
      </c>
      <c r="S219" s="54">
        <v>0.06</v>
      </c>
      <c r="T219" s="54">
        <v>88.2</v>
      </c>
      <c r="U219" s="46"/>
    </row>
    <row r="220" spans="1:21">
      <c r="A220" s="54" t="s">
        <v>573</v>
      </c>
      <c r="B220" s="55">
        <v>41071</v>
      </c>
      <c r="C220" s="54" t="s">
        <v>1120</v>
      </c>
      <c r="D220" s="54">
        <v>6802119</v>
      </c>
      <c r="E220" s="54">
        <v>589279</v>
      </c>
      <c r="F220" s="54">
        <v>1229</v>
      </c>
      <c r="G220" s="54" t="s">
        <v>558</v>
      </c>
      <c r="H220" s="54">
        <v>28</v>
      </c>
      <c r="I220" s="54">
        <v>13.6</v>
      </c>
      <c r="J220" s="54">
        <v>1</v>
      </c>
      <c r="K220" s="54">
        <v>150.6</v>
      </c>
      <c r="L220" s="56">
        <v>318.39999999999998</v>
      </c>
      <c r="M220" s="54">
        <v>18.809999999999999</v>
      </c>
      <c r="N220" s="54">
        <v>5</v>
      </c>
      <c r="O220" s="54">
        <v>1.27</v>
      </c>
      <c r="P220" s="54">
        <v>224.6</v>
      </c>
      <c r="Q220" s="54">
        <v>5.9</v>
      </c>
      <c r="R220" s="54">
        <v>1.49</v>
      </c>
      <c r="S220" s="54">
        <v>7.0000000000000007E-2</v>
      </c>
      <c r="T220" s="54">
        <v>68.900000000000006</v>
      </c>
      <c r="U220" s="46"/>
    </row>
    <row r="221" spans="1:21">
      <c r="A221" s="54" t="s">
        <v>575</v>
      </c>
      <c r="B221" s="55">
        <v>41071</v>
      </c>
      <c r="C221" s="54" t="s">
        <v>1120</v>
      </c>
      <c r="D221" s="54">
        <v>6802056</v>
      </c>
      <c r="E221" s="54">
        <v>589367</v>
      </c>
      <c r="F221" s="54">
        <v>1266</v>
      </c>
      <c r="G221" s="54" t="s">
        <v>558</v>
      </c>
      <c r="H221" s="54">
        <v>36</v>
      </c>
      <c r="I221" s="54">
        <v>19.399999999999999</v>
      </c>
      <c r="J221" s="54">
        <v>5.5</v>
      </c>
      <c r="K221" s="54">
        <v>85.5</v>
      </c>
      <c r="L221" s="56">
        <v>473.8</v>
      </c>
      <c r="M221" s="54">
        <v>63.03</v>
      </c>
      <c r="N221" s="54">
        <v>11</v>
      </c>
      <c r="O221" s="54">
        <v>1.29</v>
      </c>
      <c r="P221" s="56">
        <v>450.3</v>
      </c>
      <c r="Q221" s="54">
        <v>5.3</v>
      </c>
      <c r="R221" s="54">
        <v>1.85</v>
      </c>
      <c r="S221" s="54">
        <v>7.0000000000000007E-2</v>
      </c>
      <c r="T221" s="54">
        <v>48.3</v>
      </c>
      <c r="U221" s="46"/>
    </row>
    <row r="222" spans="1:21">
      <c r="A222" s="54" t="s">
        <v>577</v>
      </c>
      <c r="B222" s="55">
        <v>41071</v>
      </c>
      <c r="C222" s="54" t="s">
        <v>1120</v>
      </c>
      <c r="D222" s="54">
        <v>6802030</v>
      </c>
      <c r="E222" s="54">
        <v>589472</v>
      </c>
      <c r="F222" s="54">
        <v>1293</v>
      </c>
      <c r="G222" s="54" t="s">
        <v>558</v>
      </c>
      <c r="H222" s="54">
        <v>33</v>
      </c>
      <c r="I222" s="54">
        <v>16.399999999999999</v>
      </c>
      <c r="J222" s="54">
        <v>0.2</v>
      </c>
      <c r="K222" s="54">
        <v>89.4</v>
      </c>
      <c r="L222" s="56">
        <v>310.2</v>
      </c>
      <c r="M222" s="54">
        <v>46.18</v>
      </c>
      <c r="N222" s="54">
        <v>19</v>
      </c>
      <c r="O222" s="54">
        <v>0.56000000000000005</v>
      </c>
      <c r="P222" s="54">
        <v>249.4</v>
      </c>
      <c r="Q222" s="54">
        <v>4.46</v>
      </c>
      <c r="R222" s="54">
        <v>1.34</v>
      </c>
      <c r="S222" s="54">
        <v>0.2</v>
      </c>
      <c r="T222" s="54">
        <v>62</v>
      </c>
      <c r="U222" s="46"/>
    </row>
    <row r="223" spans="1:21">
      <c r="A223" s="54" t="s">
        <v>579</v>
      </c>
      <c r="B223" s="55">
        <v>41071</v>
      </c>
      <c r="C223" s="54" t="s">
        <v>1120</v>
      </c>
      <c r="D223" s="54">
        <v>6802057</v>
      </c>
      <c r="E223" s="54">
        <v>589581</v>
      </c>
      <c r="F223" s="54">
        <v>1321</v>
      </c>
      <c r="G223" s="54" t="s">
        <v>558</v>
      </c>
      <c r="H223" s="54">
        <v>28</v>
      </c>
      <c r="I223" s="54">
        <v>9.1</v>
      </c>
      <c r="J223" s="54">
        <v>2.5</v>
      </c>
      <c r="K223" s="54">
        <v>120</v>
      </c>
      <c r="L223" s="56">
        <v>422.4</v>
      </c>
      <c r="M223" s="54">
        <v>17.04</v>
      </c>
      <c r="N223" s="54">
        <v>13</v>
      </c>
      <c r="O223" s="54">
        <v>0.79</v>
      </c>
      <c r="P223" s="56">
        <v>392.8</v>
      </c>
      <c r="Q223" s="54">
        <v>5.57</v>
      </c>
      <c r="R223" s="54">
        <v>1.2</v>
      </c>
      <c r="S223" s="54">
        <v>0.03</v>
      </c>
      <c r="T223" s="54">
        <v>50.6</v>
      </c>
      <c r="U223" s="46"/>
    </row>
    <row r="224" spans="1:21">
      <c r="A224" s="54" t="s">
        <v>581</v>
      </c>
      <c r="B224" s="55">
        <v>41071</v>
      </c>
      <c r="C224" s="54" t="s">
        <v>1120</v>
      </c>
      <c r="D224" s="54">
        <v>6802053</v>
      </c>
      <c r="E224" s="54">
        <v>589684</v>
      </c>
      <c r="F224" s="54">
        <v>1350</v>
      </c>
      <c r="G224" s="54" t="s">
        <v>558</v>
      </c>
      <c r="H224" s="54">
        <v>33</v>
      </c>
      <c r="I224" s="54">
        <v>11.6</v>
      </c>
      <c r="J224" s="56">
        <v>33.299999999999997</v>
      </c>
      <c r="K224" s="54">
        <v>94.1</v>
      </c>
      <c r="L224" s="56">
        <v>628.1</v>
      </c>
      <c r="M224" s="54">
        <v>21.09</v>
      </c>
      <c r="N224" s="54">
        <v>19</v>
      </c>
      <c r="O224" s="54">
        <v>0.63</v>
      </c>
      <c r="P224" s="56">
        <v>506.5</v>
      </c>
      <c r="Q224" s="54">
        <v>5.15</v>
      </c>
      <c r="R224" s="54">
        <v>3.1</v>
      </c>
      <c r="S224" s="54">
        <v>0.04</v>
      </c>
      <c r="T224" s="54">
        <v>35.1</v>
      </c>
      <c r="U224" s="46"/>
    </row>
    <row r="225" spans="1:21">
      <c r="A225" s="54" t="s">
        <v>583</v>
      </c>
      <c r="B225" s="55">
        <v>41071</v>
      </c>
      <c r="C225" s="54" t="s">
        <v>1120</v>
      </c>
      <c r="D225" s="54">
        <v>6802040</v>
      </c>
      <c r="E225" s="54">
        <v>589797</v>
      </c>
      <c r="F225" s="54">
        <v>1382</v>
      </c>
      <c r="G225" s="54" t="s">
        <v>558</v>
      </c>
      <c r="H225" s="54">
        <v>19</v>
      </c>
      <c r="I225" s="54">
        <v>17.7</v>
      </c>
      <c r="J225" s="54">
        <v>2.1</v>
      </c>
      <c r="K225" s="54">
        <v>105.9</v>
      </c>
      <c r="L225" s="56">
        <v>597.6</v>
      </c>
      <c r="M225" s="54">
        <v>18.739999999999998</v>
      </c>
      <c r="N225" s="54">
        <v>13</v>
      </c>
      <c r="O225" s="54">
        <v>0.6</v>
      </c>
      <c r="P225" s="56">
        <v>377</v>
      </c>
      <c r="Q225" s="54">
        <v>3.32</v>
      </c>
      <c r="R225" s="54">
        <v>1.54</v>
      </c>
      <c r="S225" s="54">
        <v>0.04</v>
      </c>
      <c r="T225" s="54">
        <v>38.799999999999997</v>
      </c>
      <c r="U225" s="46"/>
    </row>
    <row r="226" spans="1:21">
      <c r="A226" s="54" t="s">
        <v>585</v>
      </c>
      <c r="B226" s="55">
        <v>41071</v>
      </c>
      <c r="C226" s="54" t="s">
        <v>1120</v>
      </c>
      <c r="D226" s="54">
        <v>6802010</v>
      </c>
      <c r="E226" s="54">
        <v>589896</v>
      </c>
      <c r="F226" s="54">
        <v>1417</v>
      </c>
      <c r="G226" s="54" t="s">
        <v>558</v>
      </c>
      <c r="H226" s="54">
        <v>28</v>
      </c>
      <c r="I226" s="54">
        <v>25.4</v>
      </c>
      <c r="J226" s="54">
        <v>1.9</v>
      </c>
      <c r="K226" s="54">
        <v>114.7</v>
      </c>
      <c r="L226" s="56">
        <v>472.8</v>
      </c>
      <c r="M226" s="54">
        <v>17.14</v>
      </c>
      <c r="N226" s="54">
        <v>16</v>
      </c>
      <c r="O226" s="54">
        <v>0.74</v>
      </c>
      <c r="P226" s="56">
        <v>401.5</v>
      </c>
      <c r="Q226" s="54">
        <v>5.32</v>
      </c>
      <c r="R226" s="54">
        <v>2.23</v>
      </c>
      <c r="S226" s="54">
        <v>7.0000000000000007E-2</v>
      </c>
      <c r="T226" s="54">
        <v>41.7</v>
      </c>
      <c r="U226" s="46"/>
    </row>
    <row r="227" spans="1:21">
      <c r="A227" s="54" t="s">
        <v>587</v>
      </c>
      <c r="B227" s="55">
        <v>41071</v>
      </c>
      <c r="C227" s="54" t="s">
        <v>1120</v>
      </c>
      <c r="D227" s="54">
        <v>6801990</v>
      </c>
      <c r="E227" s="54">
        <v>589993</v>
      </c>
      <c r="F227" s="54">
        <v>1444</v>
      </c>
      <c r="G227" s="54" t="s">
        <v>558</v>
      </c>
      <c r="H227" s="54">
        <v>22</v>
      </c>
      <c r="I227" s="54">
        <v>28.6</v>
      </c>
      <c r="J227" s="54">
        <v>2.9</v>
      </c>
      <c r="K227" s="54">
        <v>10.4</v>
      </c>
      <c r="L227" s="56">
        <v>1111.5999999999999</v>
      </c>
      <c r="M227" s="54">
        <v>12.73</v>
      </c>
      <c r="N227" s="54">
        <v>24</v>
      </c>
      <c r="O227" s="54">
        <v>0.04</v>
      </c>
      <c r="P227" s="56">
        <v>2025.2</v>
      </c>
      <c r="Q227" s="54">
        <v>0.24</v>
      </c>
      <c r="R227" s="54">
        <v>4.04</v>
      </c>
      <c r="S227" s="54">
        <v>0.01</v>
      </c>
      <c r="T227" s="54">
        <v>6.7</v>
      </c>
      <c r="U227" s="46"/>
    </row>
    <row r="228" spans="1:21">
      <c r="A228" s="54" t="s">
        <v>589</v>
      </c>
      <c r="B228" s="55">
        <v>41071</v>
      </c>
      <c r="C228" s="54" t="s">
        <v>1120</v>
      </c>
      <c r="D228" s="54">
        <v>6802093</v>
      </c>
      <c r="E228" s="54">
        <v>590033</v>
      </c>
      <c r="F228" s="54">
        <v>1448</v>
      </c>
      <c r="G228" s="54" t="s">
        <v>558</v>
      </c>
      <c r="H228" s="54">
        <v>37</v>
      </c>
      <c r="I228" s="54">
        <v>36.200000000000003</v>
      </c>
      <c r="J228" s="54">
        <v>2.9</v>
      </c>
      <c r="K228" s="54">
        <v>126.3</v>
      </c>
      <c r="L228" s="56">
        <v>780.2</v>
      </c>
      <c r="M228" s="54">
        <v>27.97</v>
      </c>
      <c r="N228" s="54">
        <v>17</v>
      </c>
      <c r="O228" s="54">
        <v>1.02</v>
      </c>
      <c r="P228" s="56">
        <v>707</v>
      </c>
      <c r="Q228" s="54">
        <v>4.5599999999999996</v>
      </c>
      <c r="R228" s="54">
        <v>2.93</v>
      </c>
      <c r="S228" s="54">
        <v>0.05</v>
      </c>
      <c r="T228" s="54">
        <v>47.8</v>
      </c>
      <c r="U228" s="46"/>
    </row>
    <row r="229" spans="1:21">
      <c r="A229" s="54" t="s">
        <v>591</v>
      </c>
      <c r="B229" s="55">
        <v>41071</v>
      </c>
      <c r="C229" s="54" t="s">
        <v>1120</v>
      </c>
      <c r="D229" s="54">
        <v>6802200</v>
      </c>
      <c r="E229" s="54">
        <v>590099</v>
      </c>
      <c r="F229" s="54"/>
      <c r="G229" s="54" t="s">
        <v>558</v>
      </c>
      <c r="H229" s="54">
        <v>58</v>
      </c>
      <c r="I229" s="54">
        <v>21.7</v>
      </c>
      <c r="J229" s="54">
        <v>5</v>
      </c>
      <c r="K229" s="54">
        <v>147.69999999999999</v>
      </c>
      <c r="L229" s="56">
        <v>556.9</v>
      </c>
      <c r="M229" s="54">
        <v>25.92</v>
      </c>
      <c r="N229" s="54">
        <v>17</v>
      </c>
      <c r="O229" s="54">
        <v>0.54</v>
      </c>
      <c r="P229" s="56">
        <v>502.9</v>
      </c>
      <c r="Q229" s="54">
        <v>4.46</v>
      </c>
      <c r="R229" s="54">
        <v>2.36</v>
      </c>
      <c r="S229" s="54">
        <v>0.04</v>
      </c>
      <c r="T229" s="54">
        <v>47.5</v>
      </c>
      <c r="U229" s="46"/>
    </row>
    <row r="230" spans="1:21">
      <c r="A230" s="54" t="s">
        <v>593</v>
      </c>
      <c r="B230" s="55">
        <v>41071</v>
      </c>
      <c r="C230" s="54" t="s">
        <v>1120</v>
      </c>
      <c r="D230" s="54">
        <v>6802212</v>
      </c>
      <c r="E230" s="54">
        <v>590196</v>
      </c>
      <c r="F230" s="54">
        <v>1486</v>
      </c>
      <c r="G230" s="54" t="s">
        <v>558</v>
      </c>
      <c r="H230" s="54">
        <v>59</v>
      </c>
      <c r="I230" s="54">
        <v>32.1</v>
      </c>
      <c r="J230" s="54">
        <v>4.9000000000000004</v>
      </c>
      <c r="K230" s="54">
        <v>82.8</v>
      </c>
      <c r="L230" s="56">
        <v>688.6</v>
      </c>
      <c r="M230" s="54">
        <v>46.01</v>
      </c>
      <c r="N230" s="54">
        <v>28</v>
      </c>
      <c r="O230" s="54">
        <v>0.34</v>
      </c>
      <c r="P230" s="56">
        <v>889</v>
      </c>
      <c r="Q230" s="54">
        <v>2.59</v>
      </c>
      <c r="R230" s="54">
        <v>2.5099999999999998</v>
      </c>
      <c r="S230" s="54">
        <v>0.03</v>
      </c>
      <c r="T230" s="54">
        <v>36</v>
      </c>
      <c r="U230" s="46"/>
    </row>
    <row r="231" spans="1:21">
      <c r="A231" s="54" t="s">
        <v>595</v>
      </c>
      <c r="B231" s="55">
        <v>41071</v>
      </c>
      <c r="C231" s="54" t="s">
        <v>1120</v>
      </c>
      <c r="D231" s="54">
        <v>6802216</v>
      </c>
      <c r="E231" s="54">
        <v>590304</v>
      </c>
      <c r="F231" s="54">
        <v>1493</v>
      </c>
      <c r="G231" s="54" t="s">
        <v>558</v>
      </c>
      <c r="H231" s="54">
        <v>44</v>
      </c>
      <c r="I231" s="54">
        <v>67.7</v>
      </c>
      <c r="J231" s="54">
        <v>0.7</v>
      </c>
      <c r="K231" s="54">
        <v>206.6</v>
      </c>
      <c r="L231" s="56">
        <v>351.9</v>
      </c>
      <c r="M231" s="54">
        <v>20.88</v>
      </c>
      <c r="N231" s="54">
        <v>16</v>
      </c>
      <c r="O231" s="54">
        <v>0.7</v>
      </c>
      <c r="P231" s="56">
        <v>325.5</v>
      </c>
      <c r="Q231" s="54">
        <v>5.7</v>
      </c>
      <c r="R231" s="54">
        <v>6.06</v>
      </c>
      <c r="S231" s="54">
        <v>0.05</v>
      </c>
      <c r="T231" s="54">
        <v>42.7</v>
      </c>
      <c r="U231" s="46"/>
    </row>
    <row r="232" spans="1:21">
      <c r="A232" s="54" t="s">
        <v>597</v>
      </c>
      <c r="B232" s="55">
        <v>41071</v>
      </c>
      <c r="C232" s="54" t="s">
        <v>1120</v>
      </c>
      <c r="D232" s="54">
        <v>6802242</v>
      </c>
      <c r="E232" s="54">
        <v>590394</v>
      </c>
      <c r="F232" s="54">
        <v>1524</v>
      </c>
      <c r="G232" s="54" t="s">
        <v>558</v>
      </c>
      <c r="H232" s="54">
        <v>86</v>
      </c>
      <c r="I232" s="54">
        <v>41</v>
      </c>
      <c r="J232" s="54">
        <v>0.8</v>
      </c>
      <c r="K232" s="54">
        <v>139.4</v>
      </c>
      <c r="L232" s="54">
        <v>30.7</v>
      </c>
      <c r="M232" s="56">
        <v>66.37</v>
      </c>
      <c r="N232" s="54">
        <v>27</v>
      </c>
      <c r="O232" s="54">
        <v>1.29</v>
      </c>
      <c r="P232" s="54">
        <v>48</v>
      </c>
      <c r="Q232" s="54">
        <v>9.85</v>
      </c>
      <c r="R232" s="54">
        <v>2.42</v>
      </c>
      <c r="S232" s="54">
        <v>0.06</v>
      </c>
      <c r="T232" s="54">
        <v>69.2</v>
      </c>
      <c r="U232" s="46"/>
    </row>
    <row r="233" spans="1:21">
      <c r="A233" s="54" t="s">
        <v>599</v>
      </c>
      <c r="B233" s="55">
        <v>41072</v>
      </c>
      <c r="C233" s="54" t="s">
        <v>1120</v>
      </c>
      <c r="D233" s="54">
        <v>6806001</v>
      </c>
      <c r="E233" s="54">
        <v>591601</v>
      </c>
      <c r="F233" s="54">
        <v>1140</v>
      </c>
      <c r="G233" s="54" t="s">
        <v>558</v>
      </c>
      <c r="H233" s="54">
        <v>283</v>
      </c>
      <c r="I233" s="54">
        <v>14</v>
      </c>
      <c r="J233" s="54">
        <v>0.9</v>
      </c>
      <c r="K233" s="54">
        <v>322.89999999999998</v>
      </c>
      <c r="L233" s="54">
        <v>55.8</v>
      </c>
      <c r="M233" s="54">
        <v>28.69</v>
      </c>
      <c r="N233" s="54">
        <v>16</v>
      </c>
      <c r="O233" s="54">
        <v>2.94</v>
      </c>
      <c r="P233" s="54">
        <v>68</v>
      </c>
      <c r="Q233" s="54">
        <v>20.78</v>
      </c>
      <c r="R233" s="54">
        <v>2.1800000000000002</v>
      </c>
      <c r="S233" s="54">
        <v>0.13</v>
      </c>
      <c r="T233" s="54">
        <v>192.1</v>
      </c>
      <c r="U233" s="46"/>
    </row>
    <row r="234" spans="1:21">
      <c r="A234" s="54" t="s">
        <v>601</v>
      </c>
      <c r="B234" s="55">
        <v>41072</v>
      </c>
      <c r="C234" s="54" t="s">
        <v>1120</v>
      </c>
      <c r="D234" s="54">
        <v>6806000</v>
      </c>
      <c r="E234" s="54">
        <v>591500</v>
      </c>
      <c r="F234" s="54">
        <v>1164</v>
      </c>
      <c r="G234" s="54" t="s">
        <v>558</v>
      </c>
      <c r="H234" s="54">
        <v>581</v>
      </c>
      <c r="I234" s="54">
        <v>11.1</v>
      </c>
      <c r="J234" s="54">
        <v>1.5</v>
      </c>
      <c r="K234" s="54">
        <v>189.3</v>
      </c>
      <c r="L234" s="54">
        <v>49.5</v>
      </c>
      <c r="M234" s="54">
        <v>26.4</v>
      </c>
      <c r="N234" s="54">
        <v>17</v>
      </c>
      <c r="O234" s="54">
        <v>3.04</v>
      </c>
      <c r="P234" s="54">
        <v>51.2</v>
      </c>
      <c r="Q234" s="54">
        <v>21.33</v>
      </c>
      <c r="R234" s="54">
        <v>1.9</v>
      </c>
      <c r="S234" s="54">
        <v>0.12</v>
      </c>
      <c r="T234" s="56">
        <v>257.60000000000002</v>
      </c>
      <c r="U234" s="46"/>
    </row>
    <row r="235" spans="1:21">
      <c r="A235" s="54" t="s">
        <v>603</v>
      </c>
      <c r="B235" s="55">
        <v>41072</v>
      </c>
      <c r="C235" s="54" t="s">
        <v>1120</v>
      </c>
      <c r="D235" s="54">
        <v>6806001</v>
      </c>
      <c r="E235" s="54">
        <v>591398</v>
      </c>
      <c r="F235" s="54">
        <v>1179</v>
      </c>
      <c r="G235" s="54" t="s">
        <v>558</v>
      </c>
      <c r="H235" s="54">
        <v>388</v>
      </c>
      <c r="I235" s="54">
        <v>16.100000000000001</v>
      </c>
      <c r="J235" s="54">
        <v>0.8</v>
      </c>
      <c r="K235" s="54">
        <v>154.9</v>
      </c>
      <c r="L235" s="54">
        <v>61.1</v>
      </c>
      <c r="M235" s="54">
        <v>23.83</v>
      </c>
      <c r="N235" s="54">
        <v>15</v>
      </c>
      <c r="O235" s="54">
        <v>3.33</v>
      </c>
      <c r="P235" s="54">
        <v>46.7</v>
      </c>
      <c r="Q235" s="54">
        <v>20.83</v>
      </c>
      <c r="R235" s="54">
        <v>2.0699999999999998</v>
      </c>
      <c r="S235" s="54">
        <v>0.12</v>
      </c>
      <c r="T235" s="54">
        <v>120.1</v>
      </c>
      <c r="U235" s="46"/>
    </row>
    <row r="236" spans="1:21">
      <c r="A236" s="54" t="s">
        <v>605</v>
      </c>
      <c r="B236" s="55">
        <v>41072</v>
      </c>
      <c r="C236" s="54" t="s">
        <v>1120</v>
      </c>
      <c r="D236" s="54">
        <v>6806004</v>
      </c>
      <c r="E236" s="54">
        <v>591302</v>
      </c>
      <c r="F236" s="54">
        <v>1222</v>
      </c>
      <c r="G236" s="54" t="s">
        <v>558</v>
      </c>
      <c r="H236" s="54">
        <v>270</v>
      </c>
      <c r="I236" s="54">
        <v>14.1</v>
      </c>
      <c r="J236" s="54">
        <v>0.4</v>
      </c>
      <c r="K236" s="54">
        <v>337.5</v>
      </c>
      <c r="L236" s="54">
        <v>37.299999999999997</v>
      </c>
      <c r="M236" s="54">
        <v>22.83</v>
      </c>
      <c r="N236" s="54">
        <v>13</v>
      </c>
      <c r="O236" s="54">
        <v>3.14</v>
      </c>
      <c r="P236" s="54">
        <v>33.9</v>
      </c>
      <c r="Q236" s="54">
        <v>25.21</v>
      </c>
      <c r="R236" s="54">
        <v>1.97</v>
      </c>
      <c r="S236" s="54">
        <v>0.11</v>
      </c>
      <c r="T236" s="54">
        <v>100.9</v>
      </c>
      <c r="U236" s="46"/>
    </row>
    <row r="237" spans="1:21">
      <c r="A237" s="54" t="s">
        <v>607</v>
      </c>
      <c r="B237" s="55">
        <v>41072</v>
      </c>
      <c r="C237" s="54" t="s">
        <v>1120</v>
      </c>
      <c r="D237" s="54">
        <v>6805980</v>
      </c>
      <c r="E237" s="54">
        <v>591201</v>
      </c>
      <c r="F237" s="54"/>
      <c r="G237" s="54" t="s">
        <v>558</v>
      </c>
      <c r="H237" s="54">
        <v>427</v>
      </c>
      <c r="I237" s="54">
        <v>5.7</v>
      </c>
      <c r="J237" s="54">
        <v>0.1</v>
      </c>
      <c r="K237" s="54">
        <v>103.8</v>
      </c>
      <c r="L237" s="54">
        <v>5.0999999999999996</v>
      </c>
      <c r="M237" s="54">
        <v>9.59</v>
      </c>
      <c r="N237" s="54">
        <v>8</v>
      </c>
      <c r="O237" s="54">
        <v>6.16</v>
      </c>
      <c r="P237" s="54">
        <v>6.3</v>
      </c>
      <c r="Q237" s="54">
        <v>5</v>
      </c>
      <c r="R237" s="54">
        <v>2.34</v>
      </c>
      <c r="S237" s="54">
        <v>7.0000000000000007E-2</v>
      </c>
      <c r="T237" s="54">
        <v>27.9</v>
      </c>
      <c r="U237" s="46"/>
    </row>
    <row r="238" spans="1:21">
      <c r="A238" s="54" t="s">
        <v>609</v>
      </c>
      <c r="B238" s="55">
        <v>41072</v>
      </c>
      <c r="C238" s="54" t="s">
        <v>1120</v>
      </c>
      <c r="D238" s="54">
        <v>6805929</v>
      </c>
      <c r="E238" s="54">
        <v>591106</v>
      </c>
      <c r="F238" s="54">
        <v>1286</v>
      </c>
      <c r="G238" s="54" t="s">
        <v>558</v>
      </c>
      <c r="H238" s="54">
        <v>1664</v>
      </c>
      <c r="I238" s="56">
        <v>106</v>
      </c>
      <c r="J238" s="54">
        <v>1.8</v>
      </c>
      <c r="K238" s="56">
        <v>561.4</v>
      </c>
      <c r="L238" s="54">
        <v>29.8</v>
      </c>
      <c r="M238" s="54">
        <v>53.42</v>
      </c>
      <c r="N238" s="54">
        <v>52</v>
      </c>
      <c r="O238" s="56">
        <v>34.76</v>
      </c>
      <c r="P238" s="54">
        <v>35.299999999999997</v>
      </c>
      <c r="Q238" s="54">
        <v>22.64</v>
      </c>
      <c r="R238" s="54">
        <v>7.3</v>
      </c>
      <c r="S238" s="56">
        <v>0.72</v>
      </c>
      <c r="T238" s="54">
        <v>57.2</v>
      </c>
      <c r="U238" s="46"/>
    </row>
    <row r="239" spans="1:21">
      <c r="A239" s="54" t="s">
        <v>611</v>
      </c>
      <c r="B239" s="55">
        <v>41072</v>
      </c>
      <c r="C239" s="54" t="s">
        <v>1120</v>
      </c>
      <c r="D239" s="54">
        <v>6805897</v>
      </c>
      <c r="E239" s="54">
        <v>591004</v>
      </c>
      <c r="F239" s="54"/>
      <c r="G239" s="54" t="s">
        <v>558</v>
      </c>
      <c r="H239" s="54">
        <v>331</v>
      </c>
      <c r="I239" s="54">
        <v>22.6</v>
      </c>
      <c r="J239" s="54">
        <v>0.7</v>
      </c>
      <c r="K239" s="54">
        <v>182.7</v>
      </c>
      <c r="L239" s="54">
        <v>16.100000000000001</v>
      </c>
      <c r="M239" s="54">
        <v>43.74</v>
      </c>
      <c r="N239" s="54">
        <v>17</v>
      </c>
      <c r="O239" s="56">
        <v>24.1</v>
      </c>
      <c r="P239" s="54">
        <v>54.7</v>
      </c>
      <c r="Q239" s="54">
        <v>22.57</v>
      </c>
      <c r="R239" s="54">
        <v>7.48</v>
      </c>
      <c r="S239" s="54">
        <v>0.23</v>
      </c>
      <c r="T239" s="54">
        <v>244.2</v>
      </c>
      <c r="U239" s="46"/>
    </row>
    <row r="240" spans="1:21">
      <c r="A240" s="54" t="s">
        <v>613</v>
      </c>
      <c r="B240" s="55">
        <v>41072</v>
      </c>
      <c r="C240" s="54" t="s">
        <v>1120</v>
      </c>
      <c r="D240" s="54">
        <v>6805881</v>
      </c>
      <c r="E240" s="54">
        <v>590909</v>
      </c>
      <c r="F240" s="54">
        <v>1327</v>
      </c>
      <c r="G240" s="54" t="s">
        <v>558</v>
      </c>
      <c r="H240" s="54">
        <v>467</v>
      </c>
      <c r="I240" s="54">
        <v>62.8</v>
      </c>
      <c r="J240" s="54">
        <v>3.4</v>
      </c>
      <c r="K240" s="56">
        <v>2065.5</v>
      </c>
      <c r="L240" s="54">
        <v>12.4</v>
      </c>
      <c r="M240" s="54">
        <v>32.5</v>
      </c>
      <c r="N240" s="54">
        <v>126</v>
      </c>
      <c r="O240" s="56">
        <v>71.02</v>
      </c>
      <c r="P240" s="54">
        <v>4.2</v>
      </c>
      <c r="Q240" s="54">
        <v>29.21</v>
      </c>
      <c r="R240" s="56">
        <v>12.45</v>
      </c>
      <c r="S240" s="56">
        <v>1.98</v>
      </c>
      <c r="T240" s="54">
        <v>18.600000000000001</v>
      </c>
      <c r="U240" s="46"/>
    </row>
    <row r="241" spans="1:21">
      <c r="A241" s="54" t="s">
        <v>615</v>
      </c>
      <c r="B241" s="55">
        <v>41072</v>
      </c>
      <c r="C241" s="54" t="s">
        <v>1120</v>
      </c>
      <c r="D241" s="54">
        <v>6805836</v>
      </c>
      <c r="E241" s="54">
        <v>590812</v>
      </c>
      <c r="F241" s="54">
        <v>1355</v>
      </c>
      <c r="G241" s="54" t="s">
        <v>558</v>
      </c>
      <c r="H241" s="54">
        <v>1088</v>
      </c>
      <c r="I241" s="54">
        <v>70.7</v>
      </c>
      <c r="J241" s="54">
        <v>2.2000000000000002</v>
      </c>
      <c r="K241" s="54">
        <v>152.1</v>
      </c>
      <c r="L241" s="54">
        <v>6.8</v>
      </c>
      <c r="M241" s="54">
        <v>28.11</v>
      </c>
      <c r="N241" s="54">
        <v>62</v>
      </c>
      <c r="O241" s="56">
        <v>38.049999999999997</v>
      </c>
      <c r="P241" s="54">
        <v>46.9</v>
      </c>
      <c r="Q241" s="54">
        <v>20.04</v>
      </c>
      <c r="R241" s="54">
        <v>9.52</v>
      </c>
      <c r="S241" s="54">
        <v>0.26</v>
      </c>
      <c r="T241" s="54">
        <v>150.30000000000001</v>
      </c>
      <c r="U241" s="46"/>
    </row>
    <row r="242" spans="1:21">
      <c r="A242" s="54" t="s">
        <v>617</v>
      </c>
      <c r="B242" s="55">
        <v>41072</v>
      </c>
      <c r="C242" s="54" t="s">
        <v>1120</v>
      </c>
      <c r="D242" s="54">
        <v>6805809</v>
      </c>
      <c r="E242" s="54">
        <v>590717</v>
      </c>
      <c r="F242" s="54">
        <v>1385</v>
      </c>
      <c r="G242" s="54" t="s">
        <v>558</v>
      </c>
      <c r="H242" s="54">
        <v>496</v>
      </c>
      <c r="I242" s="54">
        <v>21.4</v>
      </c>
      <c r="J242" s="54">
        <v>1.8</v>
      </c>
      <c r="K242" s="54">
        <v>132.6</v>
      </c>
      <c r="L242" s="54">
        <v>37.6</v>
      </c>
      <c r="M242" s="54">
        <v>35.25</v>
      </c>
      <c r="N242" s="54">
        <v>49</v>
      </c>
      <c r="O242" s="54">
        <v>3.16</v>
      </c>
      <c r="P242" s="54">
        <v>40</v>
      </c>
      <c r="Q242" s="54">
        <v>28.31</v>
      </c>
      <c r="R242" s="54">
        <v>2.42</v>
      </c>
      <c r="S242" s="54">
        <v>0.13</v>
      </c>
      <c r="T242" s="54">
        <v>111.7</v>
      </c>
      <c r="U242" s="46"/>
    </row>
    <row r="243" spans="1:21">
      <c r="A243" s="54" t="s">
        <v>619</v>
      </c>
      <c r="B243" s="55">
        <v>41072</v>
      </c>
      <c r="C243" s="54" t="s">
        <v>1120</v>
      </c>
      <c r="D243" s="54">
        <v>6805781</v>
      </c>
      <c r="E243" s="54">
        <v>590613</v>
      </c>
      <c r="F243" s="54">
        <v>1425</v>
      </c>
      <c r="G243" s="54" t="s">
        <v>558</v>
      </c>
      <c r="H243" s="54">
        <v>494</v>
      </c>
      <c r="I243" s="54">
        <v>17.2</v>
      </c>
      <c r="J243" s="54">
        <v>3.1</v>
      </c>
      <c r="K243" s="54">
        <v>135.9</v>
      </c>
      <c r="L243" s="54">
        <v>25.4</v>
      </c>
      <c r="M243" s="54">
        <v>34.03</v>
      </c>
      <c r="N243" s="54">
        <v>65</v>
      </c>
      <c r="O243" s="54">
        <v>3.3</v>
      </c>
      <c r="P243" s="54">
        <v>46.7</v>
      </c>
      <c r="Q243" s="54">
        <v>33.29</v>
      </c>
      <c r="R243" s="54">
        <v>2.37</v>
      </c>
      <c r="S243" s="54">
        <v>0.11</v>
      </c>
      <c r="T243" s="54">
        <v>175.3</v>
      </c>
      <c r="U243" s="46"/>
    </row>
    <row r="244" spans="1:21">
      <c r="A244" s="54" t="s">
        <v>621</v>
      </c>
      <c r="B244" s="55">
        <v>41072</v>
      </c>
      <c r="C244" s="54" t="s">
        <v>1120</v>
      </c>
      <c r="D244" s="54">
        <v>6805757</v>
      </c>
      <c r="E244" s="54">
        <v>590514</v>
      </c>
      <c r="F244" s="54">
        <v>1466</v>
      </c>
      <c r="G244" s="54" t="s">
        <v>558</v>
      </c>
      <c r="H244" s="54">
        <v>531</v>
      </c>
      <c r="I244" s="54">
        <v>20.2</v>
      </c>
      <c r="J244" s="54">
        <v>2.5</v>
      </c>
      <c r="K244" s="54">
        <v>117</v>
      </c>
      <c r="L244" s="54">
        <v>21.6</v>
      </c>
      <c r="M244" s="54">
        <v>31.4</v>
      </c>
      <c r="N244" s="54">
        <v>42</v>
      </c>
      <c r="O244" s="54">
        <v>2.64</v>
      </c>
      <c r="P244" s="54">
        <v>19.3</v>
      </c>
      <c r="Q244" s="54">
        <v>53.39</v>
      </c>
      <c r="R244" s="54">
        <v>2.35</v>
      </c>
      <c r="S244" s="54">
        <v>0.11</v>
      </c>
      <c r="T244" s="54">
        <v>97.6</v>
      </c>
      <c r="U244" s="46"/>
    </row>
    <row r="245" spans="1:21">
      <c r="A245" s="54" t="s">
        <v>623</v>
      </c>
      <c r="B245" s="55">
        <v>41072</v>
      </c>
      <c r="C245" s="54" t="s">
        <v>1120</v>
      </c>
      <c r="D245" s="54">
        <v>6805718</v>
      </c>
      <c r="E245" s="54">
        <v>590415</v>
      </c>
      <c r="F245" s="54">
        <v>1517</v>
      </c>
      <c r="G245" s="54" t="s">
        <v>558</v>
      </c>
      <c r="H245" s="54">
        <v>381</v>
      </c>
      <c r="I245" s="54">
        <v>33.799999999999997</v>
      </c>
      <c r="J245" s="54">
        <v>2.5</v>
      </c>
      <c r="K245" s="54">
        <v>134.80000000000001</v>
      </c>
      <c r="L245" s="54">
        <v>19</v>
      </c>
      <c r="M245" s="54">
        <v>34.880000000000003</v>
      </c>
      <c r="N245" s="54">
        <v>34</v>
      </c>
      <c r="O245" s="54">
        <v>2.81</v>
      </c>
      <c r="P245" s="54">
        <v>27.9</v>
      </c>
      <c r="Q245" s="54">
        <v>47.36</v>
      </c>
      <c r="R245" s="54">
        <v>1.96</v>
      </c>
      <c r="S245" s="54">
        <v>0.12</v>
      </c>
      <c r="T245" s="54">
        <v>121.3</v>
      </c>
      <c r="U245" s="46"/>
    </row>
    <row r="246" spans="1:21">
      <c r="A246" s="54" t="s">
        <v>625</v>
      </c>
      <c r="B246" s="55">
        <v>41072</v>
      </c>
      <c r="C246" s="54" t="s">
        <v>1120</v>
      </c>
      <c r="D246" s="54">
        <v>6805673</v>
      </c>
      <c r="E246" s="54">
        <v>590319</v>
      </c>
      <c r="F246" s="54">
        <v>1549</v>
      </c>
      <c r="G246" s="54" t="s">
        <v>558</v>
      </c>
      <c r="H246" s="54">
        <v>288</v>
      </c>
      <c r="I246" s="54">
        <v>19.8</v>
      </c>
      <c r="J246" s="54">
        <v>2.5</v>
      </c>
      <c r="K246" s="54">
        <v>172.9</v>
      </c>
      <c r="L246" s="54">
        <v>25.8</v>
      </c>
      <c r="M246" s="54">
        <v>42.14</v>
      </c>
      <c r="N246" s="54">
        <v>22</v>
      </c>
      <c r="O246" s="54">
        <v>2.59</v>
      </c>
      <c r="P246" s="54">
        <v>28.6</v>
      </c>
      <c r="Q246" s="54">
        <v>32.700000000000003</v>
      </c>
      <c r="R246" s="54">
        <v>1.96</v>
      </c>
      <c r="S246" s="54">
        <v>0.15</v>
      </c>
      <c r="T246" s="54">
        <v>106.6</v>
      </c>
      <c r="U246" s="46"/>
    </row>
    <row r="247" spans="1:21">
      <c r="A247" s="54" t="s">
        <v>627</v>
      </c>
      <c r="B247" s="55">
        <v>41073</v>
      </c>
      <c r="C247" s="54" t="s">
        <v>1120</v>
      </c>
      <c r="D247" s="54">
        <v>6805607</v>
      </c>
      <c r="E247" s="54">
        <v>591896</v>
      </c>
      <c r="F247" s="54">
        <v>1026</v>
      </c>
      <c r="G247" s="54" t="s">
        <v>558</v>
      </c>
      <c r="H247" s="54">
        <v>427</v>
      </c>
      <c r="I247" s="54">
        <v>17</v>
      </c>
      <c r="J247" s="54">
        <v>1.9</v>
      </c>
      <c r="K247" s="54">
        <v>334.8</v>
      </c>
      <c r="L247" s="54">
        <v>101.2</v>
      </c>
      <c r="M247" s="54">
        <v>28.22</v>
      </c>
      <c r="N247" s="54">
        <v>19</v>
      </c>
      <c r="O247" s="54">
        <v>3.1</v>
      </c>
      <c r="P247" s="54">
        <v>114.5</v>
      </c>
      <c r="Q247" s="54">
        <v>20.81</v>
      </c>
      <c r="R247" s="54">
        <v>1.92</v>
      </c>
      <c r="S247" s="54">
        <v>0.13</v>
      </c>
      <c r="T247" s="54">
        <v>107.8</v>
      </c>
      <c r="U247" s="46"/>
    </row>
    <row r="248" spans="1:21">
      <c r="A248" s="54" t="s">
        <v>629</v>
      </c>
      <c r="B248" s="55">
        <v>41073</v>
      </c>
      <c r="C248" s="54" t="s">
        <v>1120</v>
      </c>
      <c r="D248" s="54">
        <v>6805604</v>
      </c>
      <c r="E248" s="54">
        <v>591803</v>
      </c>
      <c r="F248" s="54">
        <v>1024</v>
      </c>
      <c r="G248" s="54" t="s">
        <v>558</v>
      </c>
      <c r="H248" s="54">
        <v>334</v>
      </c>
      <c r="I248" s="54">
        <v>13.1</v>
      </c>
      <c r="J248" s="54">
        <v>0.8</v>
      </c>
      <c r="K248" s="54">
        <v>190.9</v>
      </c>
      <c r="L248" s="54">
        <v>202.9</v>
      </c>
      <c r="M248" s="54">
        <v>28.65</v>
      </c>
      <c r="N248" s="54">
        <v>7</v>
      </c>
      <c r="O248" s="54">
        <v>2.39</v>
      </c>
      <c r="P248" s="54">
        <v>170.6</v>
      </c>
      <c r="Q248" s="54">
        <v>12.98</v>
      </c>
      <c r="R248" s="54">
        <v>1.72</v>
      </c>
      <c r="S248" s="54">
        <v>0.1</v>
      </c>
      <c r="T248" s="54">
        <v>119.7</v>
      </c>
      <c r="U248" s="46"/>
    </row>
    <row r="249" spans="1:21">
      <c r="A249" s="54" t="s">
        <v>631</v>
      </c>
      <c r="B249" s="55">
        <v>41073</v>
      </c>
      <c r="C249" s="54" t="s">
        <v>1120</v>
      </c>
      <c r="D249" s="54">
        <v>6805599</v>
      </c>
      <c r="E249" s="54">
        <v>591701</v>
      </c>
      <c r="F249" s="54">
        <v>1062</v>
      </c>
      <c r="G249" s="54" t="s">
        <v>558</v>
      </c>
      <c r="H249" s="54">
        <v>932</v>
      </c>
      <c r="I249" s="54">
        <v>15.6</v>
      </c>
      <c r="J249" s="54">
        <v>1.1000000000000001</v>
      </c>
      <c r="K249" s="54">
        <v>224.6</v>
      </c>
      <c r="L249" s="54">
        <v>68.3</v>
      </c>
      <c r="M249" s="54">
        <v>24.49</v>
      </c>
      <c r="N249" s="54">
        <v>18</v>
      </c>
      <c r="O249" s="54">
        <v>2.54</v>
      </c>
      <c r="P249" s="54">
        <v>75.7</v>
      </c>
      <c r="Q249" s="54">
        <v>18.86</v>
      </c>
      <c r="R249" s="54">
        <v>2.0699999999999998</v>
      </c>
      <c r="S249" s="54">
        <v>0.08</v>
      </c>
      <c r="T249" s="54">
        <v>184.2</v>
      </c>
      <c r="U249" s="46"/>
    </row>
    <row r="250" spans="1:21">
      <c r="A250" s="54" t="s">
        <v>633</v>
      </c>
      <c r="B250" s="55">
        <v>41073</v>
      </c>
      <c r="C250" s="54" t="s">
        <v>1120</v>
      </c>
      <c r="D250" s="54">
        <v>6805594</v>
      </c>
      <c r="E250" s="54">
        <v>591601</v>
      </c>
      <c r="F250" s="54"/>
      <c r="G250" s="54" t="s">
        <v>558</v>
      </c>
      <c r="H250" s="54">
        <v>1986</v>
      </c>
      <c r="I250" s="54">
        <v>25</v>
      </c>
      <c r="J250" s="56">
        <v>21.8</v>
      </c>
      <c r="K250" s="54">
        <v>268.89999999999998</v>
      </c>
      <c r="L250" s="54">
        <v>70.2</v>
      </c>
      <c r="M250" s="54">
        <v>36.99</v>
      </c>
      <c r="N250" s="54">
        <v>55</v>
      </c>
      <c r="O250" s="54">
        <v>4.07</v>
      </c>
      <c r="P250" s="54">
        <v>79.900000000000006</v>
      </c>
      <c r="Q250" s="54">
        <v>22.16</v>
      </c>
      <c r="R250" s="54">
        <v>1.92</v>
      </c>
      <c r="S250" s="54">
        <v>0.15</v>
      </c>
      <c r="T250" s="54">
        <v>181</v>
      </c>
      <c r="U250" s="46"/>
    </row>
    <row r="251" spans="1:21">
      <c r="A251" s="54" t="s">
        <v>635</v>
      </c>
      <c r="B251" s="55">
        <v>41073</v>
      </c>
      <c r="C251" s="54" t="s">
        <v>1120</v>
      </c>
      <c r="D251" s="54">
        <v>6805605</v>
      </c>
      <c r="E251" s="54">
        <v>591505</v>
      </c>
      <c r="F251" s="54">
        <v>1134</v>
      </c>
      <c r="G251" s="54" t="s">
        <v>558</v>
      </c>
      <c r="H251" s="54">
        <v>313</v>
      </c>
      <c r="I251" s="54">
        <v>13.9</v>
      </c>
      <c r="J251" s="54">
        <v>5.4</v>
      </c>
      <c r="K251" s="54">
        <v>167.4</v>
      </c>
      <c r="L251" s="54">
        <v>23.4</v>
      </c>
      <c r="M251" s="54">
        <v>46.37</v>
      </c>
      <c r="N251" s="54">
        <v>23</v>
      </c>
      <c r="O251" s="54">
        <v>3.37</v>
      </c>
      <c r="P251" s="54">
        <v>35.799999999999997</v>
      </c>
      <c r="Q251" s="54">
        <v>25.56</v>
      </c>
      <c r="R251" s="54">
        <v>1.87</v>
      </c>
      <c r="S251" s="54">
        <v>0.08</v>
      </c>
      <c r="T251" s="54">
        <v>161.1</v>
      </c>
      <c r="U251" s="46"/>
    </row>
    <row r="252" spans="1:21">
      <c r="A252" s="54" t="s">
        <v>637</v>
      </c>
      <c r="B252" s="55">
        <v>41073</v>
      </c>
      <c r="C252" s="54" t="s">
        <v>1120</v>
      </c>
      <c r="D252" s="54">
        <v>6805599</v>
      </c>
      <c r="E252" s="54">
        <v>591397</v>
      </c>
      <c r="F252" s="54">
        <v>1174</v>
      </c>
      <c r="G252" s="54" t="s">
        <v>558</v>
      </c>
      <c r="H252" s="54">
        <v>1019</v>
      </c>
      <c r="I252" s="54">
        <v>14.3</v>
      </c>
      <c r="J252" s="54">
        <v>3.7</v>
      </c>
      <c r="K252" s="54">
        <v>136.69999999999999</v>
      </c>
      <c r="L252" s="54">
        <v>61</v>
      </c>
      <c r="M252" s="54">
        <v>21.25</v>
      </c>
      <c r="N252" s="54">
        <v>22</v>
      </c>
      <c r="O252" s="54">
        <v>2.66</v>
      </c>
      <c r="P252" s="54">
        <v>77.8</v>
      </c>
      <c r="Q252" s="54">
        <v>19.3</v>
      </c>
      <c r="R252" s="54">
        <v>1.56</v>
      </c>
      <c r="S252" s="54">
        <v>0.1</v>
      </c>
      <c r="T252" s="54">
        <v>197.9</v>
      </c>
      <c r="U252" s="46"/>
    </row>
    <row r="253" spans="1:21">
      <c r="A253" s="54" t="s">
        <v>662</v>
      </c>
      <c r="B253" s="55">
        <v>41069</v>
      </c>
      <c r="C253" s="54" t="s">
        <v>1120</v>
      </c>
      <c r="D253" s="54">
        <v>6804053</v>
      </c>
      <c r="E253" s="54">
        <v>589813</v>
      </c>
      <c r="F253" s="54">
        <v>1521</v>
      </c>
      <c r="G253" s="54" t="s">
        <v>558</v>
      </c>
      <c r="H253" s="54">
        <v>1477</v>
      </c>
      <c r="I253" s="54">
        <v>27.6</v>
      </c>
      <c r="J253" s="54">
        <v>2.5</v>
      </c>
      <c r="K253" s="56">
        <v>721.7</v>
      </c>
      <c r="L253" s="54">
        <v>44.7</v>
      </c>
      <c r="M253" s="54">
        <v>19.600000000000001</v>
      </c>
      <c r="N253" s="56">
        <v>172</v>
      </c>
      <c r="O253" s="56">
        <v>53.07</v>
      </c>
      <c r="P253" s="54">
        <v>21.5</v>
      </c>
      <c r="Q253" s="54">
        <v>38.840000000000003</v>
      </c>
      <c r="R253" s="56">
        <v>12.57</v>
      </c>
      <c r="S253" s="56">
        <v>1.82</v>
      </c>
      <c r="T253" s="54">
        <v>43.8</v>
      </c>
      <c r="U253" s="46"/>
    </row>
    <row r="254" spans="1:21">
      <c r="A254" s="54" t="s">
        <v>664</v>
      </c>
      <c r="B254" s="55">
        <v>41069</v>
      </c>
      <c r="C254" s="54" t="s">
        <v>1120</v>
      </c>
      <c r="D254" s="54">
        <v>6804098</v>
      </c>
      <c r="E254" s="54">
        <v>589905</v>
      </c>
      <c r="F254" s="54">
        <v>1498</v>
      </c>
      <c r="G254" s="54" t="s">
        <v>558</v>
      </c>
      <c r="H254" s="56">
        <v>3681</v>
      </c>
      <c r="I254" s="54">
        <v>35.9</v>
      </c>
      <c r="J254" s="54">
        <v>2.6</v>
      </c>
      <c r="K254" s="56">
        <v>562.1</v>
      </c>
      <c r="L254" s="54">
        <v>62</v>
      </c>
      <c r="M254" s="54">
        <v>60.43</v>
      </c>
      <c r="N254" s="56">
        <v>3988</v>
      </c>
      <c r="O254" s="56">
        <v>262.24</v>
      </c>
      <c r="P254" s="54">
        <v>14.1</v>
      </c>
      <c r="Q254" s="54">
        <v>30.25</v>
      </c>
      <c r="R254" s="56">
        <v>27.81</v>
      </c>
      <c r="S254" s="56">
        <v>2.82</v>
      </c>
      <c r="T254" s="54">
        <v>14.1</v>
      </c>
      <c r="U254" s="46"/>
    </row>
    <row r="255" spans="1:21">
      <c r="A255" s="54" t="s">
        <v>666</v>
      </c>
      <c r="B255" s="55">
        <v>41069</v>
      </c>
      <c r="C255" s="54" t="s">
        <v>1120</v>
      </c>
      <c r="D255" s="54">
        <v>6804206</v>
      </c>
      <c r="E255" s="54">
        <v>589742</v>
      </c>
      <c r="F255" s="54">
        <v>1570</v>
      </c>
      <c r="G255" s="54" t="s">
        <v>558</v>
      </c>
      <c r="H255" s="54">
        <v>615</v>
      </c>
      <c r="I255" s="54">
        <v>18.3</v>
      </c>
      <c r="J255" s="54">
        <v>2.6</v>
      </c>
      <c r="K255" s="54">
        <v>175.8</v>
      </c>
      <c r="L255" s="54">
        <v>14.6</v>
      </c>
      <c r="M255" s="54">
        <v>47.32</v>
      </c>
      <c r="N255" s="54">
        <v>22</v>
      </c>
      <c r="O255" s="54">
        <v>7.3</v>
      </c>
      <c r="P255" s="54">
        <v>34.700000000000003</v>
      </c>
      <c r="Q255" s="54">
        <v>28.94</v>
      </c>
      <c r="R255" s="54">
        <v>2.52</v>
      </c>
      <c r="S255" s="54">
        <v>0.33</v>
      </c>
      <c r="T255" s="54">
        <v>94.1</v>
      </c>
      <c r="U255" s="46"/>
    </row>
    <row r="256" spans="1:21">
      <c r="A256" s="54" t="s">
        <v>668</v>
      </c>
      <c r="B256" s="55">
        <v>41070</v>
      </c>
      <c r="C256" s="54" t="s">
        <v>1120</v>
      </c>
      <c r="D256" s="54">
        <v>6803820</v>
      </c>
      <c r="E256" s="54">
        <v>590261</v>
      </c>
      <c r="F256" s="54">
        <v>1331</v>
      </c>
      <c r="G256" s="54" t="s">
        <v>558</v>
      </c>
      <c r="H256" s="57">
        <v>2465</v>
      </c>
      <c r="I256" s="54">
        <v>34.299999999999997</v>
      </c>
      <c r="J256" s="54">
        <v>1.9</v>
      </c>
      <c r="K256" s="54">
        <v>239.9</v>
      </c>
      <c r="L256" s="54">
        <v>37.299999999999997</v>
      </c>
      <c r="M256" s="54">
        <v>26.8</v>
      </c>
      <c r="N256" s="54">
        <v>48</v>
      </c>
      <c r="O256" s="54">
        <v>8.65</v>
      </c>
      <c r="P256" s="54">
        <v>30.8</v>
      </c>
      <c r="Q256" s="54">
        <v>27.08</v>
      </c>
      <c r="R256" s="54">
        <v>5.79</v>
      </c>
      <c r="S256" s="54">
        <v>0.22</v>
      </c>
      <c r="T256" s="54">
        <v>116</v>
      </c>
      <c r="U256" s="46"/>
    </row>
    <row r="257" spans="1:21">
      <c r="A257" s="54" t="s">
        <v>670</v>
      </c>
      <c r="B257" s="55">
        <v>41070</v>
      </c>
      <c r="C257" s="54" t="s">
        <v>1120</v>
      </c>
      <c r="D257" s="54">
        <v>6803763</v>
      </c>
      <c r="E257" s="54">
        <v>590387</v>
      </c>
      <c r="F257" s="54">
        <v>1308</v>
      </c>
      <c r="G257" s="54" t="s">
        <v>558</v>
      </c>
      <c r="H257" s="57">
        <v>2491</v>
      </c>
      <c r="I257" s="54">
        <v>70.5</v>
      </c>
      <c r="J257" s="57">
        <v>7.4</v>
      </c>
      <c r="K257" s="54">
        <v>415.2</v>
      </c>
      <c r="L257" s="54">
        <v>30.9</v>
      </c>
      <c r="M257" s="54">
        <v>48.65</v>
      </c>
      <c r="N257" s="54">
        <v>125</v>
      </c>
      <c r="O257" s="54">
        <v>14.03</v>
      </c>
      <c r="P257" s="54">
        <v>31.2</v>
      </c>
      <c r="Q257" s="56">
        <v>74.510000000000005</v>
      </c>
      <c r="R257" s="54">
        <v>8.4600000000000009</v>
      </c>
      <c r="S257" s="54">
        <v>0.31</v>
      </c>
      <c r="T257" s="54">
        <v>131</v>
      </c>
      <c r="U257" s="46"/>
    </row>
    <row r="258" spans="1:21">
      <c r="A258" s="54" t="s">
        <v>672</v>
      </c>
      <c r="B258" s="55">
        <v>41070</v>
      </c>
      <c r="C258" s="54" t="s">
        <v>1120</v>
      </c>
      <c r="D258" s="54">
        <v>6803842</v>
      </c>
      <c r="E258" s="54">
        <v>590527</v>
      </c>
      <c r="F258" s="54">
        <v>1282</v>
      </c>
      <c r="G258" s="54" t="s">
        <v>558</v>
      </c>
      <c r="H258" s="54">
        <v>1877</v>
      </c>
      <c r="I258" s="54">
        <v>28.4</v>
      </c>
      <c r="J258" s="56">
        <v>9.8000000000000007</v>
      </c>
      <c r="K258" s="56">
        <v>1585.5</v>
      </c>
      <c r="L258" s="54">
        <v>40.5</v>
      </c>
      <c r="M258" s="54">
        <v>54.9</v>
      </c>
      <c r="N258" s="56">
        <v>253</v>
      </c>
      <c r="O258" s="56">
        <v>92.75</v>
      </c>
      <c r="P258" s="54">
        <v>278.5</v>
      </c>
      <c r="Q258" s="54">
        <v>51.86</v>
      </c>
      <c r="R258" s="54">
        <v>6.23</v>
      </c>
      <c r="S258" s="56">
        <v>1.24</v>
      </c>
      <c r="T258" s="56">
        <v>1349.6</v>
      </c>
      <c r="U258" s="46"/>
    </row>
    <row r="259" spans="1:21">
      <c r="A259" s="54" t="s">
        <v>674</v>
      </c>
      <c r="B259" s="55">
        <v>41070</v>
      </c>
      <c r="C259" s="54" t="s">
        <v>1120</v>
      </c>
      <c r="D259" s="54">
        <v>6803848</v>
      </c>
      <c r="E259" s="54">
        <v>591322</v>
      </c>
      <c r="F259" s="54">
        <v>1247</v>
      </c>
      <c r="G259" s="54" t="s">
        <v>558</v>
      </c>
      <c r="H259" s="54">
        <v>579</v>
      </c>
      <c r="I259" s="54">
        <v>59.3</v>
      </c>
      <c r="J259" s="54">
        <v>2</v>
      </c>
      <c r="K259" s="54">
        <v>265.2</v>
      </c>
      <c r="L259" s="54">
        <v>20</v>
      </c>
      <c r="M259" s="54">
        <v>20.28</v>
      </c>
      <c r="N259" s="54">
        <v>42</v>
      </c>
      <c r="O259" s="54">
        <v>2.92</v>
      </c>
      <c r="P259" s="54">
        <v>32.299999999999997</v>
      </c>
      <c r="Q259" s="54">
        <v>24.11</v>
      </c>
      <c r="R259" s="54">
        <v>1.21</v>
      </c>
      <c r="S259" s="54">
        <v>0.08</v>
      </c>
      <c r="T259" s="54">
        <v>76.400000000000006</v>
      </c>
      <c r="U259" s="46"/>
    </row>
    <row r="260" spans="1:21">
      <c r="A260" s="54" t="s">
        <v>676</v>
      </c>
      <c r="B260" s="55">
        <v>41070</v>
      </c>
      <c r="C260" s="54" t="s">
        <v>1120</v>
      </c>
      <c r="D260" s="54">
        <v>6803617</v>
      </c>
      <c r="E260" s="54">
        <v>590932</v>
      </c>
      <c r="F260" s="54">
        <v>1339</v>
      </c>
      <c r="G260" s="54" t="s">
        <v>558</v>
      </c>
      <c r="H260" s="56">
        <v>4683</v>
      </c>
      <c r="I260" s="54">
        <v>52.9</v>
      </c>
      <c r="J260" s="54">
        <v>3.6</v>
      </c>
      <c r="K260" s="54">
        <v>469.1</v>
      </c>
      <c r="L260" s="54">
        <v>32.4</v>
      </c>
      <c r="M260" s="54">
        <v>35.22</v>
      </c>
      <c r="N260" s="54">
        <v>126</v>
      </c>
      <c r="O260" s="56">
        <v>31.19</v>
      </c>
      <c r="P260" s="54">
        <v>33.4</v>
      </c>
      <c r="Q260" s="54">
        <v>29.51</v>
      </c>
      <c r="R260" s="56">
        <v>11.59</v>
      </c>
      <c r="S260" s="56">
        <v>0.54</v>
      </c>
      <c r="T260" s="54">
        <v>121.8</v>
      </c>
      <c r="U260" s="46"/>
    </row>
    <row r="261" spans="1:21">
      <c r="A261" s="54" t="s">
        <v>678</v>
      </c>
      <c r="B261" s="55">
        <v>41070</v>
      </c>
      <c r="C261" s="54" t="s">
        <v>1120</v>
      </c>
      <c r="D261" s="54">
        <v>6803530</v>
      </c>
      <c r="E261" s="54">
        <v>590768</v>
      </c>
      <c r="F261" s="54">
        <v>1357</v>
      </c>
      <c r="G261" s="54" t="s">
        <v>558</v>
      </c>
      <c r="H261" s="56">
        <v>17211</v>
      </c>
      <c r="I261" s="54">
        <v>37.700000000000003</v>
      </c>
      <c r="J261" s="54">
        <v>5.6</v>
      </c>
      <c r="K261" s="56">
        <v>1707.4</v>
      </c>
      <c r="L261" s="54">
        <v>90.9</v>
      </c>
      <c r="M261" s="54">
        <v>28.15</v>
      </c>
      <c r="N261" s="56">
        <v>525</v>
      </c>
      <c r="O261" s="56">
        <v>19.649999999999999</v>
      </c>
      <c r="P261" s="54">
        <v>20.8</v>
      </c>
      <c r="Q261" s="54">
        <v>45.27</v>
      </c>
      <c r="R261" s="56">
        <v>12.41</v>
      </c>
      <c r="S261" s="54">
        <v>0.38</v>
      </c>
      <c r="T261" s="54">
        <v>49.6</v>
      </c>
      <c r="U261" s="46"/>
    </row>
    <row r="262" spans="1:21">
      <c r="A262" s="54" t="s">
        <v>680</v>
      </c>
      <c r="B262" s="55">
        <v>41070</v>
      </c>
      <c r="C262" s="54" t="s">
        <v>1120</v>
      </c>
      <c r="D262" s="54">
        <v>6803472</v>
      </c>
      <c r="E262" s="54">
        <v>590688</v>
      </c>
      <c r="F262" s="54">
        <v>1368</v>
      </c>
      <c r="G262" s="54" t="s">
        <v>558</v>
      </c>
      <c r="H262" s="56">
        <v>4222</v>
      </c>
      <c r="I262" s="54">
        <v>31.4</v>
      </c>
      <c r="J262" s="54">
        <v>3</v>
      </c>
      <c r="K262" s="56">
        <v>563.29999999999995</v>
      </c>
      <c r="L262" s="54">
        <v>132.19999999999999</v>
      </c>
      <c r="M262" s="54">
        <v>39.9</v>
      </c>
      <c r="N262" s="56">
        <v>1013</v>
      </c>
      <c r="O262" s="56">
        <v>41.88</v>
      </c>
      <c r="P262" s="54">
        <v>14</v>
      </c>
      <c r="Q262" s="54">
        <v>57.8</v>
      </c>
      <c r="R262" s="56">
        <v>15</v>
      </c>
      <c r="S262" s="56">
        <v>2.2999999999999998</v>
      </c>
      <c r="T262" s="54">
        <v>31.3</v>
      </c>
      <c r="U262" s="46"/>
    </row>
    <row r="263" spans="1:21">
      <c r="A263" s="54" t="s">
        <v>682</v>
      </c>
      <c r="B263" s="55">
        <v>41070</v>
      </c>
      <c r="C263" s="54" t="s">
        <v>1120</v>
      </c>
      <c r="D263" s="54">
        <v>6803407</v>
      </c>
      <c r="E263" s="54">
        <v>590656</v>
      </c>
      <c r="F263" s="54">
        <v>1384</v>
      </c>
      <c r="G263" s="54" t="s">
        <v>558</v>
      </c>
      <c r="H263" s="56">
        <v>3398</v>
      </c>
      <c r="I263" s="54">
        <v>44.9</v>
      </c>
      <c r="J263" s="54">
        <v>1.4</v>
      </c>
      <c r="K263" s="54">
        <v>359.4</v>
      </c>
      <c r="L263" s="54">
        <v>34.6</v>
      </c>
      <c r="M263" s="54">
        <v>25</v>
      </c>
      <c r="N263" s="54">
        <v>76</v>
      </c>
      <c r="O263" s="56">
        <v>30.58</v>
      </c>
      <c r="P263" s="54">
        <v>16.100000000000001</v>
      </c>
      <c r="Q263" s="54">
        <v>30.85</v>
      </c>
      <c r="R263" s="56">
        <v>12.13</v>
      </c>
      <c r="S263" s="56">
        <v>1.1499999999999999</v>
      </c>
      <c r="T263" s="54">
        <v>93.3</v>
      </c>
      <c r="U263" s="46"/>
    </row>
    <row r="264" spans="1:21">
      <c r="A264" s="54" t="s">
        <v>684</v>
      </c>
      <c r="B264" s="55">
        <v>41071</v>
      </c>
      <c r="C264" s="54" t="s">
        <v>1120</v>
      </c>
      <c r="D264" s="54">
        <v>6802331</v>
      </c>
      <c r="E264" s="54">
        <v>590370</v>
      </c>
      <c r="F264" s="54">
        <v>1534</v>
      </c>
      <c r="G264" s="54" t="s">
        <v>558</v>
      </c>
      <c r="H264" s="54">
        <v>50</v>
      </c>
      <c r="I264" s="54">
        <v>26.9</v>
      </c>
      <c r="J264" s="54">
        <v>0.9</v>
      </c>
      <c r="K264" s="54">
        <v>261.60000000000002</v>
      </c>
      <c r="L264" s="54">
        <v>104.4</v>
      </c>
      <c r="M264" s="56">
        <v>126.38</v>
      </c>
      <c r="N264" s="54">
        <v>20</v>
      </c>
      <c r="O264" s="54">
        <v>1.08</v>
      </c>
      <c r="P264" s="54">
        <v>87.6</v>
      </c>
      <c r="Q264" s="54">
        <v>2.99</v>
      </c>
      <c r="R264" s="54">
        <v>1.1299999999999999</v>
      </c>
      <c r="S264" s="54">
        <v>0.08</v>
      </c>
      <c r="T264" s="54">
        <v>97.1</v>
      </c>
      <c r="U264" s="46"/>
    </row>
    <row r="265" spans="1:21">
      <c r="A265" s="54" t="s">
        <v>686</v>
      </c>
      <c r="B265" s="55">
        <v>41071</v>
      </c>
      <c r="C265" s="54" t="s">
        <v>1120</v>
      </c>
      <c r="D265" s="54">
        <v>6804639</v>
      </c>
      <c r="E265" s="54">
        <v>589830</v>
      </c>
      <c r="F265" s="54"/>
      <c r="G265" s="54" t="s">
        <v>558</v>
      </c>
      <c r="H265" s="54">
        <v>504</v>
      </c>
      <c r="I265" s="54">
        <v>42.2</v>
      </c>
      <c r="J265" s="54">
        <v>4.9000000000000004</v>
      </c>
      <c r="K265" s="54">
        <v>229.4</v>
      </c>
      <c r="L265" s="54">
        <v>13.5</v>
      </c>
      <c r="M265" s="54">
        <v>61.83</v>
      </c>
      <c r="N265" s="54">
        <v>40</v>
      </c>
      <c r="O265" s="54">
        <v>4.88</v>
      </c>
      <c r="P265" s="54">
        <v>27.3</v>
      </c>
      <c r="Q265" s="54">
        <v>23.88</v>
      </c>
      <c r="R265" s="54">
        <v>2.61</v>
      </c>
      <c r="S265" s="54">
        <v>0.15</v>
      </c>
      <c r="T265" s="54">
        <v>79.900000000000006</v>
      </c>
      <c r="U265" s="46"/>
    </row>
    <row r="266" spans="1:21">
      <c r="A266" s="54" t="s">
        <v>688</v>
      </c>
      <c r="B266" s="55">
        <v>41073</v>
      </c>
      <c r="C266" s="54" t="s">
        <v>1120</v>
      </c>
      <c r="D266" s="54">
        <v>6805120</v>
      </c>
      <c r="E266" s="54">
        <v>590599</v>
      </c>
      <c r="F266" s="54">
        <v>1472</v>
      </c>
      <c r="G266" s="54" t="s">
        <v>147</v>
      </c>
      <c r="H266" s="54">
        <v>516</v>
      </c>
      <c r="I266" s="54">
        <v>20.2</v>
      </c>
      <c r="J266" s="54">
        <v>3.5</v>
      </c>
      <c r="K266" s="54">
        <v>122.3</v>
      </c>
      <c r="L266" s="54">
        <v>15.2</v>
      </c>
      <c r="M266" s="54">
        <v>32.47</v>
      </c>
      <c r="N266" s="54">
        <v>27</v>
      </c>
      <c r="O266" s="54">
        <v>2.9</v>
      </c>
      <c r="P266" s="54">
        <v>17.100000000000001</v>
      </c>
      <c r="Q266" s="54">
        <v>22.14</v>
      </c>
      <c r="R266" s="54">
        <v>1.79</v>
      </c>
      <c r="S266" s="54">
        <v>0.16</v>
      </c>
      <c r="T266" s="54">
        <v>87.8</v>
      </c>
      <c r="U266" s="46"/>
    </row>
    <row r="267" spans="1:21">
      <c r="A267" s="54" t="s">
        <v>690</v>
      </c>
      <c r="B267" s="55">
        <v>41073</v>
      </c>
      <c r="C267" s="54" t="s">
        <v>1120</v>
      </c>
      <c r="D267" s="54">
        <v>6805136</v>
      </c>
      <c r="E267" s="54">
        <v>590474</v>
      </c>
      <c r="F267" s="54">
        <v>1470</v>
      </c>
      <c r="G267" s="54" t="s">
        <v>147</v>
      </c>
      <c r="H267" s="54">
        <v>1211</v>
      </c>
      <c r="I267" s="54">
        <v>69.7</v>
      </c>
      <c r="J267" s="54">
        <v>0.9</v>
      </c>
      <c r="K267" s="54">
        <v>153.69999999999999</v>
      </c>
      <c r="L267" s="54">
        <v>18.8</v>
      </c>
      <c r="M267" s="54">
        <v>54.86</v>
      </c>
      <c r="N267" s="54">
        <v>40</v>
      </c>
      <c r="O267" s="54">
        <v>3.24</v>
      </c>
      <c r="P267" s="54">
        <v>28.5</v>
      </c>
      <c r="Q267" s="54">
        <v>31.9</v>
      </c>
      <c r="R267" s="54">
        <v>2.23</v>
      </c>
      <c r="S267" s="54">
        <v>0.25</v>
      </c>
      <c r="T267" s="54">
        <v>166.7</v>
      </c>
      <c r="U267" s="46"/>
    </row>
    <row r="268" spans="1:21">
      <c r="A268" s="54" t="s">
        <v>692</v>
      </c>
      <c r="B268" s="55">
        <v>41073</v>
      </c>
      <c r="C268" s="54" t="s">
        <v>1120</v>
      </c>
      <c r="D268" s="54">
        <v>6805090</v>
      </c>
      <c r="E268" s="54">
        <v>590392</v>
      </c>
      <c r="F268" s="54">
        <v>1425</v>
      </c>
      <c r="G268" s="54" t="s">
        <v>147</v>
      </c>
      <c r="H268" s="54">
        <v>1120</v>
      </c>
      <c r="I268" s="54">
        <v>13.9</v>
      </c>
      <c r="J268" s="54">
        <v>0.1</v>
      </c>
      <c r="K268" s="54">
        <v>137.6</v>
      </c>
      <c r="L268" s="54">
        <v>8</v>
      </c>
      <c r="M268" s="54">
        <v>14.67</v>
      </c>
      <c r="N268" s="54">
        <v>23</v>
      </c>
      <c r="O268" s="54">
        <v>1.83</v>
      </c>
      <c r="P268" s="54">
        <v>10.6</v>
      </c>
      <c r="Q268" s="54">
        <v>16.59</v>
      </c>
      <c r="R268" s="54">
        <v>0.89</v>
      </c>
      <c r="S268" s="54">
        <v>0.11</v>
      </c>
      <c r="T268" s="54">
        <v>73.8</v>
      </c>
      <c r="U268" s="46"/>
    </row>
    <row r="269" spans="1:21">
      <c r="A269" s="54" t="s">
        <v>694</v>
      </c>
      <c r="B269" s="55">
        <v>41073</v>
      </c>
      <c r="C269" s="54" t="s">
        <v>1120</v>
      </c>
      <c r="D269" s="54">
        <v>6805026</v>
      </c>
      <c r="E269" s="54">
        <v>590318</v>
      </c>
      <c r="F269" s="54">
        <v>1409</v>
      </c>
      <c r="G269" s="54" t="s">
        <v>147</v>
      </c>
      <c r="H269" s="56">
        <v>2718</v>
      </c>
      <c r="I269" s="54">
        <v>61.7</v>
      </c>
      <c r="J269" s="54">
        <v>2.1</v>
      </c>
      <c r="K269" s="54">
        <v>213.7</v>
      </c>
      <c r="L269" s="54">
        <v>12.1</v>
      </c>
      <c r="M269" s="54">
        <v>32.450000000000003</v>
      </c>
      <c r="N269" s="54">
        <v>33</v>
      </c>
      <c r="O269" s="54">
        <v>2.83</v>
      </c>
      <c r="P269" s="54">
        <v>21.1</v>
      </c>
      <c r="Q269" s="56">
        <v>131.02000000000001</v>
      </c>
      <c r="R269" s="54">
        <v>2.4700000000000002</v>
      </c>
      <c r="S269" s="54">
        <v>0.27</v>
      </c>
      <c r="T269" s="54">
        <v>116.8</v>
      </c>
      <c r="U269" s="46"/>
    </row>
    <row r="270" spans="1:21">
      <c r="A270" s="54" t="s">
        <v>696</v>
      </c>
      <c r="B270" s="55">
        <v>41073</v>
      </c>
      <c r="C270" s="54" t="s">
        <v>1120</v>
      </c>
      <c r="D270" s="54">
        <v>6805006</v>
      </c>
      <c r="E270" s="54">
        <v>590195</v>
      </c>
      <c r="F270" s="54">
        <v>1452</v>
      </c>
      <c r="G270" s="54" t="s">
        <v>147</v>
      </c>
      <c r="H270" s="54">
        <v>923</v>
      </c>
      <c r="I270" s="54">
        <v>29.6</v>
      </c>
      <c r="J270" s="54">
        <v>0.4</v>
      </c>
      <c r="K270" s="54">
        <v>147</v>
      </c>
      <c r="L270" s="54">
        <v>14.2</v>
      </c>
      <c r="M270" s="54">
        <v>28.89</v>
      </c>
      <c r="N270" s="54">
        <v>26</v>
      </c>
      <c r="O270" s="54">
        <v>2.42</v>
      </c>
      <c r="P270" s="54">
        <v>15.7</v>
      </c>
      <c r="Q270" s="54">
        <v>45.58</v>
      </c>
      <c r="R270" s="54">
        <v>1.38</v>
      </c>
      <c r="S270" s="54">
        <v>0.23</v>
      </c>
      <c r="T270" s="54">
        <v>86.7</v>
      </c>
      <c r="U270" s="46"/>
    </row>
    <row r="271" spans="1:21">
      <c r="A271" s="54" t="s">
        <v>698</v>
      </c>
      <c r="B271" s="55">
        <v>41073</v>
      </c>
      <c r="C271" s="54" t="s">
        <v>1120</v>
      </c>
      <c r="D271" s="54">
        <v>6804997</v>
      </c>
      <c r="E271" s="54">
        <v>590108</v>
      </c>
      <c r="F271" s="54">
        <v>1480</v>
      </c>
      <c r="G271" s="54" t="s">
        <v>147</v>
      </c>
      <c r="H271" s="57">
        <v>2604</v>
      </c>
      <c r="I271" s="54">
        <v>38.9</v>
      </c>
      <c r="J271" s="54">
        <v>0.8</v>
      </c>
      <c r="K271" s="54">
        <v>154</v>
      </c>
      <c r="L271" s="54">
        <v>16.3</v>
      </c>
      <c r="M271" s="54">
        <v>24.34</v>
      </c>
      <c r="N271" s="54">
        <v>44</v>
      </c>
      <c r="O271" s="54">
        <v>2.4500000000000002</v>
      </c>
      <c r="P271" s="54">
        <v>12.3</v>
      </c>
      <c r="Q271" s="56">
        <v>162.88</v>
      </c>
      <c r="R271" s="54">
        <v>1.99</v>
      </c>
      <c r="S271" s="54">
        <v>0.27</v>
      </c>
      <c r="T271" s="54">
        <v>79.8</v>
      </c>
      <c r="U271" s="46"/>
    </row>
    <row r="272" spans="1:21">
      <c r="A272" s="54" t="s">
        <v>700</v>
      </c>
      <c r="B272" s="55">
        <v>41073</v>
      </c>
      <c r="C272" s="54" t="s">
        <v>1120</v>
      </c>
      <c r="D272" s="54">
        <v>6805005</v>
      </c>
      <c r="E272" s="54">
        <v>590001</v>
      </c>
      <c r="F272" s="54">
        <v>1514</v>
      </c>
      <c r="G272" s="54" t="s">
        <v>147</v>
      </c>
      <c r="H272" s="56">
        <v>3604</v>
      </c>
      <c r="I272" s="54">
        <v>67.8</v>
      </c>
      <c r="J272" s="54">
        <v>1.3</v>
      </c>
      <c r="K272" s="54">
        <v>152.30000000000001</v>
      </c>
      <c r="L272" s="54">
        <v>11.3</v>
      </c>
      <c r="M272" s="54">
        <v>39.450000000000003</v>
      </c>
      <c r="N272" s="54">
        <v>69</v>
      </c>
      <c r="O272" s="54">
        <v>4.16</v>
      </c>
      <c r="P272" s="54">
        <v>21.3</v>
      </c>
      <c r="Q272" s="56">
        <v>154.38999999999999</v>
      </c>
      <c r="R272" s="54">
        <v>2.75</v>
      </c>
      <c r="S272" s="54">
        <v>0.45</v>
      </c>
      <c r="T272" s="54">
        <v>201.5</v>
      </c>
      <c r="U272" s="46"/>
    </row>
    <row r="273" spans="1:21">
      <c r="A273" s="54" t="s">
        <v>702</v>
      </c>
      <c r="B273" s="55">
        <v>41074</v>
      </c>
      <c r="C273" s="54" t="s">
        <v>1120</v>
      </c>
      <c r="D273" s="54">
        <v>6804195</v>
      </c>
      <c r="E273" s="54">
        <v>588411</v>
      </c>
      <c r="F273" s="54">
        <v>1248</v>
      </c>
      <c r="G273" s="54" t="s">
        <v>147</v>
      </c>
      <c r="H273" s="54">
        <v>1137</v>
      </c>
      <c r="I273" s="54">
        <v>47.5</v>
      </c>
      <c r="J273" s="54">
        <v>0.4</v>
      </c>
      <c r="K273" s="54">
        <v>197</v>
      </c>
      <c r="L273" s="54">
        <v>36.4</v>
      </c>
      <c r="M273" s="54">
        <v>17.86</v>
      </c>
      <c r="N273" s="54">
        <v>16</v>
      </c>
      <c r="O273" s="54">
        <v>4.0999999999999996</v>
      </c>
      <c r="P273" s="54">
        <v>28.7</v>
      </c>
      <c r="Q273" s="54">
        <v>27.86</v>
      </c>
      <c r="R273" s="54">
        <v>2.57</v>
      </c>
      <c r="S273" s="54">
        <v>0.32</v>
      </c>
      <c r="T273" s="54">
        <v>192.7</v>
      </c>
      <c r="U273" s="46"/>
    </row>
    <row r="274" spans="1:21">
      <c r="A274" s="54" t="s">
        <v>704</v>
      </c>
      <c r="B274" s="55">
        <v>41074</v>
      </c>
      <c r="C274" s="54" t="s">
        <v>1120</v>
      </c>
      <c r="D274" s="54">
        <v>6804205</v>
      </c>
      <c r="E274" s="54">
        <v>588489</v>
      </c>
      <c r="F274" s="54">
        <v>1273</v>
      </c>
      <c r="G274" s="54" t="s">
        <v>147</v>
      </c>
      <c r="H274" s="54">
        <v>2056</v>
      </c>
      <c r="I274" s="56">
        <v>187.3</v>
      </c>
      <c r="J274" s="54">
        <v>1.5</v>
      </c>
      <c r="K274" s="54">
        <v>524.29999999999995</v>
      </c>
      <c r="L274" s="54">
        <v>13.5</v>
      </c>
      <c r="M274" s="54">
        <v>17.72</v>
      </c>
      <c r="N274" s="54">
        <v>102</v>
      </c>
      <c r="O274" s="54">
        <v>7.81</v>
      </c>
      <c r="P274" s="54">
        <v>2.4</v>
      </c>
      <c r="Q274" s="54">
        <v>50.57</v>
      </c>
      <c r="R274" s="54">
        <v>4.13</v>
      </c>
      <c r="S274" s="54">
        <v>0.35</v>
      </c>
      <c r="T274" s="54">
        <v>7.1</v>
      </c>
      <c r="U274" s="46"/>
    </row>
    <row r="275" spans="1:21">
      <c r="A275" s="54" t="s">
        <v>706</v>
      </c>
      <c r="B275" s="55">
        <v>41074</v>
      </c>
      <c r="C275" s="54" t="s">
        <v>1120</v>
      </c>
      <c r="D275" s="54">
        <v>6804210</v>
      </c>
      <c r="E275" s="54">
        <v>588588</v>
      </c>
      <c r="F275" s="54">
        <v>1304</v>
      </c>
      <c r="G275" s="54" t="s">
        <v>147</v>
      </c>
      <c r="H275" s="54">
        <v>698</v>
      </c>
      <c r="I275" s="54">
        <v>26.4</v>
      </c>
      <c r="J275" s="54">
        <v>0.1</v>
      </c>
      <c r="K275" s="54">
        <v>546.4</v>
      </c>
      <c r="L275" s="54">
        <v>207.9</v>
      </c>
      <c r="M275" s="54">
        <v>12.55</v>
      </c>
      <c r="N275" s="54">
        <v>21</v>
      </c>
      <c r="O275" s="54">
        <v>3.5</v>
      </c>
      <c r="P275" s="54">
        <v>137.69999999999999</v>
      </c>
      <c r="Q275" s="56">
        <v>128.04</v>
      </c>
      <c r="R275" s="54">
        <v>2.25</v>
      </c>
      <c r="S275" s="54">
        <v>0.14000000000000001</v>
      </c>
      <c r="T275" s="54">
        <v>221.6</v>
      </c>
      <c r="U275" s="46"/>
    </row>
    <row r="276" spans="1:21">
      <c r="A276" s="54" t="s">
        <v>708</v>
      </c>
      <c r="B276" s="55">
        <v>41074</v>
      </c>
      <c r="C276" s="54" t="s">
        <v>1120</v>
      </c>
      <c r="D276" s="54">
        <v>6804213</v>
      </c>
      <c r="E276" s="54">
        <v>588690</v>
      </c>
      <c r="F276" s="54">
        <v>1316</v>
      </c>
      <c r="G276" s="54" t="s">
        <v>147</v>
      </c>
      <c r="H276" s="54">
        <v>1850</v>
      </c>
      <c r="I276" s="54">
        <v>16.600000000000001</v>
      </c>
      <c r="J276" s="54">
        <v>0.2</v>
      </c>
      <c r="K276" s="54">
        <v>266.7</v>
      </c>
      <c r="L276" s="54">
        <v>53.7</v>
      </c>
      <c r="M276" s="54">
        <v>12.08</v>
      </c>
      <c r="N276" s="54">
        <v>26</v>
      </c>
      <c r="O276" s="54">
        <v>4.74</v>
      </c>
      <c r="P276" s="54">
        <v>38.700000000000003</v>
      </c>
      <c r="Q276" s="56">
        <v>72.959999999999994</v>
      </c>
      <c r="R276" s="54">
        <v>1.65</v>
      </c>
      <c r="S276" s="54">
        <v>0.13</v>
      </c>
      <c r="T276" s="54">
        <v>103.4</v>
      </c>
      <c r="U276" s="46"/>
    </row>
    <row r="277" spans="1:21">
      <c r="A277" s="54" t="s">
        <v>710</v>
      </c>
      <c r="B277" s="55">
        <v>41074</v>
      </c>
      <c r="C277" s="54" t="s">
        <v>1120</v>
      </c>
      <c r="D277" s="54">
        <v>6804204</v>
      </c>
      <c r="E277" s="54">
        <v>588793</v>
      </c>
      <c r="F277" s="54">
        <v>1325</v>
      </c>
      <c r="G277" s="54" t="s">
        <v>147</v>
      </c>
      <c r="H277" s="54">
        <v>263</v>
      </c>
      <c r="I277" s="54">
        <v>80.3</v>
      </c>
      <c r="J277" s="54">
        <v>1.9</v>
      </c>
      <c r="K277" s="54">
        <v>330.2</v>
      </c>
      <c r="L277" s="54">
        <v>58.4</v>
      </c>
      <c r="M277" s="54">
        <v>62.26</v>
      </c>
      <c r="N277" s="54">
        <v>17</v>
      </c>
      <c r="O277" s="54">
        <v>0.84</v>
      </c>
      <c r="P277" s="54">
        <v>31.5</v>
      </c>
      <c r="Q277" s="54">
        <v>6.13</v>
      </c>
      <c r="R277" s="54">
        <v>1.01</v>
      </c>
      <c r="S277" s="54">
        <v>7.0000000000000007E-2</v>
      </c>
      <c r="T277" s="54">
        <v>170.7</v>
      </c>
      <c r="U277" s="46"/>
    </row>
    <row r="278" spans="1:21">
      <c r="A278" s="54" t="s">
        <v>712</v>
      </c>
      <c r="B278" s="55">
        <v>41074</v>
      </c>
      <c r="C278" s="54" t="s">
        <v>1120</v>
      </c>
      <c r="D278" s="54">
        <v>6804183</v>
      </c>
      <c r="E278" s="54">
        <v>588854</v>
      </c>
      <c r="F278" s="54">
        <v>1344</v>
      </c>
      <c r="G278" s="54" t="s">
        <v>147</v>
      </c>
      <c r="H278" s="56">
        <v>3246</v>
      </c>
      <c r="I278" s="56">
        <v>671.9</v>
      </c>
      <c r="J278" s="56">
        <v>92.3</v>
      </c>
      <c r="K278" s="54">
        <v>491.2</v>
      </c>
      <c r="L278" s="54">
        <v>54.1</v>
      </c>
      <c r="M278" s="56">
        <v>221.2</v>
      </c>
      <c r="N278" s="54">
        <v>42</v>
      </c>
      <c r="O278" s="54">
        <v>1.25</v>
      </c>
      <c r="P278" s="54">
        <v>44.7</v>
      </c>
      <c r="Q278" s="54">
        <v>15.3</v>
      </c>
      <c r="R278" s="54">
        <v>3.89</v>
      </c>
      <c r="S278" s="54">
        <v>0.19</v>
      </c>
      <c r="T278" s="54">
        <v>120.6</v>
      </c>
      <c r="U278" s="46"/>
    </row>
    <row r="279" spans="1:21">
      <c r="A279" s="54" t="s">
        <v>714</v>
      </c>
      <c r="B279" s="55">
        <v>41074</v>
      </c>
      <c r="C279" s="54" t="s">
        <v>1120</v>
      </c>
      <c r="D279" s="54">
        <v>6804134</v>
      </c>
      <c r="E279" s="54">
        <v>588964</v>
      </c>
      <c r="F279" s="54">
        <v>1339</v>
      </c>
      <c r="G279" s="54" t="s">
        <v>147</v>
      </c>
      <c r="H279" s="56">
        <v>4000</v>
      </c>
      <c r="I279" s="56">
        <v>135.19999999999999</v>
      </c>
      <c r="J279" s="54">
        <v>4.7</v>
      </c>
      <c r="K279" s="54">
        <v>470.2</v>
      </c>
      <c r="L279" s="54">
        <v>79</v>
      </c>
      <c r="M279" s="56">
        <v>234.18</v>
      </c>
      <c r="N279" s="54">
        <v>99</v>
      </c>
      <c r="O279" s="54">
        <v>2.25</v>
      </c>
      <c r="P279" s="54">
        <v>136</v>
      </c>
      <c r="Q279" s="56">
        <v>95.23</v>
      </c>
      <c r="R279" s="54">
        <v>2.76</v>
      </c>
      <c r="S279" s="54">
        <v>0.14000000000000001</v>
      </c>
      <c r="T279" s="56">
        <v>248.5</v>
      </c>
      <c r="U279" s="46"/>
    </row>
    <row r="280" spans="1:21">
      <c r="A280" s="54" t="s">
        <v>716</v>
      </c>
      <c r="B280" s="55">
        <v>41074</v>
      </c>
      <c r="C280" s="54" t="s">
        <v>1120</v>
      </c>
      <c r="D280" s="54">
        <v>6804194</v>
      </c>
      <c r="E280" s="54">
        <v>589103</v>
      </c>
      <c r="F280" s="54">
        <v>1438</v>
      </c>
      <c r="G280" s="54" t="s">
        <v>147</v>
      </c>
      <c r="H280" s="54">
        <v>490</v>
      </c>
      <c r="I280" s="54">
        <v>26.9</v>
      </c>
      <c r="J280" s="54">
        <v>2.7</v>
      </c>
      <c r="K280" s="54">
        <v>555.4</v>
      </c>
      <c r="L280" s="54">
        <v>40.700000000000003</v>
      </c>
      <c r="M280" s="56">
        <v>115.18</v>
      </c>
      <c r="N280" s="54">
        <v>21</v>
      </c>
      <c r="O280" s="54">
        <v>7.44</v>
      </c>
      <c r="P280" s="54">
        <v>35.200000000000003</v>
      </c>
      <c r="Q280" s="54">
        <v>15.25</v>
      </c>
      <c r="R280" s="54">
        <v>2.82</v>
      </c>
      <c r="S280" s="54">
        <v>0.32</v>
      </c>
      <c r="T280" s="54">
        <v>68.599999999999994</v>
      </c>
      <c r="U280" s="46"/>
    </row>
    <row r="281" spans="1:21">
      <c r="A281" s="54" t="s">
        <v>718</v>
      </c>
      <c r="B281" s="55">
        <v>41074</v>
      </c>
      <c r="C281" s="54" t="s">
        <v>1120</v>
      </c>
      <c r="D281" s="54">
        <v>6804212</v>
      </c>
      <c r="E281" s="54">
        <v>589188</v>
      </c>
      <c r="F281" s="54">
        <v>1485</v>
      </c>
      <c r="G281" s="54" t="s">
        <v>147</v>
      </c>
      <c r="H281" s="54">
        <v>710</v>
      </c>
      <c r="I281" s="54">
        <v>17.5</v>
      </c>
      <c r="J281" s="54">
        <v>4.5999999999999996</v>
      </c>
      <c r="K281" s="56">
        <v>618</v>
      </c>
      <c r="L281" s="54">
        <v>28.4</v>
      </c>
      <c r="M281" s="54">
        <v>31.57</v>
      </c>
      <c r="N281" s="54">
        <v>40</v>
      </c>
      <c r="O281" s="54">
        <v>7.84</v>
      </c>
      <c r="P281" s="54">
        <v>18.100000000000001</v>
      </c>
      <c r="Q281" s="54">
        <v>17.600000000000001</v>
      </c>
      <c r="R281" s="54">
        <v>3.87</v>
      </c>
      <c r="S281" s="54">
        <v>0.31</v>
      </c>
      <c r="T281" s="54">
        <v>62.4</v>
      </c>
      <c r="U281" s="46"/>
    </row>
    <row r="282" spans="1:21">
      <c r="A282" s="54" t="s">
        <v>720</v>
      </c>
      <c r="B282" s="55">
        <v>41074</v>
      </c>
      <c r="C282" s="54" t="s">
        <v>1120</v>
      </c>
      <c r="D282" s="54">
        <v>6804234</v>
      </c>
      <c r="E282" s="54">
        <v>589289</v>
      </c>
      <c r="F282" s="54">
        <v>1522</v>
      </c>
      <c r="G282" s="54" t="s">
        <v>147</v>
      </c>
      <c r="H282" s="54">
        <v>170</v>
      </c>
      <c r="I282" s="54">
        <v>5.7</v>
      </c>
      <c r="J282" s="54">
        <v>0.3</v>
      </c>
      <c r="K282" s="54">
        <v>218.3</v>
      </c>
      <c r="L282" s="54">
        <v>58.5</v>
      </c>
      <c r="M282" s="56">
        <v>123.35</v>
      </c>
      <c r="N282" s="54">
        <v>41</v>
      </c>
      <c r="O282" s="54">
        <v>2.08</v>
      </c>
      <c r="P282" s="54">
        <v>34.4</v>
      </c>
      <c r="Q282" s="54">
        <v>7.52</v>
      </c>
      <c r="R282" s="54">
        <v>0.8</v>
      </c>
      <c r="S282" s="54">
        <v>0.08</v>
      </c>
      <c r="T282" s="54">
        <v>130.5</v>
      </c>
      <c r="U282" s="46"/>
    </row>
    <row r="283" spans="1:21">
      <c r="A283" s="54" t="s">
        <v>722</v>
      </c>
      <c r="B283" s="55">
        <v>41074</v>
      </c>
      <c r="C283" s="54" t="s">
        <v>1120</v>
      </c>
      <c r="D283" s="54">
        <v>6804192</v>
      </c>
      <c r="E283" s="54">
        <v>589391</v>
      </c>
      <c r="F283" s="54">
        <v>1537</v>
      </c>
      <c r="G283" s="54" t="s">
        <v>147</v>
      </c>
      <c r="H283" s="54">
        <v>200</v>
      </c>
      <c r="I283" s="54">
        <v>7</v>
      </c>
      <c r="J283" s="54">
        <v>1</v>
      </c>
      <c r="K283" s="56">
        <v>962.4</v>
      </c>
      <c r="L283" s="54">
        <v>172</v>
      </c>
      <c r="M283" s="56">
        <v>76.72</v>
      </c>
      <c r="N283" s="54">
        <v>30</v>
      </c>
      <c r="O283" s="54">
        <v>1.9</v>
      </c>
      <c r="P283" s="54">
        <v>73.900000000000006</v>
      </c>
      <c r="Q283" s="54">
        <v>7.73</v>
      </c>
      <c r="R283" s="54">
        <v>0.74</v>
      </c>
      <c r="S283" s="54">
        <v>0.17</v>
      </c>
      <c r="T283" s="54">
        <v>61.4</v>
      </c>
      <c r="U283" s="46"/>
    </row>
    <row r="284" spans="1:21">
      <c r="A284" s="54" t="s">
        <v>724</v>
      </c>
      <c r="B284" s="55">
        <v>41074</v>
      </c>
      <c r="C284" s="54" t="s">
        <v>1120</v>
      </c>
      <c r="D284" s="54">
        <v>6804599</v>
      </c>
      <c r="E284" s="54">
        <v>589718</v>
      </c>
      <c r="F284" s="54">
        <v>1604</v>
      </c>
      <c r="G284" s="54" t="s">
        <v>147</v>
      </c>
      <c r="H284" s="54">
        <v>477</v>
      </c>
      <c r="I284" s="54">
        <v>42</v>
      </c>
      <c r="J284" s="54">
        <v>3.8</v>
      </c>
      <c r="K284" s="54">
        <v>292.5</v>
      </c>
      <c r="L284" s="54">
        <v>29.5</v>
      </c>
      <c r="M284" s="54">
        <v>46.06</v>
      </c>
      <c r="N284" s="54">
        <v>40</v>
      </c>
      <c r="O284" s="54">
        <v>5.22</v>
      </c>
      <c r="P284" s="54">
        <v>26.4</v>
      </c>
      <c r="Q284" s="54">
        <v>35.35</v>
      </c>
      <c r="R284" s="54">
        <v>2.61</v>
      </c>
      <c r="S284" s="54">
        <v>0.18</v>
      </c>
      <c r="T284" s="54">
        <v>66.8</v>
      </c>
      <c r="U284" s="46"/>
    </row>
    <row r="285" spans="1:21">
      <c r="A285" s="54" t="s">
        <v>726</v>
      </c>
      <c r="B285" s="55">
        <v>41075</v>
      </c>
      <c r="C285" s="54" t="s">
        <v>1120</v>
      </c>
      <c r="D285" s="54">
        <v>6803800</v>
      </c>
      <c r="E285" s="54">
        <v>591199</v>
      </c>
      <c r="F285" s="54"/>
      <c r="G285" s="54" t="s">
        <v>147</v>
      </c>
      <c r="H285" s="54">
        <v>436</v>
      </c>
      <c r="I285" s="54">
        <v>26.3</v>
      </c>
      <c r="J285" s="54">
        <v>2.1</v>
      </c>
      <c r="K285" s="54">
        <v>245.1</v>
      </c>
      <c r="L285" s="54">
        <v>13.3</v>
      </c>
      <c r="M285" s="54">
        <v>30.98</v>
      </c>
      <c r="N285" s="54">
        <v>23</v>
      </c>
      <c r="O285" s="54">
        <v>4.5999999999999996</v>
      </c>
      <c r="P285" s="54">
        <v>11.7</v>
      </c>
      <c r="Q285" s="54">
        <v>23.31</v>
      </c>
      <c r="R285" s="54">
        <v>2.0299999999999998</v>
      </c>
      <c r="S285" s="54">
        <v>0.18</v>
      </c>
      <c r="T285" s="54">
        <v>37</v>
      </c>
      <c r="U285" s="46"/>
    </row>
    <row r="286" spans="1:21">
      <c r="A286" s="54" t="s">
        <v>728</v>
      </c>
      <c r="B286" s="55">
        <v>41075</v>
      </c>
      <c r="C286" s="54" t="s">
        <v>1120</v>
      </c>
      <c r="D286" s="54">
        <v>6803798</v>
      </c>
      <c r="E286" s="54">
        <v>591287</v>
      </c>
      <c r="F286" s="54">
        <v>1263</v>
      </c>
      <c r="G286" s="54" t="s">
        <v>147</v>
      </c>
      <c r="H286" s="54">
        <v>164</v>
      </c>
      <c r="I286" s="54">
        <v>17.2</v>
      </c>
      <c r="J286" s="54">
        <v>1.7</v>
      </c>
      <c r="K286" s="54">
        <v>119.5</v>
      </c>
      <c r="L286" s="54">
        <v>4.4000000000000004</v>
      </c>
      <c r="M286" s="54">
        <v>15.42</v>
      </c>
      <c r="N286" s="54">
        <v>10</v>
      </c>
      <c r="O286" s="54">
        <v>0.52</v>
      </c>
      <c r="P286" s="54">
        <v>16.5</v>
      </c>
      <c r="Q286" s="54">
        <v>3.87</v>
      </c>
      <c r="R286" s="54">
        <v>2.41</v>
      </c>
      <c r="S286" s="54">
        <v>0.04</v>
      </c>
      <c r="T286" s="54">
        <v>58.8</v>
      </c>
      <c r="U286" s="46"/>
    </row>
    <row r="287" spans="1:21">
      <c r="A287" s="54" t="s">
        <v>730</v>
      </c>
      <c r="B287" s="55">
        <v>41075</v>
      </c>
      <c r="C287" s="54" t="s">
        <v>1120</v>
      </c>
      <c r="D287" s="54">
        <v>6803800</v>
      </c>
      <c r="E287" s="54">
        <v>591395</v>
      </c>
      <c r="F287" s="54">
        <v>1247</v>
      </c>
      <c r="G287" s="54" t="s">
        <v>147</v>
      </c>
      <c r="H287" s="54">
        <v>804</v>
      </c>
      <c r="I287" s="54">
        <v>25.5</v>
      </c>
      <c r="J287" s="54">
        <v>2.2999999999999998</v>
      </c>
      <c r="K287" s="54">
        <v>129.30000000000001</v>
      </c>
      <c r="L287" s="54">
        <v>31.4</v>
      </c>
      <c r="M287" s="54">
        <v>25.7</v>
      </c>
      <c r="N287" s="54">
        <v>21</v>
      </c>
      <c r="O287" s="54">
        <v>2.33</v>
      </c>
      <c r="P287" s="54">
        <v>40</v>
      </c>
      <c r="Q287" s="54">
        <v>13.38</v>
      </c>
      <c r="R287" s="54">
        <v>2.2599999999999998</v>
      </c>
      <c r="S287" s="54">
        <v>0.08</v>
      </c>
      <c r="T287" s="54">
        <v>150.1</v>
      </c>
      <c r="U287" s="46"/>
    </row>
    <row r="288" spans="1:21">
      <c r="A288" s="54" t="s">
        <v>732</v>
      </c>
      <c r="B288" s="55">
        <v>41075</v>
      </c>
      <c r="C288" s="54" t="s">
        <v>1120</v>
      </c>
      <c r="D288" s="54">
        <v>6803803</v>
      </c>
      <c r="E288" s="54">
        <v>591497</v>
      </c>
      <c r="F288" s="54">
        <v>1225</v>
      </c>
      <c r="G288" s="54" t="s">
        <v>147</v>
      </c>
      <c r="H288" s="54">
        <v>456</v>
      </c>
      <c r="I288" s="54">
        <v>22.5</v>
      </c>
      <c r="J288" s="54">
        <v>1.5</v>
      </c>
      <c r="K288" s="54">
        <v>138.69999999999999</v>
      </c>
      <c r="L288" s="54">
        <v>23.9</v>
      </c>
      <c r="M288" s="54">
        <v>19.8</v>
      </c>
      <c r="N288" s="54">
        <v>15</v>
      </c>
      <c r="O288" s="54">
        <v>2.34</v>
      </c>
      <c r="P288" s="54">
        <v>29.9</v>
      </c>
      <c r="Q288" s="54">
        <v>12.67</v>
      </c>
      <c r="R288" s="54">
        <v>2.0499999999999998</v>
      </c>
      <c r="S288" s="54">
        <v>0.09</v>
      </c>
      <c r="T288" s="54">
        <v>103.2</v>
      </c>
      <c r="U288" s="46"/>
    </row>
    <row r="289" spans="1:21">
      <c r="A289" s="54" t="s">
        <v>734</v>
      </c>
      <c r="B289" s="55">
        <v>41075</v>
      </c>
      <c r="C289" s="54" t="s">
        <v>1120</v>
      </c>
      <c r="D289" s="54">
        <v>6803805</v>
      </c>
      <c r="E289" s="54">
        <v>591692</v>
      </c>
      <c r="F289" s="54">
        <v>1184</v>
      </c>
      <c r="G289" s="54" t="s">
        <v>147</v>
      </c>
      <c r="H289" s="54">
        <v>473</v>
      </c>
      <c r="I289" s="54">
        <v>18.100000000000001</v>
      </c>
      <c r="J289" s="54">
        <v>2</v>
      </c>
      <c r="K289" s="54">
        <v>179.9</v>
      </c>
      <c r="L289" s="54">
        <v>26.7</v>
      </c>
      <c r="M289" s="54">
        <v>11.52</v>
      </c>
      <c r="N289" s="54">
        <v>19</v>
      </c>
      <c r="O289" s="54">
        <v>1.93</v>
      </c>
      <c r="P289" s="54">
        <v>19.5</v>
      </c>
      <c r="Q289" s="54">
        <v>13.14</v>
      </c>
      <c r="R289" s="54">
        <v>0.98</v>
      </c>
      <c r="S289" s="54">
        <v>0.08</v>
      </c>
      <c r="T289" s="54">
        <v>69.5</v>
      </c>
      <c r="U289" s="46"/>
    </row>
    <row r="290" spans="1:21">
      <c r="A290" s="54" t="s">
        <v>736</v>
      </c>
      <c r="B290" s="55">
        <v>41075</v>
      </c>
      <c r="C290" s="54" t="s">
        <v>1120</v>
      </c>
      <c r="D290" s="54">
        <v>6803802</v>
      </c>
      <c r="E290" s="54">
        <v>591796</v>
      </c>
      <c r="F290" s="54">
        <v>1153</v>
      </c>
      <c r="G290" s="54" t="s">
        <v>147</v>
      </c>
      <c r="H290" s="54">
        <v>477</v>
      </c>
      <c r="I290" s="54">
        <v>17.8</v>
      </c>
      <c r="J290" s="54">
        <v>0.6</v>
      </c>
      <c r="K290" s="54">
        <v>174.7</v>
      </c>
      <c r="L290" s="54">
        <v>36.6</v>
      </c>
      <c r="M290" s="54">
        <v>22.08</v>
      </c>
      <c r="N290" s="54">
        <v>18</v>
      </c>
      <c r="O290" s="54">
        <v>2.46</v>
      </c>
      <c r="P290" s="54">
        <v>36</v>
      </c>
      <c r="Q290" s="54">
        <v>14.82</v>
      </c>
      <c r="R290" s="54">
        <v>1.54</v>
      </c>
      <c r="S290" s="54">
        <v>0.09</v>
      </c>
      <c r="T290" s="54">
        <v>102.6</v>
      </c>
      <c r="U290" s="46"/>
    </row>
    <row r="291" spans="1:21">
      <c r="A291" s="54" t="s">
        <v>738</v>
      </c>
      <c r="B291" s="55">
        <v>41075</v>
      </c>
      <c r="C291" s="54" t="s">
        <v>1120</v>
      </c>
      <c r="D291" s="54">
        <v>6803806</v>
      </c>
      <c r="E291" s="54">
        <v>591899</v>
      </c>
      <c r="F291" s="54">
        <v>1127</v>
      </c>
      <c r="G291" s="54" t="s">
        <v>147</v>
      </c>
      <c r="H291" s="54">
        <v>714</v>
      </c>
      <c r="I291" s="54">
        <v>17.100000000000001</v>
      </c>
      <c r="J291" s="54">
        <v>3</v>
      </c>
      <c r="K291" s="54">
        <v>75.7</v>
      </c>
      <c r="L291" s="54">
        <v>29.8</v>
      </c>
      <c r="M291" s="54">
        <v>18.48</v>
      </c>
      <c r="N291" s="54">
        <v>14</v>
      </c>
      <c r="O291" s="54">
        <v>2.2000000000000002</v>
      </c>
      <c r="P291" s="54">
        <v>32.200000000000003</v>
      </c>
      <c r="Q291" s="54">
        <v>12.04</v>
      </c>
      <c r="R291" s="54">
        <v>1.88</v>
      </c>
      <c r="S291" s="54">
        <v>0.06</v>
      </c>
      <c r="T291" s="54">
        <v>71.3</v>
      </c>
      <c r="U291" s="46"/>
    </row>
    <row r="292" spans="1:21">
      <c r="A292" s="54" t="s">
        <v>740</v>
      </c>
      <c r="B292" s="55">
        <v>41075</v>
      </c>
      <c r="C292" s="54" t="s">
        <v>1120</v>
      </c>
      <c r="D292" s="54">
        <v>6803628</v>
      </c>
      <c r="E292" s="54">
        <v>591892</v>
      </c>
      <c r="F292" s="54">
        <v>1088</v>
      </c>
      <c r="G292" s="54" t="s">
        <v>147</v>
      </c>
      <c r="H292" s="54">
        <v>624</v>
      </c>
      <c r="I292" s="54">
        <v>20.399999999999999</v>
      </c>
      <c r="J292" s="54">
        <v>1.4</v>
      </c>
      <c r="K292" s="54">
        <v>135.5</v>
      </c>
      <c r="L292" s="54">
        <v>32.299999999999997</v>
      </c>
      <c r="M292" s="54">
        <v>25.27</v>
      </c>
      <c r="N292" s="54">
        <v>23</v>
      </c>
      <c r="O292" s="54">
        <v>2.36</v>
      </c>
      <c r="P292" s="54">
        <v>52.1</v>
      </c>
      <c r="Q292" s="54">
        <v>11.41</v>
      </c>
      <c r="R292" s="54">
        <v>2.0099999999999998</v>
      </c>
      <c r="S292" s="54">
        <v>0.08</v>
      </c>
      <c r="T292" s="54">
        <v>165.8</v>
      </c>
      <c r="U292" s="46"/>
    </row>
    <row r="293" spans="1:21">
      <c r="A293" s="54" t="s">
        <v>742</v>
      </c>
      <c r="B293" s="55">
        <v>41075</v>
      </c>
      <c r="C293" s="54" t="s">
        <v>1120</v>
      </c>
      <c r="D293" s="54">
        <v>6803635</v>
      </c>
      <c r="E293" s="54">
        <v>591799</v>
      </c>
      <c r="F293" s="54">
        <v>1102</v>
      </c>
      <c r="G293" s="54" t="s">
        <v>147</v>
      </c>
      <c r="H293" s="54">
        <v>1195</v>
      </c>
      <c r="I293" s="54">
        <v>23.6</v>
      </c>
      <c r="J293" s="54">
        <v>1.6</v>
      </c>
      <c r="K293" s="54">
        <v>99.3</v>
      </c>
      <c r="L293" s="54">
        <v>21.4</v>
      </c>
      <c r="M293" s="54">
        <v>24.62</v>
      </c>
      <c r="N293" s="54">
        <v>22</v>
      </c>
      <c r="O293" s="54">
        <v>2.09</v>
      </c>
      <c r="P293" s="54">
        <v>38.5</v>
      </c>
      <c r="Q293" s="54">
        <v>13.19</v>
      </c>
      <c r="R293" s="54">
        <v>1.9</v>
      </c>
      <c r="S293" s="54">
        <v>7.0000000000000007E-2</v>
      </c>
      <c r="T293" s="54">
        <v>84.1</v>
      </c>
      <c r="U293" s="46"/>
    </row>
    <row r="294" spans="1:21">
      <c r="A294" s="54" t="s">
        <v>744</v>
      </c>
      <c r="B294" s="55">
        <v>41075</v>
      </c>
      <c r="C294" s="54" t="s">
        <v>1120</v>
      </c>
      <c r="D294" s="54">
        <v>6803620</v>
      </c>
      <c r="E294" s="54">
        <v>591704</v>
      </c>
      <c r="F294" s="54">
        <v>1117</v>
      </c>
      <c r="G294" s="54" t="s">
        <v>147</v>
      </c>
      <c r="H294" s="54">
        <v>427</v>
      </c>
      <c r="I294" s="54">
        <v>27.9</v>
      </c>
      <c r="J294" s="56">
        <v>38.1</v>
      </c>
      <c r="K294" s="54">
        <v>147.80000000000001</v>
      </c>
      <c r="L294" s="54">
        <v>54.6</v>
      </c>
      <c r="M294" s="54">
        <v>31.49</v>
      </c>
      <c r="N294" s="54">
        <v>19</v>
      </c>
      <c r="O294" s="54">
        <v>2.77</v>
      </c>
      <c r="P294" s="54">
        <v>65.7</v>
      </c>
      <c r="Q294" s="54">
        <v>14.3</v>
      </c>
      <c r="R294" s="54">
        <v>2.0099999999999998</v>
      </c>
      <c r="S294" s="54">
        <v>0.09</v>
      </c>
      <c r="T294" s="54">
        <v>128.4</v>
      </c>
      <c r="U294" s="46"/>
    </row>
    <row r="295" spans="1:21">
      <c r="A295" s="54" t="s">
        <v>746</v>
      </c>
      <c r="B295" s="55">
        <v>41075</v>
      </c>
      <c r="C295" s="54" t="s">
        <v>1120</v>
      </c>
      <c r="D295" s="54">
        <v>6803613</v>
      </c>
      <c r="E295" s="54">
        <v>591605</v>
      </c>
      <c r="F295" s="54">
        <v>1126</v>
      </c>
      <c r="G295" s="54" t="s">
        <v>147</v>
      </c>
      <c r="H295" s="54">
        <v>555</v>
      </c>
      <c r="I295" s="54">
        <v>22.5</v>
      </c>
      <c r="J295" s="54">
        <v>4</v>
      </c>
      <c r="K295" s="54">
        <v>284</v>
      </c>
      <c r="L295" s="54">
        <v>133.80000000000001</v>
      </c>
      <c r="M295" s="54">
        <v>58.55</v>
      </c>
      <c r="N295" s="54">
        <v>73</v>
      </c>
      <c r="O295" s="54">
        <v>3.03</v>
      </c>
      <c r="P295" s="54">
        <v>131.1</v>
      </c>
      <c r="Q295" s="54">
        <v>15.62</v>
      </c>
      <c r="R295" s="54">
        <v>2.0299999999999998</v>
      </c>
      <c r="S295" s="54">
        <v>0.14000000000000001</v>
      </c>
      <c r="T295" s="54">
        <v>111.7</v>
      </c>
      <c r="U295" s="46"/>
    </row>
    <row r="296" spans="1:21">
      <c r="A296" s="54" t="s">
        <v>748</v>
      </c>
      <c r="B296" s="55">
        <v>41075</v>
      </c>
      <c r="C296" s="54" t="s">
        <v>1120</v>
      </c>
      <c r="D296" s="54">
        <v>6803594</v>
      </c>
      <c r="E296" s="54">
        <v>591518</v>
      </c>
      <c r="F296" s="54">
        <v>1155</v>
      </c>
      <c r="G296" s="54" t="s">
        <v>147</v>
      </c>
      <c r="H296" s="54">
        <v>461</v>
      </c>
      <c r="I296" s="54">
        <v>26.1</v>
      </c>
      <c r="J296" s="54">
        <v>1.1000000000000001</v>
      </c>
      <c r="K296" s="54">
        <v>210.2</v>
      </c>
      <c r="L296" s="54">
        <v>32.6</v>
      </c>
      <c r="M296" s="54">
        <v>28.15</v>
      </c>
      <c r="N296" s="54">
        <v>2.5</v>
      </c>
      <c r="O296" s="54">
        <v>2.88</v>
      </c>
      <c r="P296" s="54">
        <v>47.4</v>
      </c>
      <c r="Q296" s="54">
        <v>14.22</v>
      </c>
      <c r="R296" s="54">
        <v>2.76</v>
      </c>
      <c r="S296" s="54">
        <v>7.0000000000000007E-2</v>
      </c>
      <c r="T296" s="54">
        <v>169.2</v>
      </c>
      <c r="U296" s="46"/>
    </row>
    <row r="297" spans="1:21">
      <c r="A297" s="54" t="s">
        <v>750</v>
      </c>
      <c r="B297" s="55">
        <v>41075</v>
      </c>
      <c r="C297" s="54" t="s">
        <v>1120</v>
      </c>
      <c r="D297" s="54">
        <v>6803609</v>
      </c>
      <c r="E297" s="54">
        <v>591389</v>
      </c>
      <c r="F297" s="54">
        <v>1227</v>
      </c>
      <c r="G297" s="54" t="s">
        <v>147</v>
      </c>
      <c r="H297" s="54">
        <v>643</v>
      </c>
      <c r="I297" s="54">
        <v>49.2</v>
      </c>
      <c r="J297" s="54">
        <v>1</v>
      </c>
      <c r="K297" s="54">
        <v>414</v>
      </c>
      <c r="L297" s="54">
        <v>18.2</v>
      </c>
      <c r="M297" s="54">
        <v>37.07</v>
      </c>
      <c r="N297" s="54">
        <v>8</v>
      </c>
      <c r="O297" s="54">
        <v>1.69</v>
      </c>
      <c r="P297" s="54">
        <v>73</v>
      </c>
      <c r="Q297" s="54">
        <v>15.44</v>
      </c>
      <c r="R297" s="54">
        <v>5.0999999999999996</v>
      </c>
      <c r="S297" s="54">
        <v>7.0000000000000007E-2</v>
      </c>
      <c r="T297" s="56">
        <v>305.10000000000002</v>
      </c>
      <c r="U297" s="46"/>
    </row>
    <row r="298" spans="1:21">
      <c r="A298" s="54" t="s">
        <v>752</v>
      </c>
      <c r="B298" s="55">
        <v>41075</v>
      </c>
      <c r="C298" s="54" t="s">
        <v>1120</v>
      </c>
      <c r="D298" s="54">
        <v>6803618</v>
      </c>
      <c r="E298" s="54">
        <v>591297</v>
      </c>
      <c r="F298" s="54">
        <v>1261</v>
      </c>
      <c r="G298" s="54" t="s">
        <v>147</v>
      </c>
      <c r="H298" s="54">
        <v>661</v>
      </c>
      <c r="I298" s="56">
        <v>94.3</v>
      </c>
      <c r="J298" s="54">
        <v>1.3</v>
      </c>
      <c r="K298" s="54">
        <v>533.1</v>
      </c>
      <c r="L298" s="54">
        <v>89.3</v>
      </c>
      <c r="M298" s="54">
        <v>62.19</v>
      </c>
      <c r="N298" s="54">
        <v>14</v>
      </c>
      <c r="O298" s="54">
        <v>1.82</v>
      </c>
      <c r="P298" s="54">
        <v>97.1</v>
      </c>
      <c r="Q298" s="54">
        <v>9.64</v>
      </c>
      <c r="R298" s="54">
        <v>2.12</v>
      </c>
      <c r="S298" s="54">
        <v>0.14000000000000001</v>
      </c>
      <c r="T298" s="56">
        <v>605.1</v>
      </c>
      <c r="U298" s="46"/>
    </row>
    <row r="299" spans="1:21">
      <c r="A299" s="54" t="s">
        <v>754</v>
      </c>
      <c r="B299" s="55">
        <v>41075</v>
      </c>
      <c r="C299" s="54" t="s">
        <v>1120</v>
      </c>
      <c r="D299" s="54">
        <v>6803600</v>
      </c>
      <c r="E299" s="54">
        <v>591210</v>
      </c>
      <c r="F299" s="54">
        <v>1271</v>
      </c>
      <c r="G299" s="54" t="s">
        <v>147</v>
      </c>
      <c r="H299" s="54">
        <v>565</v>
      </c>
      <c r="I299" s="54">
        <v>44.9</v>
      </c>
      <c r="J299" s="54">
        <v>2.6</v>
      </c>
      <c r="K299" s="56">
        <v>707.2</v>
      </c>
      <c r="L299" s="54">
        <v>49.9</v>
      </c>
      <c r="M299" s="54">
        <v>32.770000000000003</v>
      </c>
      <c r="N299" s="54">
        <v>17</v>
      </c>
      <c r="O299" s="54">
        <v>5.92</v>
      </c>
      <c r="P299" s="54">
        <v>46.2</v>
      </c>
      <c r="Q299" s="54">
        <v>23.63</v>
      </c>
      <c r="R299" s="54">
        <v>3.38</v>
      </c>
      <c r="S299" s="54">
        <v>0.19</v>
      </c>
      <c r="T299" s="54">
        <v>194.4</v>
      </c>
      <c r="U299" s="46"/>
    </row>
    <row r="300" spans="1:21">
      <c r="A300" s="54" t="s">
        <v>756</v>
      </c>
      <c r="B300" s="55">
        <v>41075</v>
      </c>
      <c r="C300" s="54" t="s">
        <v>1120</v>
      </c>
      <c r="D300" s="54">
        <v>6803610</v>
      </c>
      <c r="E300" s="54">
        <v>591105</v>
      </c>
      <c r="F300" s="54">
        <v>1308</v>
      </c>
      <c r="G300" s="54" t="s">
        <v>147</v>
      </c>
      <c r="H300" s="54">
        <v>1007</v>
      </c>
      <c r="I300" s="54">
        <v>6.2</v>
      </c>
      <c r="J300" s="54">
        <v>1.9</v>
      </c>
      <c r="K300" s="56">
        <v>661.5</v>
      </c>
      <c r="L300" s="54">
        <v>9.6</v>
      </c>
      <c r="M300" s="54">
        <v>17.95</v>
      </c>
      <c r="N300" s="54">
        <v>29</v>
      </c>
      <c r="O300" s="54">
        <v>6.36</v>
      </c>
      <c r="P300" s="54">
        <v>8</v>
      </c>
      <c r="Q300" s="54">
        <v>38.93</v>
      </c>
      <c r="R300" s="54">
        <v>2.21</v>
      </c>
      <c r="S300" s="56">
        <v>1</v>
      </c>
      <c r="T300" s="54">
        <v>114.5</v>
      </c>
      <c r="U300" s="46"/>
    </row>
    <row r="301" spans="1:21">
      <c r="A301" s="54" t="s">
        <v>758</v>
      </c>
      <c r="B301" s="55">
        <v>41075</v>
      </c>
      <c r="C301" s="54" t="s">
        <v>1120</v>
      </c>
      <c r="D301" s="54">
        <v>6803601</v>
      </c>
      <c r="E301" s="54">
        <v>591002</v>
      </c>
      <c r="F301" s="54">
        <v>1334</v>
      </c>
      <c r="G301" s="54" t="s">
        <v>147</v>
      </c>
      <c r="H301" s="54">
        <v>1245</v>
      </c>
      <c r="I301" s="54">
        <v>30.6</v>
      </c>
      <c r="J301" s="54">
        <v>1</v>
      </c>
      <c r="K301" s="54">
        <v>324.8</v>
      </c>
      <c r="L301" s="54">
        <v>33.200000000000003</v>
      </c>
      <c r="M301" s="54">
        <v>28.22</v>
      </c>
      <c r="N301" s="54">
        <v>40</v>
      </c>
      <c r="O301" s="54">
        <v>13.91</v>
      </c>
      <c r="P301" s="54">
        <v>29.5</v>
      </c>
      <c r="Q301" s="54">
        <v>23.19</v>
      </c>
      <c r="R301" s="54">
        <v>4.29</v>
      </c>
      <c r="S301" s="54">
        <v>0.38</v>
      </c>
      <c r="T301" s="54">
        <v>146.5</v>
      </c>
      <c r="U301" s="46"/>
    </row>
    <row r="302" spans="1:21">
      <c r="A302" s="54" t="s">
        <v>760</v>
      </c>
      <c r="B302" s="55">
        <v>41075</v>
      </c>
      <c r="C302" s="54" t="s">
        <v>1120</v>
      </c>
      <c r="D302" s="54">
        <v>6803597</v>
      </c>
      <c r="E302" s="54">
        <v>590906</v>
      </c>
      <c r="F302" s="54">
        <v>1341</v>
      </c>
      <c r="G302" s="54" t="s">
        <v>147</v>
      </c>
      <c r="H302" s="56">
        <v>5568</v>
      </c>
      <c r="I302" s="54">
        <v>57.1</v>
      </c>
      <c r="J302" s="54">
        <v>5.8</v>
      </c>
      <c r="K302" s="56">
        <v>926.6</v>
      </c>
      <c r="L302" s="54">
        <v>54.2</v>
      </c>
      <c r="M302" s="54">
        <v>55.85</v>
      </c>
      <c r="N302" s="56">
        <v>1380</v>
      </c>
      <c r="O302" s="56">
        <v>49.39</v>
      </c>
      <c r="P302" s="54">
        <v>38.9</v>
      </c>
      <c r="Q302" s="56">
        <v>399.96</v>
      </c>
      <c r="R302" s="56">
        <v>11.45</v>
      </c>
      <c r="S302" s="56">
        <v>1.01</v>
      </c>
      <c r="T302" s="54">
        <v>125.5</v>
      </c>
      <c r="U302" s="46"/>
    </row>
    <row r="303" spans="1:21">
      <c r="A303" s="54" t="s">
        <v>762</v>
      </c>
      <c r="B303" s="55">
        <v>41075</v>
      </c>
      <c r="C303" s="54" t="s">
        <v>1120</v>
      </c>
      <c r="D303" s="54">
        <v>6803400</v>
      </c>
      <c r="E303" s="54">
        <v>591168</v>
      </c>
      <c r="F303" s="54">
        <v>1208</v>
      </c>
      <c r="G303" s="54" t="s">
        <v>147</v>
      </c>
      <c r="H303" s="54">
        <v>449</v>
      </c>
      <c r="I303" s="54">
        <v>46.6</v>
      </c>
      <c r="J303" s="54">
        <v>2.9</v>
      </c>
      <c r="K303" s="54">
        <v>436.7</v>
      </c>
      <c r="L303" s="54">
        <v>48.3</v>
      </c>
      <c r="M303" s="54">
        <v>29.4</v>
      </c>
      <c r="N303" s="54">
        <v>25</v>
      </c>
      <c r="O303" s="54">
        <v>3.12</v>
      </c>
      <c r="P303" s="54">
        <v>52.3</v>
      </c>
      <c r="Q303" s="54">
        <v>12.18</v>
      </c>
      <c r="R303" s="54">
        <v>2.2000000000000002</v>
      </c>
      <c r="S303" s="54">
        <v>0.13</v>
      </c>
      <c r="T303" s="54">
        <v>183.5</v>
      </c>
      <c r="U303" s="46"/>
    </row>
    <row r="304" spans="1:21">
      <c r="A304" s="54" t="s">
        <v>764</v>
      </c>
      <c r="B304" s="55">
        <v>41075</v>
      </c>
      <c r="C304" s="54" t="s">
        <v>1120</v>
      </c>
      <c r="D304" s="54">
        <v>6803401</v>
      </c>
      <c r="E304" s="54">
        <v>591108</v>
      </c>
      <c r="F304" s="54">
        <v>1230</v>
      </c>
      <c r="G304" s="54" t="s">
        <v>147</v>
      </c>
      <c r="H304" s="57">
        <v>2419</v>
      </c>
      <c r="I304" s="54">
        <v>14.8</v>
      </c>
      <c r="J304" s="54">
        <v>1.3</v>
      </c>
      <c r="K304" s="54">
        <v>434.9</v>
      </c>
      <c r="L304" s="54">
        <v>44.4</v>
      </c>
      <c r="M304" s="54">
        <v>22.82</v>
      </c>
      <c r="N304" s="54">
        <v>92</v>
      </c>
      <c r="O304" s="56">
        <v>21.35</v>
      </c>
      <c r="P304" s="54">
        <v>32.1</v>
      </c>
      <c r="Q304" s="54">
        <v>28.12</v>
      </c>
      <c r="R304" s="54">
        <v>7.11</v>
      </c>
      <c r="S304" s="56">
        <v>0.59</v>
      </c>
      <c r="T304" s="54">
        <v>105.3</v>
      </c>
      <c r="U304" s="46"/>
    </row>
    <row r="305" spans="1:21">
      <c r="A305" s="54" t="s">
        <v>766</v>
      </c>
      <c r="B305" s="55">
        <v>41075</v>
      </c>
      <c r="C305" s="54" t="s">
        <v>1120</v>
      </c>
      <c r="D305" s="54">
        <v>6803404</v>
      </c>
      <c r="E305" s="54">
        <v>591003</v>
      </c>
      <c r="F305" s="54">
        <v>1265</v>
      </c>
      <c r="G305" s="54" t="s">
        <v>147</v>
      </c>
      <c r="H305" s="54">
        <v>612</v>
      </c>
      <c r="I305" s="54">
        <v>21.9</v>
      </c>
      <c r="J305" s="54">
        <v>4.3</v>
      </c>
      <c r="K305" s="54">
        <v>199</v>
      </c>
      <c r="L305" s="54">
        <v>52.2</v>
      </c>
      <c r="M305" s="54">
        <v>18.399999999999999</v>
      </c>
      <c r="N305" s="54">
        <v>12</v>
      </c>
      <c r="O305" s="54">
        <v>4.37</v>
      </c>
      <c r="P305" s="54">
        <v>44</v>
      </c>
      <c r="Q305" s="56">
        <v>252.55</v>
      </c>
      <c r="R305" s="54">
        <v>2.4</v>
      </c>
      <c r="S305" s="54">
        <v>0.14000000000000001</v>
      </c>
      <c r="T305" s="54">
        <v>113.9</v>
      </c>
      <c r="U305" s="46"/>
    </row>
    <row r="306" spans="1:21">
      <c r="A306" s="54" t="s">
        <v>768</v>
      </c>
      <c r="B306" s="55">
        <v>41075</v>
      </c>
      <c r="C306" s="54" t="s">
        <v>1120</v>
      </c>
      <c r="D306" s="54">
        <v>6803401</v>
      </c>
      <c r="E306" s="54">
        <v>590894</v>
      </c>
      <c r="F306" s="54">
        <v>1304</v>
      </c>
      <c r="G306" s="54" t="s">
        <v>147</v>
      </c>
      <c r="H306" s="54">
        <v>1551</v>
      </c>
      <c r="I306" s="54">
        <v>36.700000000000003</v>
      </c>
      <c r="J306" s="54">
        <v>1.3</v>
      </c>
      <c r="K306" s="54">
        <v>278.7</v>
      </c>
      <c r="L306" s="54">
        <v>30</v>
      </c>
      <c r="M306" s="54">
        <v>29.9</v>
      </c>
      <c r="N306" s="54">
        <v>73</v>
      </c>
      <c r="O306" s="54">
        <v>10.73</v>
      </c>
      <c r="P306" s="54">
        <v>26.3</v>
      </c>
      <c r="Q306" s="54">
        <v>35.24</v>
      </c>
      <c r="R306" s="54">
        <v>5.72</v>
      </c>
      <c r="S306" s="54">
        <v>0.36</v>
      </c>
      <c r="T306" s="54">
        <v>123.5</v>
      </c>
      <c r="U306" s="46"/>
    </row>
    <row r="307" spans="1:21">
      <c r="A307" s="54" t="s">
        <v>770</v>
      </c>
      <c r="B307" s="55">
        <v>41075</v>
      </c>
      <c r="C307" s="54" t="s">
        <v>1120</v>
      </c>
      <c r="D307" s="54">
        <v>6803407</v>
      </c>
      <c r="E307" s="54">
        <v>590796</v>
      </c>
      <c r="F307" s="54">
        <v>1347</v>
      </c>
      <c r="G307" s="54" t="s">
        <v>147</v>
      </c>
      <c r="H307" s="56">
        <v>3752</v>
      </c>
      <c r="I307" s="54">
        <v>24.1</v>
      </c>
      <c r="J307" s="54">
        <v>1.9</v>
      </c>
      <c r="K307" s="54">
        <v>497.2</v>
      </c>
      <c r="L307" s="54">
        <v>55.6</v>
      </c>
      <c r="M307" s="54">
        <v>25.71</v>
      </c>
      <c r="N307" s="56">
        <v>383</v>
      </c>
      <c r="O307" s="56">
        <v>17.59</v>
      </c>
      <c r="P307" s="54">
        <v>17.100000000000001</v>
      </c>
      <c r="Q307" s="54">
        <v>44.99</v>
      </c>
      <c r="R307" s="54">
        <v>6.02</v>
      </c>
      <c r="S307" s="56">
        <v>1.67</v>
      </c>
      <c r="T307" s="54">
        <v>65.900000000000006</v>
      </c>
      <c r="U307" s="46"/>
    </row>
    <row r="308" spans="1:21">
      <c r="A308" s="54" t="s">
        <v>772</v>
      </c>
      <c r="B308" s="55">
        <v>41075</v>
      </c>
      <c r="C308" s="54" t="s">
        <v>1120</v>
      </c>
      <c r="D308" s="54">
        <v>6803404</v>
      </c>
      <c r="E308" s="54">
        <v>590710</v>
      </c>
      <c r="F308" s="54">
        <v>1375</v>
      </c>
      <c r="G308" s="54" t="s">
        <v>147</v>
      </c>
      <c r="H308" s="56">
        <v>4348</v>
      </c>
      <c r="I308" s="54">
        <v>25.3</v>
      </c>
      <c r="J308" s="54">
        <v>2.4</v>
      </c>
      <c r="K308" s="54">
        <v>458.6</v>
      </c>
      <c r="L308" s="54">
        <v>54.8</v>
      </c>
      <c r="M308" s="54">
        <v>16.25</v>
      </c>
      <c r="N308" s="56">
        <v>457</v>
      </c>
      <c r="O308" s="56">
        <v>35.409999999999997</v>
      </c>
      <c r="P308" s="54">
        <v>1.9</v>
      </c>
      <c r="Q308" s="54">
        <v>45.18</v>
      </c>
      <c r="R308" s="56">
        <v>38.72</v>
      </c>
      <c r="S308" s="56">
        <v>0.66</v>
      </c>
      <c r="T308" s="54">
        <v>15.1</v>
      </c>
      <c r="U308" s="46"/>
    </row>
    <row r="309" spans="1:21">
      <c r="A309" s="54" t="s">
        <v>774</v>
      </c>
      <c r="B309" s="55">
        <v>41076</v>
      </c>
      <c r="C309" s="54" t="s">
        <v>1120</v>
      </c>
      <c r="D309" s="54">
        <v>6804600</v>
      </c>
      <c r="E309" s="54">
        <v>589899</v>
      </c>
      <c r="F309" s="54"/>
      <c r="G309" s="54" t="s">
        <v>147</v>
      </c>
      <c r="H309" s="54">
        <v>1615</v>
      </c>
      <c r="I309" s="54">
        <v>66.900000000000006</v>
      </c>
      <c r="J309" s="57">
        <v>7.3</v>
      </c>
      <c r="K309" s="54">
        <v>122.9</v>
      </c>
      <c r="L309" s="54">
        <v>20.3</v>
      </c>
      <c r="M309" s="54">
        <v>31.31</v>
      </c>
      <c r="N309" s="54">
        <v>40</v>
      </c>
      <c r="O309" s="54">
        <v>4.08</v>
      </c>
      <c r="P309" s="54">
        <v>27.5</v>
      </c>
      <c r="Q309" s="54">
        <v>34.090000000000003</v>
      </c>
      <c r="R309" s="54">
        <v>3.06</v>
      </c>
      <c r="S309" s="54">
        <v>0.21</v>
      </c>
      <c r="T309" s="54">
        <v>104.9</v>
      </c>
      <c r="U309" s="46"/>
    </row>
    <row r="310" spans="1:21">
      <c r="A310" s="54" t="s">
        <v>776</v>
      </c>
      <c r="B310" s="55">
        <v>41076</v>
      </c>
      <c r="C310" s="54" t="s">
        <v>1120</v>
      </c>
      <c r="D310" s="54">
        <v>6804600</v>
      </c>
      <c r="E310" s="54">
        <v>589999</v>
      </c>
      <c r="F310" s="54"/>
      <c r="G310" s="54" t="s">
        <v>147</v>
      </c>
      <c r="H310" s="57">
        <v>2253</v>
      </c>
      <c r="I310" s="54">
        <v>71.900000000000006</v>
      </c>
      <c r="J310" s="54">
        <v>3.9</v>
      </c>
      <c r="K310" s="54">
        <v>217.4</v>
      </c>
      <c r="L310" s="54">
        <v>12.1</v>
      </c>
      <c r="M310" s="54">
        <v>29.16</v>
      </c>
      <c r="N310" s="54">
        <v>70</v>
      </c>
      <c r="O310" s="54">
        <v>11.16</v>
      </c>
      <c r="P310" s="54">
        <v>16.100000000000001</v>
      </c>
      <c r="Q310" s="54">
        <v>30.8</v>
      </c>
      <c r="R310" s="54">
        <v>4.84</v>
      </c>
      <c r="S310" s="54">
        <v>0.41</v>
      </c>
      <c r="T310" s="54">
        <v>85.5</v>
      </c>
      <c r="U310" s="46"/>
    </row>
    <row r="311" spans="1:21">
      <c r="A311" s="54" t="s">
        <v>778</v>
      </c>
      <c r="B311" s="55">
        <v>41076</v>
      </c>
      <c r="C311" s="54" t="s">
        <v>1120</v>
      </c>
      <c r="D311" s="54">
        <v>6804600</v>
      </c>
      <c r="E311" s="54">
        <v>590099</v>
      </c>
      <c r="F311" s="54"/>
      <c r="G311" s="54" t="s">
        <v>147</v>
      </c>
      <c r="H311" s="54">
        <v>1277</v>
      </c>
      <c r="I311" s="54">
        <v>40.9</v>
      </c>
      <c r="J311" s="54">
        <v>3.1</v>
      </c>
      <c r="K311" s="54">
        <v>285.60000000000002</v>
      </c>
      <c r="L311" s="54">
        <v>16.899999999999999</v>
      </c>
      <c r="M311" s="54">
        <v>23.84</v>
      </c>
      <c r="N311" s="54">
        <v>79</v>
      </c>
      <c r="O311" s="54">
        <v>5.18</v>
      </c>
      <c r="P311" s="54">
        <v>14</v>
      </c>
      <c r="Q311" s="54">
        <v>29.07</v>
      </c>
      <c r="R311" s="54">
        <v>2.82</v>
      </c>
      <c r="S311" s="54">
        <v>0.24</v>
      </c>
      <c r="T311" s="54">
        <v>58.7</v>
      </c>
      <c r="U311" s="46"/>
    </row>
    <row r="312" spans="1:21">
      <c r="A312" s="54" t="s">
        <v>780</v>
      </c>
      <c r="B312" s="55">
        <v>41076</v>
      </c>
      <c r="C312" s="54" t="s">
        <v>1120</v>
      </c>
      <c r="D312" s="54">
        <v>6804600</v>
      </c>
      <c r="E312" s="54">
        <v>590199</v>
      </c>
      <c r="F312" s="54"/>
      <c r="G312" s="54" t="s">
        <v>147</v>
      </c>
      <c r="H312" s="54">
        <v>1963</v>
      </c>
      <c r="I312" s="54">
        <v>39.6</v>
      </c>
      <c r="J312" s="54">
        <v>6.9</v>
      </c>
      <c r="K312" s="54">
        <v>282.7</v>
      </c>
      <c r="L312" s="54">
        <v>9.8000000000000007</v>
      </c>
      <c r="M312" s="54">
        <v>42.75</v>
      </c>
      <c r="N312" s="56">
        <v>142</v>
      </c>
      <c r="O312" s="54">
        <v>7.26</v>
      </c>
      <c r="P312" s="54">
        <v>9.1999999999999993</v>
      </c>
      <c r="Q312" s="54">
        <v>43.95</v>
      </c>
      <c r="R312" s="54">
        <v>3.49</v>
      </c>
      <c r="S312" s="54">
        <v>0.18</v>
      </c>
      <c r="T312" s="54">
        <v>32</v>
      </c>
      <c r="U312" s="46"/>
    </row>
    <row r="313" spans="1:21">
      <c r="A313" s="54" t="s">
        <v>782</v>
      </c>
      <c r="B313" s="55">
        <v>41076</v>
      </c>
      <c r="C313" s="54" t="s">
        <v>1120</v>
      </c>
      <c r="D313" s="54">
        <v>6804600</v>
      </c>
      <c r="E313" s="54">
        <v>590299</v>
      </c>
      <c r="F313" s="54"/>
      <c r="G313" s="54" t="s">
        <v>147</v>
      </c>
      <c r="H313" s="54">
        <v>1452</v>
      </c>
      <c r="I313" s="54">
        <v>44.9</v>
      </c>
      <c r="J313" s="54">
        <v>6.2</v>
      </c>
      <c r="K313" s="54">
        <v>288.5</v>
      </c>
      <c r="L313" s="54">
        <v>18.600000000000001</v>
      </c>
      <c r="M313" s="54">
        <v>51.6</v>
      </c>
      <c r="N313" s="56">
        <v>129</v>
      </c>
      <c r="O313" s="54">
        <v>7.85</v>
      </c>
      <c r="P313" s="54">
        <v>14.9</v>
      </c>
      <c r="Q313" s="54">
        <v>35.119999999999997</v>
      </c>
      <c r="R313" s="54">
        <v>3.5</v>
      </c>
      <c r="S313" s="54">
        <v>0.26</v>
      </c>
      <c r="T313" s="54">
        <v>51.4</v>
      </c>
      <c r="U313" s="46"/>
    </row>
    <row r="314" spans="1:21">
      <c r="A314" s="54" t="s">
        <v>784</v>
      </c>
      <c r="B314" s="55">
        <v>41076</v>
      </c>
      <c r="C314" s="54" t="s">
        <v>1120</v>
      </c>
      <c r="D314" s="54">
        <v>6804200</v>
      </c>
      <c r="E314" s="54">
        <v>589499</v>
      </c>
      <c r="F314" s="54"/>
      <c r="G314" s="54" t="s">
        <v>147</v>
      </c>
      <c r="H314" s="54">
        <v>302</v>
      </c>
      <c r="I314" s="54">
        <v>10</v>
      </c>
      <c r="J314" s="54">
        <v>2.7</v>
      </c>
      <c r="K314" s="54">
        <v>147.30000000000001</v>
      </c>
      <c r="L314" s="54">
        <v>32.6</v>
      </c>
      <c r="M314" s="54">
        <v>29.75</v>
      </c>
      <c r="N314" s="54">
        <v>26</v>
      </c>
      <c r="O314" s="54">
        <v>1.76</v>
      </c>
      <c r="P314" s="54">
        <v>21.2</v>
      </c>
      <c r="Q314" s="54">
        <v>15.92</v>
      </c>
      <c r="R314" s="54">
        <v>0.92</v>
      </c>
      <c r="S314" s="54">
        <v>0.11</v>
      </c>
      <c r="T314" s="54">
        <v>68</v>
      </c>
      <c r="U314" s="46"/>
    </row>
    <row r="315" spans="1:21">
      <c r="A315" s="54" t="s">
        <v>786</v>
      </c>
      <c r="B315" s="55">
        <v>41076</v>
      </c>
      <c r="C315" s="54" t="s">
        <v>1120</v>
      </c>
      <c r="D315" s="54">
        <v>6803650</v>
      </c>
      <c r="E315" s="54">
        <v>589799</v>
      </c>
      <c r="F315" s="54"/>
      <c r="G315" s="54" t="s">
        <v>147</v>
      </c>
      <c r="H315" s="56">
        <v>4387</v>
      </c>
      <c r="I315" s="54">
        <v>74.2</v>
      </c>
      <c r="J315" s="56">
        <v>12.3</v>
      </c>
      <c r="K315" s="56">
        <v>748.1</v>
      </c>
      <c r="L315" s="54">
        <v>26.3</v>
      </c>
      <c r="M315" s="54">
        <v>34.47</v>
      </c>
      <c r="N315" s="56">
        <v>535</v>
      </c>
      <c r="O315" s="54">
        <v>17.43</v>
      </c>
      <c r="P315" s="54">
        <v>14.7</v>
      </c>
      <c r="Q315" s="54">
        <v>24.25</v>
      </c>
      <c r="R315" s="56">
        <v>19.55</v>
      </c>
      <c r="S315" s="56">
        <v>0.55000000000000004</v>
      </c>
      <c r="T315" s="54">
        <v>61.5</v>
      </c>
      <c r="U315" s="46"/>
    </row>
    <row r="316" spans="1:21">
      <c r="A316" s="54" t="s">
        <v>788</v>
      </c>
      <c r="B316" s="55">
        <v>41074</v>
      </c>
      <c r="C316" s="54" t="s">
        <v>1120</v>
      </c>
      <c r="D316" s="54">
        <v>6801858</v>
      </c>
      <c r="E316" s="54">
        <v>589127</v>
      </c>
      <c r="F316" s="54">
        <v>1137</v>
      </c>
      <c r="G316" s="54" t="s">
        <v>147</v>
      </c>
      <c r="H316" s="54">
        <v>31</v>
      </c>
      <c r="I316" s="54">
        <v>20.5</v>
      </c>
      <c r="J316" s="54">
        <v>0.6</v>
      </c>
      <c r="K316" s="54">
        <v>114.3</v>
      </c>
      <c r="L316" s="56">
        <v>710.5</v>
      </c>
      <c r="M316" s="54">
        <v>28.23</v>
      </c>
      <c r="N316" s="54">
        <v>23</v>
      </c>
      <c r="O316" s="54">
        <v>0.32</v>
      </c>
      <c r="P316" s="56">
        <v>577.20000000000005</v>
      </c>
      <c r="Q316" s="54">
        <v>4.46</v>
      </c>
      <c r="R316" s="54">
        <v>1.53</v>
      </c>
      <c r="S316" s="54">
        <v>0.04</v>
      </c>
      <c r="T316" s="54">
        <v>29.3</v>
      </c>
      <c r="U316" s="46"/>
    </row>
    <row r="317" spans="1:21">
      <c r="A317" s="54" t="s">
        <v>790</v>
      </c>
      <c r="B317" s="55">
        <v>41074</v>
      </c>
      <c r="C317" s="54" t="s">
        <v>1120</v>
      </c>
      <c r="D317" s="54">
        <v>6801802</v>
      </c>
      <c r="E317" s="54">
        <v>589251</v>
      </c>
      <c r="F317" s="54">
        <v>1183</v>
      </c>
      <c r="G317" s="54" t="s">
        <v>147</v>
      </c>
      <c r="H317" s="54">
        <v>60</v>
      </c>
      <c r="I317" s="54">
        <v>33.4</v>
      </c>
      <c r="J317" s="54">
        <v>2.5</v>
      </c>
      <c r="K317" s="54">
        <v>134.9</v>
      </c>
      <c r="L317" s="56">
        <v>433.8</v>
      </c>
      <c r="M317" s="54">
        <v>39.04</v>
      </c>
      <c r="N317" s="54">
        <v>16</v>
      </c>
      <c r="O317" s="54">
        <v>1.96</v>
      </c>
      <c r="P317" s="56">
        <v>313.39999999999998</v>
      </c>
      <c r="Q317" s="54">
        <v>5.26</v>
      </c>
      <c r="R317" s="54">
        <v>1.31</v>
      </c>
      <c r="S317" s="54">
        <v>0.14000000000000001</v>
      </c>
      <c r="T317" s="54">
        <v>77.099999999999994</v>
      </c>
      <c r="U317" s="46"/>
    </row>
    <row r="318" spans="1:21">
      <c r="A318" s="54" t="s">
        <v>792</v>
      </c>
      <c r="B318" s="55">
        <v>41074</v>
      </c>
      <c r="C318" s="54" t="s">
        <v>1120</v>
      </c>
      <c r="D318" s="54">
        <v>6801806</v>
      </c>
      <c r="E318" s="54">
        <v>589315</v>
      </c>
      <c r="F318" s="54">
        <v>1218</v>
      </c>
      <c r="G318" s="54" t="s">
        <v>147</v>
      </c>
      <c r="H318" s="54">
        <v>77</v>
      </c>
      <c r="I318" s="54">
        <v>19.5</v>
      </c>
      <c r="J318" s="54">
        <v>1.5</v>
      </c>
      <c r="K318" s="54">
        <v>276</v>
      </c>
      <c r="L318" s="54">
        <v>186.3</v>
      </c>
      <c r="M318" s="56">
        <v>196.41</v>
      </c>
      <c r="N318" s="54">
        <v>27</v>
      </c>
      <c r="O318" s="54">
        <v>0.42</v>
      </c>
      <c r="P318" s="54">
        <v>135.5</v>
      </c>
      <c r="Q318" s="54">
        <v>14.45</v>
      </c>
      <c r="R318" s="54">
        <v>1.04</v>
      </c>
      <c r="S318" s="54">
        <v>0.16</v>
      </c>
      <c r="T318" s="54">
        <v>103.7</v>
      </c>
      <c r="U318" s="46"/>
    </row>
    <row r="319" spans="1:21">
      <c r="A319" s="54" t="s">
        <v>794</v>
      </c>
      <c r="B319" s="55">
        <v>41074</v>
      </c>
      <c r="C319" s="54" t="s">
        <v>1120</v>
      </c>
      <c r="D319" s="54">
        <v>6801818</v>
      </c>
      <c r="E319" s="54">
        <v>589435</v>
      </c>
      <c r="F319" s="54">
        <v>1244</v>
      </c>
      <c r="G319" s="54" t="s">
        <v>147</v>
      </c>
      <c r="H319" s="54">
        <v>85</v>
      </c>
      <c r="I319" s="54">
        <v>19.8</v>
      </c>
      <c r="J319" s="54">
        <v>1.3</v>
      </c>
      <c r="K319" s="54">
        <v>170.2</v>
      </c>
      <c r="L319" s="56">
        <v>938.7</v>
      </c>
      <c r="M319" s="54">
        <v>24.39</v>
      </c>
      <c r="N319" s="54">
        <v>60</v>
      </c>
      <c r="O319" s="54">
        <v>0.69</v>
      </c>
      <c r="P319" s="56">
        <v>954.1</v>
      </c>
      <c r="Q319" s="54">
        <v>4.3600000000000003</v>
      </c>
      <c r="R319" s="54">
        <v>3.53</v>
      </c>
      <c r="S319" s="54">
        <v>0.05</v>
      </c>
      <c r="T319" s="54">
        <v>42.8</v>
      </c>
      <c r="U319" s="46"/>
    </row>
    <row r="320" spans="1:21">
      <c r="A320" s="54" t="s">
        <v>796</v>
      </c>
      <c r="B320" s="55">
        <v>41074</v>
      </c>
      <c r="C320" s="54" t="s">
        <v>1120</v>
      </c>
      <c r="D320" s="54">
        <v>6801821</v>
      </c>
      <c r="E320" s="54">
        <v>589518</v>
      </c>
      <c r="F320" s="54">
        <v>1276</v>
      </c>
      <c r="G320" s="54" t="s">
        <v>147</v>
      </c>
      <c r="H320" s="54">
        <v>69</v>
      </c>
      <c r="I320" s="54">
        <v>19.600000000000001</v>
      </c>
      <c r="J320" s="54">
        <v>1.7</v>
      </c>
      <c r="K320" s="54">
        <v>181.2</v>
      </c>
      <c r="L320" s="56">
        <v>834.9</v>
      </c>
      <c r="M320" s="54">
        <v>30.77</v>
      </c>
      <c r="N320" s="54">
        <v>62</v>
      </c>
      <c r="O320" s="54">
        <v>0.4</v>
      </c>
      <c r="P320" s="56">
        <v>1981.8</v>
      </c>
      <c r="Q320" s="54">
        <v>2.93</v>
      </c>
      <c r="R320" s="54">
        <v>10.47</v>
      </c>
      <c r="S320" s="54">
        <v>7.0000000000000007E-2</v>
      </c>
      <c r="T320" s="54">
        <v>22.8</v>
      </c>
      <c r="U320" s="46"/>
    </row>
    <row r="321" spans="1:21">
      <c r="A321" s="54" t="s">
        <v>798</v>
      </c>
      <c r="B321" s="55">
        <v>41074</v>
      </c>
      <c r="C321" s="54" t="s">
        <v>1120</v>
      </c>
      <c r="D321" s="54">
        <v>6801807</v>
      </c>
      <c r="E321" s="54">
        <v>589617</v>
      </c>
      <c r="F321" s="54">
        <v>1297</v>
      </c>
      <c r="G321" s="54" t="s">
        <v>147</v>
      </c>
      <c r="H321" s="54">
        <v>35</v>
      </c>
      <c r="I321" s="54">
        <v>7.2</v>
      </c>
      <c r="J321" s="54">
        <v>1</v>
      </c>
      <c r="K321" s="54">
        <v>207.4</v>
      </c>
      <c r="L321" s="56">
        <v>394.4</v>
      </c>
      <c r="M321" s="54">
        <v>12.58</v>
      </c>
      <c r="N321" s="54">
        <v>20</v>
      </c>
      <c r="O321" s="54">
        <v>0.56999999999999995</v>
      </c>
      <c r="P321" s="54">
        <v>281.2</v>
      </c>
      <c r="Q321" s="54">
        <v>5.28</v>
      </c>
      <c r="R321" s="54">
        <v>2.2000000000000002</v>
      </c>
      <c r="S321" s="54">
        <v>7.0000000000000007E-2</v>
      </c>
      <c r="T321" s="54">
        <v>60.2</v>
      </c>
      <c r="U321" s="46"/>
    </row>
    <row r="322" spans="1:21">
      <c r="A322" s="54" t="s">
        <v>800</v>
      </c>
      <c r="B322" s="55">
        <v>41074</v>
      </c>
      <c r="C322" s="54" t="s">
        <v>1120</v>
      </c>
      <c r="D322" s="54">
        <v>6801832</v>
      </c>
      <c r="E322" s="54">
        <v>589798</v>
      </c>
      <c r="F322" s="54">
        <v>1365</v>
      </c>
      <c r="G322" s="54" t="s">
        <v>147</v>
      </c>
      <c r="H322" s="54">
        <v>60</v>
      </c>
      <c r="I322" s="54">
        <v>38.799999999999997</v>
      </c>
      <c r="J322" s="54">
        <v>2.2000000000000002</v>
      </c>
      <c r="K322" s="54">
        <v>104.5</v>
      </c>
      <c r="L322" s="56">
        <v>954.8</v>
      </c>
      <c r="M322" s="54">
        <v>31.23</v>
      </c>
      <c r="N322" s="54">
        <v>40</v>
      </c>
      <c r="O322" s="54">
        <v>0.51</v>
      </c>
      <c r="P322" s="56">
        <v>954.5</v>
      </c>
      <c r="Q322" s="54">
        <v>2.87</v>
      </c>
      <c r="R322" s="54">
        <v>2.4300000000000002</v>
      </c>
      <c r="S322" s="54">
        <v>0.04</v>
      </c>
      <c r="T322" s="54">
        <v>39.700000000000003</v>
      </c>
      <c r="U322" s="46"/>
    </row>
    <row r="323" spans="1:21">
      <c r="A323" s="54" t="s">
        <v>802</v>
      </c>
      <c r="B323" s="55">
        <v>41074</v>
      </c>
      <c r="C323" s="54" t="s">
        <v>1120</v>
      </c>
      <c r="D323" s="54">
        <v>6801807</v>
      </c>
      <c r="E323" s="54">
        <v>589908</v>
      </c>
      <c r="F323" s="54">
        <v>1376</v>
      </c>
      <c r="G323" s="54" t="s">
        <v>147</v>
      </c>
      <c r="H323" s="54">
        <v>55</v>
      </c>
      <c r="I323" s="54">
        <v>16.899999999999999</v>
      </c>
      <c r="J323" s="54">
        <v>3.3</v>
      </c>
      <c r="K323" s="54">
        <v>110.1</v>
      </c>
      <c r="L323" s="56">
        <v>654</v>
      </c>
      <c r="M323" s="54">
        <v>30.88</v>
      </c>
      <c r="N323" s="54">
        <v>15</v>
      </c>
      <c r="O323" s="54">
        <v>0.89</v>
      </c>
      <c r="P323" s="56">
        <v>471.7</v>
      </c>
      <c r="Q323" s="54">
        <v>5.12</v>
      </c>
      <c r="R323" s="54">
        <v>1.76</v>
      </c>
      <c r="S323" s="54">
        <v>0.06</v>
      </c>
      <c r="T323" s="54">
        <v>52.5</v>
      </c>
      <c r="U323" s="46"/>
    </row>
    <row r="324" spans="1:21">
      <c r="A324" s="54" t="s">
        <v>804</v>
      </c>
      <c r="B324" s="55">
        <v>41074</v>
      </c>
      <c r="C324" s="54" t="s">
        <v>1120</v>
      </c>
      <c r="D324" s="54">
        <v>6801795</v>
      </c>
      <c r="E324" s="54">
        <v>589997</v>
      </c>
      <c r="F324" s="54">
        <v>1398</v>
      </c>
      <c r="G324" s="54" t="s">
        <v>147</v>
      </c>
      <c r="H324" s="54">
        <v>129</v>
      </c>
      <c r="I324" s="54">
        <v>39.9</v>
      </c>
      <c r="J324" s="54">
        <v>4.7</v>
      </c>
      <c r="K324" s="54">
        <v>71.400000000000006</v>
      </c>
      <c r="L324" s="56">
        <v>494.3</v>
      </c>
      <c r="M324" s="54">
        <v>44.57</v>
      </c>
      <c r="N324" s="54">
        <v>38</v>
      </c>
      <c r="O324" s="54">
        <v>0.33</v>
      </c>
      <c r="P324" s="56">
        <v>520.9</v>
      </c>
      <c r="Q324" s="54">
        <v>2.79</v>
      </c>
      <c r="R324" s="54">
        <v>3.09</v>
      </c>
      <c r="S324" s="54">
        <v>0.04</v>
      </c>
      <c r="T324" s="54">
        <v>31.5</v>
      </c>
      <c r="U324" s="46"/>
    </row>
    <row r="325" spans="1:21">
      <c r="A325" s="54" t="s">
        <v>806</v>
      </c>
      <c r="B325" s="55">
        <v>41074</v>
      </c>
      <c r="C325" s="54" t="s">
        <v>1120</v>
      </c>
      <c r="D325" s="54">
        <v>6801806</v>
      </c>
      <c r="E325" s="54">
        <v>590095</v>
      </c>
      <c r="F325" s="54">
        <v>1437</v>
      </c>
      <c r="G325" s="54" t="s">
        <v>147</v>
      </c>
      <c r="H325" s="54">
        <v>42</v>
      </c>
      <c r="I325" s="54">
        <v>23.8</v>
      </c>
      <c r="J325" s="54">
        <v>1.1000000000000001</v>
      </c>
      <c r="K325" s="54">
        <v>152.5</v>
      </c>
      <c r="L325" s="56">
        <v>508.4</v>
      </c>
      <c r="M325" s="54">
        <v>24.45</v>
      </c>
      <c r="N325" s="54">
        <v>15</v>
      </c>
      <c r="O325" s="54">
        <v>0.72</v>
      </c>
      <c r="P325" s="56">
        <v>369.5</v>
      </c>
      <c r="Q325" s="54">
        <v>4.17</v>
      </c>
      <c r="R325" s="54">
        <v>3.11</v>
      </c>
      <c r="S325" s="54">
        <v>0.06</v>
      </c>
      <c r="T325" s="54">
        <v>47.6</v>
      </c>
      <c r="U325" s="46"/>
    </row>
    <row r="326" spans="1:21">
      <c r="A326" s="54" t="s">
        <v>808</v>
      </c>
      <c r="B326" s="55">
        <v>41074</v>
      </c>
      <c r="C326" s="54" t="s">
        <v>1120</v>
      </c>
      <c r="D326" s="54">
        <v>6801828</v>
      </c>
      <c r="E326" s="54">
        <v>590212</v>
      </c>
      <c r="F326" s="54">
        <v>1478</v>
      </c>
      <c r="G326" s="54" t="s">
        <v>147</v>
      </c>
      <c r="H326" s="54">
        <v>96</v>
      </c>
      <c r="I326" s="54">
        <v>42</v>
      </c>
      <c r="J326" s="56">
        <v>34.700000000000003</v>
      </c>
      <c r="K326" s="54">
        <v>147.69999999999999</v>
      </c>
      <c r="L326" s="56">
        <v>812.4</v>
      </c>
      <c r="M326" s="54">
        <v>34.72</v>
      </c>
      <c r="N326" s="54">
        <v>33</v>
      </c>
      <c r="O326" s="54">
        <v>0.7</v>
      </c>
      <c r="P326" s="56">
        <v>737.3</v>
      </c>
      <c r="Q326" s="54">
        <v>4.5999999999999996</v>
      </c>
      <c r="R326" s="54">
        <v>2.0699999999999998</v>
      </c>
      <c r="S326" s="54">
        <v>7.0000000000000007E-2</v>
      </c>
      <c r="T326" s="54">
        <v>45</v>
      </c>
      <c r="U326" s="46"/>
    </row>
    <row r="327" spans="1:21">
      <c r="A327" s="54" t="s">
        <v>810</v>
      </c>
      <c r="B327" s="55">
        <v>41074</v>
      </c>
      <c r="C327" s="54" t="s">
        <v>1120</v>
      </c>
      <c r="D327" s="54">
        <v>6801829</v>
      </c>
      <c r="E327" s="54">
        <v>590375</v>
      </c>
      <c r="F327" s="54">
        <v>1479</v>
      </c>
      <c r="G327" s="54" t="s">
        <v>147</v>
      </c>
      <c r="H327" s="54">
        <v>39</v>
      </c>
      <c r="I327" s="54">
        <v>22</v>
      </c>
      <c r="J327" s="56">
        <v>41.1</v>
      </c>
      <c r="K327" s="54">
        <v>153.19999999999999</v>
      </c>
      <c r="L327" s="56">
        <v>551.6</v>
      </c>
      <c r="M327" s="54">
        <v>21.99</v>
      </c>
      <c r="N327" s="54">
        <v>7</v>
      </c>
      <c r="O327" s="54">
        <v>0.62</v>
      </c>
      <c r="P327" s="56">
        <v>382.3</v>
      </c>
      <c r="Q327" s="54">
        <v>5.08</v>
      </c>
      <c r="R327" s="54">
        <v>1.87</v>
      </c>
      <c r="S327" s="54">
        <v>0.06</v>
      </c>
      <c r="T327" s="54">
        <v>67.7</v>
      </c>
      <c r="U327" s="46"/>
    </row>
    <row r="328" spans="1:21">
      <c r="A328" s="54" t="s">
        <v>812</v>
      </c>
      <c r="B328" s="55">
        <v>41075</v>
      </c>
      <c r="C328" s="54" t="s">
        <v>1120</v>
      </c>
      <c r="D328" s="54">
        <v>6804116</v>
      </c>
      <c r="E328" s="54">
        <v>589675</v>
      </c>
      <c r="F328" s="54">
        <v>1560</v>
      </c>
      <c r="G328" s="54" t="s">
        <v>147</v>
      </c>
      <c r="H328" s="54">
        <v>905</v>
      </c>
      <c r="I328" s="54">
        <v>34.4</v>
      </c>
      <c r="J328" s="54">
        <v>2.2000000000000002</v>
      </c>
      <c r="K328" s="54">
        <v>310.10000000000002</v>
      </c>
      <c r="L328" s="54">
        <v>24.9</v>
      </c>
      <c r="M328" s="54">
        <v>38.520000000000003</v>
      </c>
      <c r="N328" s="54">
        <v>45</v>
      </c>
      <c r="O328" s="54">
        <v>12.03</v>
      </c>
      <c r="P328" s="54">
        <v>13.4</v>
      </c>
      <c r="Q328" s="54">
        <v>22.07</v>
      </c>
      <c r="R328" s="54">
        <v>5.99</v>
      </c>
      <c r="S328" s="54">
        <v>0.48</v>
      </c>
      <c r="T328" s="54">
        <v>41.8</v>
      </c>
      <c r="U328" s="46"/>
    </row>
    <row r="329" spans="1:21">
      <c r="A329" s="54" t="s">
        <v>814</v>
      </c>
      <c r="B329" s="55">
        <v>41075</v>
      </c>
      <c r="C329" s="54" t="s">
        <v>1120</v>
      </c>
      <c r="D329" s="54">
        <v>6804139</v>
      </c>
      <c r="E329" s="54">
        <v>589765</v>
      </c>
      <c r="F329" s="54">
        <v>1547</v>
      </c>
      <c r="G329" s="54" t="s">
        <v>147</v>
      </c>
      <c r="H329" s="54">
        <v>1065</v>
      </c>
      <c r="I329" s="54">
        <v>54.9</v>
      </c>
      <c r="J329" s="54">
        <v>1.9</v>
      </c>
      <c r="K329" s="54">
        <v>430.7</v>
      </c>
      <c r="L329" s="54">
        <v>14.7</v>
      </c>
      <c r="M329" s="54">
        <v>38.28</v>
      </c>
      <c r="N329" s="54">
        <v>74</v>
      </c>
      <c r="O329" s="54">
        <v>14.55</v>
      </c>
      <c r="P329" s="54">
        <v>17.2</v>
      </c>
      <c r="Q329" s="54">
        <v>35.35</v>
      </c>
      <c r="R329" s="54">
        <v>5.55</v>
      </c>
      <c r="S329" s="56">
        <v>0.57999999999999996</v>
      </c>
      <c r="T329" s="54">
        <v>98</v>
      </c>
      <c r="U329" s="46"/>
    </row>
    <row r="330" spans="1:21">
      <c r="A330" s="54" t="s">
        <v>816</v>
      </c>
      <c r="B330" s="55">
        <v>41075</v>
      </c>
      <c r="C330" s="54" t="s">
        <v>1120</v>
      </c>
      <c r="D330" s="54">
        <v>6804125</v>
      </c>
      <c r="E330" s="54">
        <v>589858</v>
      </c>
      <c r="F330" s="54">
        <v>1508</v>
      </c>
      <c r="G330" s="54" t="s">
        <v>147</v>
      </c>
      <c r="H330" s="54">
        <v>1182</v>
      </c>
      <c r="I330" s="54">
        <v>33.299999999999997</v>
      </c>
      <c r="J330" s="54">
        <v>2.2000000000000002</v>
      </c>
      <c r="K330" s="54">
        <v>301.89999999999998</v>
      </c>
      <c r="L330" s="54">
        <v>28.8</v>
      </c>
      <c r="M330" s="54">
        <v>18.57</v>
      </c>
      <c r="N330" s="54">
        <v>123</v>
      </c>
      <c r="O330" s="56">
        <v>24.72</v>
      </c>
      <c r="P330" s="54">
        <v>15.3</v>
      </c>
      <c r="Q330" s="54">
        <v>19.29</v>
      </c>
      <c r="R330" s="54">
        <v>5.43</v>
      </c>
      <c r="S330" s="54">
        <v>0.5</v>
      </c>
      <c r="T330" s="54">
        <v>38.4</v>
      </c>
      <c r="U330" s="46"/>
    </row>
    <row r="331" spans="1:21">
      <c r="A331" s="54" t="s">
        <v>818</v>
      </c>
      <c r="B331" s="55">
        <v>41075</v>
      </c>
      <c r="C331" s="54" t="s">
        <v>1120</v>
      </c>
      <c r="D331" s="54">
        <v>6804196</v>
      </c>
      <c r="E331" s="54">
        <v>589940</v>
      </c>
      <c r="F331" s="54">
        <v>1473</v>
      </c>
      <c r="G331" s="54" t="s">
        <v>147</v>
      </c>
      <c r="H331" s="54">
        <v>1075</v>
      </c>
      <c r="I331" s="54">
        <v>19.399999999999999</v>
      </c>
      <c r="J331" s="54">
        <v>1.4</v>
      </c>
      <c r="K331" s="54">
        <v>346.8</v>
      </c>
      <c r="L331" s="54">
        <v>12.3</v>
      </c>
      <c r="M331" s="54">
        <v>15.37</v>
      </c>
      <c r="N331" s="54">
        <v>22</v>
      </c>
      <c r="O331" s="54">
        <v>11.31</v>
      </c>
      <c r="P331" s="54">
        <v>9.5</v>
      </c>
      <c r="Q331" s="54">
        <v>27.99</v>
      </c>
      <c r="R331" s="54">
        <v>4.26</v>
      </c>
      <c r="S331" s="54">
        <v>0.28000000000000003</v>
      </c>
      <c r="T331" s="54">
        <v>41.4</v>
      </c>
      <c r="U331" s="46"/>
    </row>
    <row r="332" spans="1:21">
      <c r="A332" s="54" t="s">
        <v>820</v>
      </c>
      <c r="B332" s="55">
        <v>41075</v>
      </c>
      <c r="C332" s="54" t="s">
        <v>1120</v>
      </c>
      <c r="D332" s="54">
        <v>6804302</v>
      </c>
      <c r="E332" s="54">
        <v>590006</v>
      </c>
      <c r="F332" s="54">
        <v>1457</v>
      </c>
      <c r="G332" s="54" t="s">
        <v>147</v>
      </c>
      <c r="H332" s="56">
        <v>4375</v>
      </c>
      <c r="I332" s="54">
        <v>51.6</v>
      </c>
      <c r="J332" s="54">
        <v>4.5999999999999996</v>
      </c>
      <c r="K332" s="56">
        <v>2672.6</v>
      </c>
      <c r="L332" s="54">
        <v>57.3</v>
      </c>
      <c r="M332" s="56">
        <v>79.42</v>
      </c>
      <c r="N332" s="56">
        <v>126</v>
      </c>
      <c r="O332" s="56">
        <v>46.24</v>
      </c>
      <c r="P332" s="54">
        <v>18.899999999999999</v>
      </c>
      <c r="Q332" s="56">
        <v>74.45</v>
      </c>
      <c r="R332" s="56">
        <v>13.24</v>
      </c>
      <c r="S332" s="56">
        <v>0.77</v>
      </c>
      <c r="T332" s="54">
        <v>48</v>
      </c>
      <c r="U332" s="46"/>
    </row>
    <row r="333" spans="1:21">
      <c r="A333" s="54" t="s">
        <v>822</v>
      </c>
      <c r="B333" s="55">
        <v>41075</v>
      </c>
      <c r="C333" s="54" t="s">
        <v>1120</v>
      </c>
      <c r="D333" s="54">
        <v>6804352</v>
      </c>
      <c r="E333" s="54">
        <v>590078</v>
      </c>
      <c r="F333" s="54">
        <v>1468</v>
      </c>
      <c r="G333" s="54" t="s">
        <v>147</v>
      </c>
      <c r="H333" s="54">
        <v>1984</v>
      </c>
      <c r="I333" s="54">
        <v>54.8</v>
      </c>
      <c r="J333" s="56">
        <v>10.9</v>
      </c>
      <c r="K333" s="54">
        <v>484.8</v>
      </c>
      <c r="L333" s="54">
        <v>15.5</v>
      </c>
      <c r="M333" s="54">
        <v>46.4</v>
      </c>
      <c r="N333" s="54">
        <v>107</v>
      </c>
      <c r="O333" s="56">
        <v>36.65</v>
      </c>
      <c r="P333" s="54">
        <v>7.4</v>
      </c>
      <c r="Q333" s="54">
        <v>24.23</v>
      </c>
      <c r="R333" s="56">
        <v>13.61</v>
      </c>
      <c r="S333" s="54">
        <v>0.4</v>
      </c>
      <c r="T333" s="54">
        <v>26.9</v>
      </c>
      <c r="U333" s="46"/>
    </row>
    <row r="334" spans="1:21">
      <c r="A334" s="54" t="s">
        <v>824</v>
      </c>
      <c r="B334" s="55">
        <v>41075</v>
      </c>
      <c r="C334" s="54" t="s">
        <v>1120</v>
      </c>
      <c r="D334" s="54">
        <v>6804111</v>
      </c>
      <c r="E334" s="54">
        <v>590117</v>
      </c>
      <c r="F334" s="54">
        <v>1413</v>
      </c>
      <c r="G334" s="54" t="s">
        <v>147</v>
      </c>
      <c r="H334" s="54">
        <v>1293</v>
      </c>
      <c r="I334" s="54">
        <v>82.4</v>
      </c>
      <c r="J334" s="54">
        <v>2.6</v>
      </c>
      <c r="K334" s="54">
        <v>251.4</v>
      </c>
      <c r="L334" s="54">
        <v>21.8</v>
      </c>
      <c r="M334" s="54">
        <v>38.799999999999997</v>
      </c>
      <c r="N334" s="54">
        <v>23</v>
      </c>
      <c r="O334" s="54">
        <v>8.09</v>
      </c>
      <c r="P334" s="54">
        <v>31</v>
      </c>
      <c r="Q334" s="54">
        <v>41.22</v>
      </c>
      <c r="R334" s="54">
        <v>5.72</v>
      </c>
      <c r="S334" s="54">
        <v>0.36</v>
      </c>
      <c r="T334" s="54">
        <v>151.4</v>
      </c>
      <c r="U334" s="46"/>
    </row>
    <row r="335" spans="1:21">
      <c r="A335" s="54" t="s">
        <v>826</v>
      </c>
      <c r="B335" s="55">
        <v>41075</v>
      </c>
      <c r="C335" s="54" t="s">
        <v>1120</v>
      </c>
      <c r="D335" s="54">
        <v>6804116</v>
      </c>
      <c r="E335" s="54">
        <v>590210</v>
      </c>
      <c r="F335" s="54">
        <v>1377</v>
      </c>
      <c r="G335" s="54" t="s">
        <v>147</v>
      </c>
      <c r="H335" s="54">
        <v>1128</v>
      </c>
      <c r="I335" s="54">
        <v>53.2</v>
      </c>
      <c r="J335" s="54">
        <v>1.5</v>
      </c>
      <c r="K335" s="54">
        <v>183.3</v>
      </c>
      <c r="L335" s="54">
        <v>32.4</v>
      </c>
      <c r="M335" s="54">
        <v>28.76</v>
      </c>
      <c r="N335" s="54">
        <v>27</v>
      </c>
      <c r="O335" s="54">
        <v>6.47</v>
      </c>
      <c r="P335" s="54">
        <v>27.8</v>
      </c>
      <c r="Q335" s="54">
        <v>37.619999999999997</v>
      </c>
      <c r="R335" s="54">
        <v>4.76</v>
      </c>
      <c r="S335" s="54">
        <v>0.23</v>
      </c>
      <c r="T335" s="54">
        <v>112.4</v>
      </c>
      <c r="U335" s="46"/>
    </row>
    <row r="336" spans="1:21">
      <c r="A336" s="54" t="s">
        <v>828</v>
      </c>
      <c r="B336" s="55">
        <v>41075</v>
      </c>
      <c r="C336" s="54" t="s">
        <v>1120</v>
      </c>
      <c r="D336" s="54">
        <v>6804114</v>
      </c>
      <c r="E336" s="54">
        <v>590314</v>
      </c>
      <c r="F336" s="54">
        <v>1356</v>
      </c>
      <c r="G336" s="54" t="s">
        <v>147</v>
      </c>
      <c r="H336" s="54">
        <v>380</v>
      </c>
      <c r="I336" s="54">
        <v>33.9</v>
      </c>
      <c r="J336" s="54">
        <v>5.2</v>
      </c>
      <c r="K336" s="54">
        <v>136.30000000000001</v>
      </c>
      <c r="L336" s="54">
        <v>52.7</v>
      </c>
      <c r="M336" s="54">
        <v>23.1</v>
      </c>
      <c r="N336" s="54">
        <v>16</v>
      </c>
      <c r="O336" s="54">
        <v>3.11</v>
      </c>
      <c r="P336" s="54">
        <v>37.9</v>
      </c>
      <c r="Q336" s="54">
        <v>24.2</v>
      </c>
      <c r="R336" s="54">
        <v>3.4</v>
      </c>
      <c r="S336" s="54">
        <v>0.11</v>
      </c>
      <c r="T336" s="54">
        <v>84.6</v>
      </c>
      <c r="U336" s="46"/>
    </row>
    <row r="337" spans="1:21">
      <c r="A337" s="54" t="s">
        <v>830</v>
      </c>
      <c r="B337" s="55">
        <v>41075</v>
      </c>
      <c r="C337" s="54" t="s">
        <v>1120</v>
      </c>
      <c r="D337" s="54">
        <v>6804113</v>
      </c>
      <c r="E337" s="54">
        <v>590428</v>
      </c>
      <c r="F337" s="54">
        <v>1346</v>
      </c>
      <c r="G337" s="54" t="s">
        <v>147</v>
      </c>
      <c r="H337" s="54">
        <v>1368</v>
      </c>
      <c r="I337" s="54">
        <v>13.5</v>
      </c>
      <c r="J337" s="54">
        <v>1.9</v>
      </c>
      <c r="K337" s="54">
        <v>415.6</v>
      </c>
      <c r="L337" s="54">
        <v>67.2</v>
      </c>
      <c r="M337" s="54">
        <v>20.52</v>
      </c>
      <c r="N337" s="54">
        <v>24</v>
      </c>
      <c r="O337" s="54">
        <v>1.93</v>
      </c>
      <c r="P337" s="54">
        <v>39.200000000000003</v>
      </c>
      <c r="Q337" s="54">
        <v>16.670000000000002</v>
      </c>
      <c r="R337" s="54">
        <v>1.72</v>
      </c>
      <c r="S337" s="54">
        <v>0.12</v>
      </c>
      <c r="T337" s="56">
        <v>258.7</v>
      </c>
      <c r="U337" s="46"/>
    </row>
    <row r="338" spans="1:21">
      <c r="A338" s="54" t="s">
        <v>832</v>
      </c>
      <c r="B338" s="55">
        <v>41075</v>
      </c>
      <c r="C338" s="54" t="s">
        <v>1120</v>
      </c>
      <c r="D338" s="54">
        <v>6804112</v>
      </c>
      <c r="E338" s="54">
        <v>590535</v>
      </c>
      <c r="F338" s="54">
        <v>1331</v>
      </c>
      <c r="G338" s="54" t="s">
        <v>147</v>
      </c>
      <c r="H338" s="54">
        <v>857</v>
      </c>
      <c r="I338" s="54">
        <v>32.299999999999997</v>
      </c>
      <c r="J338" s="54">
        <v>3.7</v>
      </c>
      <c r="K338" s="54">
        <v>329.2</v>
      </c>
      <c r="L338" s="54">
        <v>25</v>
      </c>
      <c r="M338" s="54">
        <v>20.93</v>
      </c>
      <c r="N338" s="54">
        <v>18</v>
      </c>
      <c r="O338" s="54">
        <v>2.9</v>
      </c>
      <c r="P338" s="54">
        <v>25.2</v>
      </c>
      <c r="Q338" s="54">
        <v>54.14</v>
      </c>
      <c r="R338" s="54">
        <v>3.24</v>
      </c>
      <c r="S338" s="54">
        <v>0.2</v>
      </c>
      <c r="T338" s="54">
        <v>117.6</v>
      </c>
      <c r="U338" s="46"/>
    </row>
    <row r="339" spans="1:21">
      <c r="A339" s="54" t="s">
        <v>834</v>
      </c>
      <c r="B339" s="55">
        <v>41075</v>
      </c>
      <c r="C339" s="54" t="s">
        <v>1120</v>
      </c>
      <c r="D339" s="54">
        <v>6804110</v>
      </c>
      <c r="E339" s="54">
        <v>590641</v>
      </c>
      <c r="F339" s="54">
        <v>1318</v>
      </c>
      <c r="G339" s="54" t="s">
        <v>147</v>
      </c>
      <c r="H339" s="54">
        <v>639</v>
      </c>
      <c r="I339" s="54">
        <v>36</v>
      </c>
      <c r="J339" s="54">
        <v>1.8</v>
      </c>
      <c r="K339" s="54">
        <v>415.9</v>
      </c>
      <c r="L339" s="54">
        <v>19.399999999999999</v>
      </c>
      <c r="M339" s="54">
        <v>39.49</v>
      </c>
      <c r="N339" s="54">
        <v>11</v>
      </c>
      <c r="O339" s="54">
        <v>2.76</v>
      </c>
      <c r="P339" s="54">
        <v>36.299999999999997</v>
      </c>
      <c r="Q339" s="56">
        <v>92.99</v>
      </c>
      <c r="R339" s="54">
        <v>4.9000000000000004</v>
      </c>
      <c r="S339" s="54">
        <v>0.17</v>
      </c>
      <c r="T339" s="54">
        <v>222</v>
      </c>
      <c r="U339" s="46"/>
    </row>
    <row r="340" spans="1:21">
      <c r="A340" s="54" t="s">
        <v>836</v>
      </c>
      <c r="B340" s="55">
        <v>41075</v>
      </c>
      <c r="C340" s="54" t="s">
        <v>1120</v>
      </c>
      <c r="D340" s="54">
        <v>6804110</v>
      </c>
      <c r="E340" s="54">
        <v>590740</v>
      </c>
      <c r="F340" s="54">
        <v>1310</v>
      </c>
      <c r="G340" s="54" t="s">
        <v>147</v>
      </c>
      <c r="H340" s="54">
        <v>782</v>
      </c>
      <c r="I340" s="54">
        <v>54.5</v>
      </c>
      <c r="J340" s="54">
        <v>1.7</v>
      </c>
      <c r="K340" s="54">
        <v>342.1</v>
      </c>
      <c r="L340" s="54">
        <v>15.6</v>
      </c>
      <c r="M340" s="56">
        <v>67.98</v>
      </c>
      <c r="N340" s="54">
        <v>17</v>
      </c>
      <c r="O340" s="54">
        <v>2.64</v>
      </c>
      <c r="P340" s="54">
        <v>53.3</v>
      </c>
      <c r="Q340" s="54">
        <v>47.91</v>
      </c>
      <c r="R340" s="54">
        <v>6.19</v>
      </c>
      <c r="S340" s="54">
        <v>0.22</v>
      </c>
      <c r="T340" s="56">
        <v>330.6</v>
      </c>
      <c r="U340" s="46"/>
    </row>
    <row r="341" spans="1:21">
      <c r="A341" s="54" t="s">
        <v>838</v>
      </c>
      <c r="B341" s="55">
        <v>41075</v>
      </c>
      <c r="C341" s="54" t="s">
        <v>1120</v>
      </c>
      <c r="D341" s="54">
        <v>6804112</v>
      </c>
      <c r="E341" s="54">
        <v>590843</v>
      </c>
      <c r="F341" s="54">
        <v>1296</v>
      </c>
      <c r="G341" s="54" t="s">
        <v>147</v>
      </c>
      <c r="H341" s="54">
        <v>1090</v>
      </c>
      <c r="I341" s="54">
        <v>64.5</v>
      </c>
      <c r="J341" s="54">
        <v>1.4</v>
      </c>
      <c r="K341" s="54">
        <v>494.9</v>
      </c>
      <c r="L341" s="54">
        <v>13</v>
      </c>
      <c r="M341" s="54">
        <v>33.5</v>
      </c>
      <c r="N341" s="54">
        <v>10</v>
      </c>
      <c r="O341" s="54">
        <v>4.2300000000000004</v>
      </c>
      <c r="P341" s="54">
        <v>28</v>
      </c>
      <c r="Q341" s="54">
        <v>39.96</v>
      </c>
      <c r="R341" s="54">
        <v>6.17</v>
      </c>
      <c r="S341" s="54">
        <v>0.3</v>
      </c>
      <c r="T341" s="54">
        <v>176.3</v>
      </c>
      <c r="U341" s="46"/>
    </row>
    <row r="342" spans="1:21">
      <c r="A342" s="54" t="s">
        <v>840</v>
      </c>
      <c r="B342" s="55">
        <v>41075</v>
      </c>
      <c r="C342" s="54" t="s">
        <v>1120</v>
      </c>
      <c r="D342" s="54">
        <v>6803947</v>
      </c>
      <c r="E342" s="54">
        <v>590871</v>
      </c>
      <c r="F342" s="54">
        <v>1243</v>
      </c>
      <c r="G342" s="54" t="s">
        <v>147</v>
      </c>
      <c r="H342" s="54">
        <v>1050</v>
      </c>
      <c r="I342" s="54">
        <v>59.1</v>
      </c>
      <c r="J342" s="54">
        <v>5.8</v>
      </c>
      <c r="K342" s="54">
        <v>215.4</v>
      </c>
      <c r="L342" s="54">
        <v>15.7</v>
      </c>
      <c r="M342" s="56">
        <v>69.75</v>
      </c>
      <c r="N342" s="56">
        <v>144</v>
      </c>
      <c r="O342" s="54">
        <v>6.49</v>
      </c>
      <c r="P342" s="54">
        <v>56.4</v>
      </c>
      <c r="Q342" s="56">
        <v>74.599999999999994</v>
      </c>
      <c r="R342" s="54">
        <v>6.73</v>
      </c>
      <c r="S342" s="54">
        <v>0.21</v>
      </c>
      <c r="T342" s="56">
        <v>265.3</v>
      </c>
      <c r="U342" s="46"/>
    </row>
    <row r="343" spans="1:21">
      <c r="A343" s="54" t="s">
        <v>842</v>
      </c>
      <c r="B343" s="55">
        <v>41075</v>
      </c>
      <c r="C343" s="54" t="s">
        <v>1120</v>
      </c>
      <c r="D343" s="54">
        <v>6803951</v>
      </c>
      <c r="E343" s="54">
        <v>590764</v>
      </c>
      <c r="F343" s="54">
        <v>1248</v>
      </c>
      <c r="G343" s="54" t="s">
        <v>147</v>
      </c>
      <c r="H343" s="54">
        <v>1008</v>
      </c>
      <c r="I343" s="54">
        <v>52.2</v>
      </c>
      <c r="J343" s="54">
        <v>3.9</v>
      </c>
      <c r="K343" s="54">
        <v>315.39999999999998</v>
      </c>
      <c r="L343" s="54">
        <v>29.1</v>
      </c>
      <c r="M343" s="54">
        <v>38.6</v>
      </c>
      <c r="N343" s="54">
        <v>78</v>
      </c>
      <c r="O343" s="54">
        <v>4.46</v>
      </c>
      <c r="P343" s="54">
        <v>48.4</v>
      </c>
      <c r="Q343" s="56">
        <v>93.02</v>
      </c>
      <c r="R343" s="54">
        <v>5.07</v>
      </c>
      <c r="S343" s="54">
        <v>0.16</v>
      </c>
      <c r="T343" s="54">
        <v>201.9</v>
      </c>
      <c r="U343" s="46"/>
    </row>
    <row r="344" spans="1:21">
      <c r="A344" s="54" t="s">
        <v>844</v>
      </c>
      <c r="B344" s="55">
        <v>41075</v>
      </c>
      <c r="C344" s="54" t="s">
        <v>1120</v>
      </c>
      <c r="D344" s="54">
        <v>6803954</v>
      </c>
      <c r="E344" s="54">
        <v>590654</v>
      </c>
      <c r="F344" s="54">
        <v>1261</v>
      </c>
      <c r="G344" s="54" t="s">
        <v>147</v>
      </c>
      <c r="H344" s="56">
        <v>7171</v>
      </c>
      <c r="I344" s="54">
        <v>15.5</v>
      </c>
      <c r="J344" s="54">
        <v>2.9</v>
      </c>
      <c r="K344" s="54">
        <v>209.2</v>
      </c>
      <c r="L344" s="54">
        <v>16.399999999999999</v>
      </c>
      <c r="M344" s="54">
        <v>25.97</v>
      </c>
      <c r="N344" s="54">
        <v>74</v>
      </c>
      <c r="O344" s="54">
        <v>2.23</v>
      </c>
      <c r="P344" s="54">
        <v>13.4</v>
      </c>
      <c r="Q344" s="56">
        <v>272.7</v>
      </c>
      <c r="R344" s="54">
        <v>1.67</v>
      </c>
      <c r="S344" s="54">
        <v>0.19</v>
      </c>
      <c r="T344" s="54">
        <v>46.5</v>
      </c>
      <c r="U344" s="46"/>
    </row>
    <row r="345" spans="1:21">
      <c r="A345" s="54" t="s">
        <v>846</v>
      </c>
      <c r="B345" s="55">
        <v>41075</v>
      </c>
      <c r="C345" s="54" t="s">
        <v>1120</v>
      </c>
      <c r="D345" s="54">
        <v>6803952</v>
      </c>
      <c r="E345" s="54">
        <v>590533</v>
      </c>
      <c r="F345" s="54">
        <v>1292</v>
      </c>
      <c r="G345" s="54" t="s">
        <v>147</v>
      </c>
      <c r="H345" s="57">
        <v>2423</v>
      </c>
      <c r="I345" s="54">
        <v>26.9</v>
      </c>
      <c r="J345" s="54">
        <v>1.8</v>
      </c>
      <c r="K345" s="54">
        <v>233.1</v>
      </c>
      <c r="L345" s="54">
        <v>20.6</v>
      </c>
      <c r="M345" s="54">
        <v>27.91</v>
      </c>
      <c r="N345" s="54">
        <v>39</v>
      </c>
      <c r="O345" s="54">
        <v>3.98</v>
      </c>
      <c r="P345" s="54">
        <v>23</v>
      </c>
      <c r="Q345" s="54">
        <v>55.5</v>
      </c>
      <c r="R345" s="54">
        <v>2.6</v>
      </c>
      <c r="S345" s="54">
        <v>0.13</v>
      </c>
      <c r="T345" s="54">
        <v>98</v>
      </c>
      <c r="U345" s="46"/>
    </row>
    <row r="346" spans="1:21">
      <c r="A346" s="54" t="s">
        <v>848</v>
      </c>
      <c r="B346" s="55">
        <v>41075</v>
      </c>
      <c r="C346" s="54" t="s">
        <v>1120</v>
      </c>
      <c r="D346" s="54">
        <v>6803949</v>
      </c>
      <c r="E346" s="54">
        <v>590422</v>
      </c>
      <c r="F346" s="54">
        <v>1293</v>
      </c>
      <c r="G346" s="54" t="s">
        <v>147</v>
      </c>
      <c r="H346" s="54">
        <v>1170</v>
      </c>
      <c r="I346" s="54">
        <v>46.3</v>
      </c>
      <c r="J346" s="54">
        <v>4.3</v>
      </c>
      <c r="K346" s="54">
        <v>255.5</v>
      </c>
      <c r="L346" s="54">
        <v>33.4</v>
      </c>
      <c r="M346" s="54">
        <v>40.96</v>
      </c>
      <c r="N346" s="54">
        <v>35</v>
      </c>
      <c r="O346" s="54">
        <v>7.21</v>
      </c>
      <c r="P346" s="54">
        <v>38.700000000000003</v>
      </c>
      <c r="Q346" s="54">
        <v>50.5</v>
      </c>
      <c r="R346" s="54">
        <v>5.0199999999999996</v>
      </c>
      <c r="S346" s="54">
        <v>0.2</v>
      </c>
      <c r="T346" s="54">
        <v>140.80000000000001</v>
      </c>
      <c r="U346" s="46"/>
    </row>
    <row r="347" spans="1:21">
      <c r="A347" s="54" t="s">
        <v>850</v>
      </c>
      <c r="B347" s="55">
        <v>41076</v>
      </c>
      <c r="C347" s="54" t="s">
        <v>1120</v>
      </c>
      <c r="D347" s="54">
        <v>6803405</v>
      </c>
      <c r="E347" s="54">
        <v>591692</v>
      </c>
      <c r="F347" s="54">
        <v>1147</v>
      </c>
      <c r="G347" s="54" t="s">
        <v>147</v>
      </c>
      <c r="H347" s="54">
        <v>249</v>
      </c>
      <c r="I347" s="54">
        <v>10.5</v>
      </c>
      <c r="J347" s="54">
        <v>1.4</v>
      </c>
      <c r="K347" s="54">
        <v>237.7</v>
      </c>
      <c r="L347" s="54">
        <v>73.3</v>
      </c>
      <c r="M347" s="54">
        <v>18.43</v>
      </c>
      <c r="N347" s="54">
        <v>27</v>
      </c>
      <c r="O347" s="54">
        <v>2.06</v>
      </c>
      <c r="P347" s="54">
        <v>53.5</v>
      </c>
      <c r="Q347" s="54">
        <v>10.85</v>
      </c>
      <c r="R347" s="54">
        <v>1.1200000000000001</v>
      </c>
      <c r="S347" s="54">
        <v>0.08</v>
      </c>
      <c r="T347" s="54">
        <v>74.599999999999994</v>
      </c>
      <c r="U347" s="46"/>
    </row>
    <row r="348" spans="1:21">
      <c r="A348" s="54" t="s">
        <v>852</v>
      </c>
      <c r="B348" s="55">
        <v>41076</v>
      </c>
      <c r="C348" s="54" t="s">
        <v>1120</v>
      </c>
      <c r="D348" s="54">
        <v>6803269</v>
      </c>
      <c r="E348" s="54">
        <v>591671</v>
      </c>
      <c r="F348" s="54">
        <v>1171</v>
      </c>
      <c r="G348" s="54" t="s">
        <v>147</v>
      </c>
      <c r="H348" s="54">
        <v>133</v>
      </c>
      <c r="I348" s="54">
        <v>13.6</v>
      </c>
      <c r="J348" s="54">
        <v>2.2999999999999998</v>
      </c>
      <c r="K348" s="54">
        <v>298.39999999999998</v>
      </c>
      <c r="L348" s="54">
        <v>74.5</v>
      </c>
      <c r="M348" s="54">
        <v>29.31</v>
      </c>
      <c r="N348" s="54">
        <v>10</v>
      </c>
      <c r="O348" s="54">
        <v>3.38</v>
      </c>
      <c r="P348" s="54">
        <v>62.4</v>
      </c>
      <c r="Q348" s="54">
        <v>11.3</v>
      </c>
      <c r="R348" s="54">
        <v>1.56</v>
      </c>
      <c r="S348" s="54">
        <v>0.11</v>
      </c>
      <c r="T348" s="54">
        <v>94.3</v>
      </c>
      <c r="U348" s="46"/>
    </row>
    <row r="349" spans="1:21">
      <c r="A349" s="54" t="s">
        <v>854</v>
      </c>
      <c r="B349" s="55">
        <v>41076</v>
      </c>
      <c r="C349" s="54" t="s">
        <v>1120</v>
      </c>
      <c r="D349" s="54">
        <v>6803215</v>
      </c>
      <c r="E349" s="54">
        <v>591577</v>
      </c>
      <c r="F349" s="54">
        <v>1201</v>
      </c>
      <c r="G349" s="54" t="s">
        <v>147</v>
      </c>
      <c r="H349" s="54">
        <v>324</v>
      </c>
      <c r="I349" s="54">
        <v>19.600000000000001</v>
      </c>
      <c r="J349" s="54">
        <v>3</v>
      </c>
      <c r="K349" s="54">
        <v>129.6</v>
      </c>
      <c r="L349" s="54">
        <v>37.1</v>
      </c>
      <c r="M349" s="54">
        <v>25.97</v>
      </c>
      <c r="N349" s="54">
        <v>18</v>
      </c>
      <c r="O349" s="54">
        <v>6.75</v>
      </c>
      <c r="P349" s="54">
        <v>49.1</v>
      </c>
      <c r="Q349" s="54">
        <v>17.8</v>
      </c>
      <c r="R349" s="54">
        <v>2.78</v>
      </c>
      <c r="S349" s="54">
        <v>0.11</v>
      </c>
      <c r="T349" s="54">
        <v>151</v>
      </c>
      <c r="U349" s="46"/>
    </row>
    <row r="350" spans="1:21">
      <c r="A350" s="54" t="s">
        <v>856</v>
      </c>
      <c r="B350" s="55">
        <v>41076</v>
      </c>
      <c r="C350" s="54" t="s">
        <v>1120</v>
      </c>
      <c r="D350" s="54">
        <v>6803130</v>
      </c>
      <c r="E350" s="54">
        <v>591499</v>
      </c>
      <c r="F350" s="54">
        <v>1236</v>
      </c>
      <c r="G350" s="54" t="s">
        <v>147</v>
      </c>
      <c r="H350" s="54">
        <v>698</v>
      </c>
      <c r="I350" s="54">
        <v>26.4</v>
      </c>
      <c r="J350" s="54">
        <v>2.1</v>
      </c>
      <c r="K350" s="54">
        <v>200.1</v>
      </c>
      <c r="L350" s="54">
        <v>40.700000000000003</v>
      </c>
      <c r="M350" s="54">
        <v>28.01</v>
      </c>
      <c r="N350" s="54">
        <v>22</v>
      </c>
      <c r="O350" s="54">
        <v>7.46</v>
      </c>
      <c r="P350" s="54">
        <v>50.7</v>
      </c>
      <c r="Q350" s="54">
        <v>19.09</v>
      </c>
      <c r="R350" s="54">
        <v>4.79</v>
      </c>
      <c r="S350" s="54">
        <v>0.2</v>
      </c>
      <c r="T350" s="54">
        <v>226.1</v>
      </c>
      <c r="U350" s="46"/>
    </row>
    <row r="351" spans="1:21">
      <c r="A351" s="54" t="s">
        <v>858</v>
      </c>
      <c r="B351" s="55">
        <v>41076</v>
      </c>
      <c r="C351" s="54" t="s">
        <v>1120</v>
      </c>
      <c r="D351" s="54">
        <v>6803031</v>
      </c>
      <c r="E351" s="54">
        <v>591430</v>
      </c>
      <c r="F351" s="54">
        <v>1264</v>
      </c>
      <c r="G351" s="54" t="s">
        <v>147</v>
      </c>
      <c r="H351" s="57">
        <v>2142</v>
      </c>
      <c r="I351" s="54">
        <v>59</v>
      </c>
      <c r="J351" s="54">
        <v>4.2</v>
      </c>
      <c r="K351" s="54">
        <v>223.9</v>
      </c>
      <c r="L351" s="54">
        <v>40.299999999999997</v>
      </c>
      <c r="M351" s="54">
        <v>59.03</v>
      </c>
      <c r="N351" s="56">
        <v>198</v>
      </c>
      <c r="O351" s="54">
        <v>13.31</v>
      </c>
      <c r="P351" s="54">
        <v>56.4</v>
      </c>
      <c r="Q351" s="54">
        <v>33.57</v>
      </c>
      <c r="R351" s="54">
        <v>9.92</v>
      </c>
      <c r="S351" s="54">
        <v>0.24</v>
      </c>
      <c r="T351" s="56">
        <v>300</v>
      </c>
      <c r="U351" s="46"/>
    </row>
    <row r="352" spans="1:21">
      <c r="A352" s="54" t="s">
        <v>860</v>
      </c>
      <c r="B352" s="55">
        <v>41076</v>
      </c>
      <c r="C352" s="54" t="s">
        <v>1120</v>
      </c>
      <c r="D352" s="54">
        <v>6802921</v>
      </c>
      <c r="E352" s="54">
        <v>591371</v>
      </c>
      <c r="F352" s="54">
        <v>1293</v>
      </c>
      <c r="G352" s="54" t="s">
        <v>147</v>
      </c>
      <c r="H352" s="56">
        <v>3822</v>
      </c>
      <c r="I352" s="54">
        <v>12.5</v>
      </c>
      <c r="J352" s="54">
        <v>4.8</v>
      </c>
      <c r="K352" s="56">
        <v>761.7</v>
      </c>
      <c r="L352" s="54">
        <v>37.4</v>
      </c>
      <c r="M352" s="54">
        <v>18.73</v>
      </c>
      <c r="N352" s="56">
        <v>153</v>
      </c>
      <c r="O352" s="54">
        <v>14.83</v>
      </c>
      <c r="P352" s="54">
        <v>17.2</v>
      </c>
      <c r="Q352" s="56">
        <v>185.06</v>
      </c>
      <c r="R352" s="54">
        <v>4.87</v>
      </c>
      <c r="S352" s="56">
        <v>0.6</v>
      </c>
      <c r="T352" s="54">
        <v>51.5</v>
      </c>
      <c r="U352" s="46"/>
    </row>
    <row r="353" spans="1:21">
      <c r="A353" s="54" t="s">
        <v>862</v>
      </c>
      <c r="B353" s="55">
        <v>41076</v>
      </c>
      <c r="C353" s="54" t="s">
        <v>1120</v>
      </c>
      <c r="D353" s="54">
        <v>6802816</v>
      </c>
      <c r="E353" s="54">
        <v>591328</v>
      </c>
      <c r="F353" s="54">
        <v>1327</v>
      </c>
      <c r="G353" s="54" t="s">
        <v>147</v>
      </c>
      <c r="H353" s="54">
        <v>1506</v>
      </c>
      <c r="I353" s="54">
        <v>22</v>
      </c>
      <c r="J353" s="54">
        <v>3.4</v>
      </c>
      <c r="K353" s="54">
        <v>326.5</v>
      </c>
      <c r="L353" s="54">
        <v>35.6</v>
      </c>
      <c r="M353" s="54">
        <v>49.24</v>
      </c>
      <c r="N353" s="54">
        <v>44</v>
      </c>
      <c r="O353" s="54">
        <v>2.92</v>
      </c>
      <c r="P353" s="54">
        <v>26.5</v>
      </c>
      <c r="Q353" s="54">
        <v>20.99</v>
      </c>
      <c r="R353" s="54">
        <v>1.8</v>
      </c>
      <c r="S353" s="54">
        <v>0.14000000000000001</v>
      </c>
      <c r="T353" s="54">
        <v>192.3</v>
      </c>
      <c r="U353" s="46"/>
    </row>
    <row r="354" spans="1:21">
      <c r="A354" s="54" t="s">
        <v>864</v>
      </c>
      <c r="B354" s="55">
        <v>41076</v>
      </c>
      <c r="C354" s="54" t="s">
        <v>1120</v>
      </c>
      <c r="D354" s="54">
        <v>6802732</v>
      </c>
      <c r="E354" s="54">
        <v>591248</v>
      </c>
      <c r="F354" s="54">
        <v>1361</v>
      </c>
      <c r="G354" s="54" t="s">
        <v>147</v>
      </c>
      <c r="H354" s="54">
        <v>118</v>
      </c>
      <c r="I354" s="54">
        <v>14.1</v>
      </c>
      <c r="J354" s="54">
        <v>2</v>
      </c>
      <c r="K354" s="54">
        <v>206.6</v>
      </c>
      <c r="L354" s="54">
        <v>34.5</v>
      </c>
      <c r="M354" s="54">
        <v>35.81</v>
      </c>
      <c r="N354" s="54">
        <v>2.5</v>
      </c>
      <c r="O354" s="54">
        <v>5.4</v>
      </c>
      <c r="P354" s="54">
        <v>34.4</v>
      </c>
      <c r="Q354" s="54">
        <v>18.3</v>
      </c>
      <c r="R354" s="54">
        <v>2.36</v>
      </c>
      <c r="S354" s="54">
        <v>0.16</v>
      </c>
      <c r="T354" s="54">
        <v>114.8</v>
      </c>
      <c r="U354" s="46"/>
    </row>
    <row r="355" spans="1:21">
      <c r="A355" s="54" t="s">
        <v>866</v>
      </c>
      <c r="B355" s="55">
        <v>41076</v>
      </c>
      <c r="C355" s="54" t="s">
        <v>1120</v>
      </c>
      <c r="D355" s="54">
        <v>6802655</v>
      </c>
      <c r="E355" s="54">
        <v>591173</v>
      </c>
      <c r="F355" s="54">
        <v>1388</v>
      </c>
      <c r="G355" s="54" t="s">
        <v>147</v>
      </c>
      <c r="H355" s="54">
        <v>286</v>
      </c>
      <c r="I355" s="54">
        <v>21.6</v>
      </c>
      <c r="J355" s="54">
        <v>1.5</v>
      </c>
      <c r="K355" s="54">
        <v>172.5</v>
      </c>
      <c r="L355" s="54">
        <v>65.099999999999994</v>
      </c>
      <c r="M355" s="54">
        <v>42.32</v>
      </c>
      <c r="N355" s="54">
        <v>23</v>
      </c>
      <c r="O355" s="54">
        <v>2.3199999999999998</v>
      </c>
      <c r="P355" s="54">
        <v>44.5</v>
      </c>
      <c r="Q355" s="54">
        <v>14.8</v>
      </c>
      <c r="R355" s="54">
        <v>1.41</v>
      </c>
      <c r="S355" s="54">
        <v>0.11</v>
      </c>
      <c r="T355" s="54">
        <v>99.9</v>
      </c>
      <c r="U355" s="46"/>
    </row>
    <row r="356" spans="1:21">
      <c r="A356" s="54" t="s">
        <v>868</v>
      </c>
      <c r="B356" s="55">
        <v>41076</v>
      </c>
      <c r="C356" s="54" t="s">
        <v>1120</v>
      </c>
      <c r="D356" s="54">
        <v>6802595</v>
      </c>
      <c r="E356" s="54">
        <v>591088</v>
      </c>
      <c r="F356" s="54">
        <v>1420</v>
      </c>
      <c r="G356" s="54" t="s">
        <v>147</v>
      </c>
      <c r="H356" s="54">
        <v>164</v>
      </c>
      <c r="I356" s="54">
        <v>17.5</v>
      </c>
      <c r="J356" s="54">
        <v>1.7</v>
      </c>
      <c r="K356" s="54">
        <v>122</v>
      </c>
      <c r="L356" s="54">
        <v>77.3</v>
      </c>
      <c r="M356" s="54">
        <v>39.46</v>
      </c>
      <c r="N356" s="54">
        <v>18</v>
      </c>
      <c r="O356" s="54">
        <v>1.76</v>
      </c>
      <c r="P356" s="54">
        <v>47.1</v>
      </c>
      <c r="Q356" s="54">
        <v>13.97</v>
      </c>
      <c r="R356" s="54">
        <v>1.78</v>
      </c>
      <c r="S356" s="54">
        <v>0.08</v>
      </c>
      <c r="T356" s="54">
        <v>87.6</v>
      </c>
      <c r="U356" s="46"/>
    </row>
    <row r="357" spans="1:21">
      <c r="A357" s="54" t="s">
        <v>870</v>
      </c>
      <c r="B357" s="55">
        <v>41076</v>
      </c>
      <c r="C357" s="54" t="s">
        <v>1120</v>
      </c>
      <c r="D357" s="54">
        <v>6802562</v>
      </c>
      <c r="E357" s="54">
        <v>590979</v>
      </c>
      <c r="F357" s="54">
        <v>1450</v>
      </c>
      <c r="G357" s="54" t="s">
        <v>147</v>
      </c>
      <c r="H357" s="54">
        <v>119</v>
      </c>
      <c r="I357" s="54">
        <v>16.399999999999999</v>
      </c>
      <c r="J357" s="54">
        <v>2.8</v>
      </c>
      <c r="K357" s="54">
        <v>167.7</v>
      </c>
      <c r="L357" s="54">
        <v>144.80000000000001</v>
      </c>
      <c r="M357" s="54">
        <v>40.590000000000003</v>
      </c>
      <c r="N357" s="54">
        <v>13</v>
      </c>
      <c r="O357" s="54">
        <v>1.4</v>
      </c>
      <c r="P357" s="54">
        <v>107.2</v>
      </c>
      <c r="Q357" s="54">
        <v>9.56</v>
      </c>
      <c r="R357" s="54">
        <v>1.17</v>
      </c>
      <c r="S357" s="54">
        <v>0.09</v>
      </c>
      <c r="T357" s="54">
        <v>88.2</v>
      </c>
      <c r="U357" s="46"/>
    </row>
    <row r="358" spans="1:21">
      <c r="A358" s="54" t="s">
        <v>872</v>
      </c>
      <c r="B358" s="55">
        <v>41076</v>
      </c>
      <c r="C358" s="54" t="s">
        <v>1120</v>
      </c>
      <c r="D358" s="54">
        <v>6802492</v>
      </c>
      <c r="E358" s="54">
        <v>590884</v>
      </c>
      <c r="F358" s="54">
        <v>1467</v>
      </c>
      <c r="G358" s="54" t="s">
        <v>147</v>
      </c>
      <c r="H358" s="54">
        <v>129</v>
      </c>
      <c r="I358" s="54">
        <v>10.4</v>
      </c>
      <c r="J358" s="54">
        <v>3</v>
      </c>
      <c r="K358" s="54">
        <v>281.7</v>
      </c>
      <c r="L358" s="54">
        <v>141</v>
      </c>
      <c r="M358" s="54">
        <v>28.59</v>
      </c>
      <c r="N358" s="54">
        <v>15</v>
      </c>
      <c r="O358" s="54">
        <v>1.1299999999999999</v>
      </c>
      <c r="P358" s="54">
        <v>75.2</v>
      </c>
      <c r="Q358" s="54">
        <v>8.59</v>
      </c>
      <c r="R358" s="54">
        <v>0.7</v>
      </c>
      <c r="S358" s="54">
        <v>0.08</v>
      </c>
      <c r="T358" s="54">
        <v>69.5</v>
      </c>
      <c r="U358" s="46"/>
    </row>
    <row r="359" spans="1:21">
      <c r="A359" s="54" t="s">
        <v>874</v>
      </c>
      <c r="B359" s="55">
        <v>41076</v>
      </c>
      <c r="C359" s="54" t="s">
        <v>1120</v>
      </c>
      <c r="D359" s="54">
        <v>6802488</v>
      </c>
      <c r="E359" s="54">
        <v>590790</v>
      </c>
      <c r="F359" s="54">
        <v>1484</v>
      </c>
      <c r="G359" s="54" t="s">
        <v>147</v>
      </c>
      <c r="H359" s="54">
        <v>73</v>
      </c>
      <c r="I359" s="54">
        <v>28.8</v>
      </c>
      <c r="J359" s="54">
        <v>0.8</v>
      </c>
      <c r="K359" s="54">
        <v>133.4</v>
      </c>
      <c r="L359" s="54">
        <v>110.1</v>
      </c>
      <c r="M359" s="54">
        <v>56.43</v>
      </c>
      <c r="N359" s="54">
        <v>13</v>
      </c>
      <c r="O359" s="54">
        <v>0.53</v>
      </c>
      <c r="P359" s="54">
        <v>72</v>
      </c>
      <c r="Q359" s="54">
        <v>12.44</v>
      </c>
      <c r="R359" s="54">
        <v>0.32</v>
      </c>
      <c r="S359" s="54">
        <v>0.19</v>
      </c>
      <c r="T359" s="54">
        <v>100.4</v>
      </c>
      <c r="U359" s="46"/>
    </row>
    <row r="360" spans="1:21">
      <c r="A360" s="54" t="s">
        <v>876</v>
      </c>
      <c r="B360" s="55">
        <v>41076</v>
      </c>
      <c r="C360" s="54" t="s">
        <v>1120</v>
      </c>
      <c r="D360" s="54">
        <v>6802460</v>
      </c>
      <c r="E360" s="54">
        <v>590679</v>
      </c>
      <c r="F360" s="54">
        <v>1519</v>
      </c>
      <c r="G360" s="54" t="s">
        <v>147</v>
      </c>
      <c r="H360" s="54">
        <v>90</v>
      </c>
      <c r="I360" s="54">
        <v>21.4</v>
      </c>
      <c r="J360" s="54">
        <v>0.7</v>
      </c>
      <c r="K360" s="54">
        <v>200.9</v>
      </c>
      <c r="L360" s="54">
        <v>143</v>
      </c>
      <c r="M360" s="54">
        <v>32.549999999999997</v>
      </c>
      <c r="N360" s="54">
        <v>15</v>
      </c>
      <c r="O360" s="54">
        <v>1.1499999999999999</v>
      </c>
      <c r="P360" s="54">
        <v>88.2</v>
      </c>
      <c r="Q360" s="54">
        <v>6.81</v>
      </c>
      <c r="R360" s="54">
        <v>0.93</v>
      </c>
      <c r="S360" s="54">
        <v>0.08</v>
      </c>
      <c r="T360" s="54">
        <v>60.4</v>
      </c>
      <c r="U360" s="46"/>
    </row>
    <row r="361" spans="1:21">
      <c r="A361" s="54" t="s">
        <v>878</v>
      </c>
      <c r="B361" s="55">
        <v>41076</v>
      </c>
      <c r="C361" s="54" t="s">
        <v>1120</v>
      </c>
      <c r="D361" s="54">
        <v>6802415</v>
      </c>
      <c r="E361" s="54">
        <v>590561</v>
      </c>
      <c r="F361" s="54">
        <v>1550</v>
      </c>
      <c r="G361" s="54" t="s">
        <v>147</v>
      </c>
      <c r="H361" s="54">
        <v>69</v>
      </c>
      <c r="I361" s="54">
        <v>23.3</v>
      </c>
      <c r="J361" s="54">
        <v>1.8</v>
      </c>
      <c r="K361" s="54">
        <v>121.1</v>
      </c>
      <c r="L361" s="54">
        <v>166.8</v>
      </c>
      <c r="M361" s="54">
        <v>49.78</v>
      </c>
      <c r="N361" s="54">
        <v>18</v>
      </c>
      <c r="O361" s="54">
        <v>1.51</v>
      </c>
      <c r="P361" s="54">
        <v>116.4</v>
      </c>
      <c r="Q361" s="54">
        <v>8.9499999999999993</v>
      </c>
      <c r="R361" s="54">
        <v>1.18</v>
      </c>
      <c r="S361" s="54">
        <v>0.09</v>
      </c>
      <c r="T361" s="54">
        <v>81.099999999999994</v>
      </c>
      <c r="U361" s="46"/>
    </row>
    <row r="362" spans="1:21">
      <c r="A362" s="54" t="s">
        <v>880</v>
      </c>
      <c r="B362" s="55">
        <v>41073</v>
      </c>
      <c r="C362" s="54" t="s">
        <v>1120</v>
      </c>
      <c r="D362" s="54">
        <v>6805596</v>
      </c>
      <c r="E362" s="54">
        <v>591305</v>
      </c>
      <c r="F362" s="54">
        <v>1204</v>
      </c>
      <c r="G362" s="54" t="s">
        <v>558</v>
      </c>
      <c r="H362" s="54">
        <v>739</v>
      </c>
      <c r="I362" s="54">
        <v>33.200000000000003</v>
      </c>
      <c r="J362" s="54">
        <v>5.0999999999999996</v>
      </c>
      <c r="K362" s="54">
        <v>169</v>
      </c>
      <c r="L362" s="54">
        <v>82.1</v>
      </c>
      <c r="M362" s="54">
        <v>39.4</v>
      </c>
      <c r="N362" s="54">
        <v>32</v>
      </c>
      <c r="O362" s="54">
        <v>3</v>
      </c>
      <c r="P362" s="54">
        <v>80.400000000000006</v>
      </c>
      <c r="Q362" s="54">
        <v>24.01</v>
      </c>
      <c r="R362" s="54">
        <v>2.13</v>
      </c>
      <c r="S362" s="54">
        <v>0.12</v>
      </c>
      <c r="T362" s="54">
        <v>158.30000000000001</v>
      </c>
      <c r="U362" s="46"/>
    </row>
    <row r="363" spans="1:21">
      <c r="A363" s="54" t="s">
        <v>882</v>
      </c>
      <c r="B363" s="55">
        <v>41073</v>
      </c>
      <c r="C363" s="54" t="s">
        <v>1120</v>
      </c>
      <c r="D363" s="54">
        <v>6805594</v>
      </c>
      <c r="E363" s="54">
        <v>591198</v>
      </c>
      <c r="F363" s="54">
        <v>1238</v>
      </c>
      <c r="G363" s="54" t="s">
        <v>558</v>
      </c>
      <c r="H363" s="54">
        <v>544</v>
      </c>
      <c r="I363" s="54">
        <v>27.3</v>
      </c>
      <c r="J363" s="54">
        <v>4</v>
      </c>
      <c r="K363" s="54">
        <v>253</v>
      </c>
      <c r="L363" s="54">
        <v>78.3</v>
      </c>
      <c r="M363" s="54">
        <v>39.78</v>
      </c>
      <c r="N363" s="54">
        <v>42</v>
      </c>
      <c r="O363" s="54">
        <v>3.11</v>
      </c>
      <c r="P363" s="54">
        <v>86.8</v>
      </c>
      <c r="Q363" s="54">
        <v>20</v>
      </c>
      <c r="R363" s="54">
        <v>1.79</v>
      </c>
      <c r="S363" s="54">
        <v>0.14000000000000001</v>
      </c>
      <c r="T363" s="54">
        <v>137.6</v>
      </c>
      <c r="U363" s="46"/>
    </row>
    <row r="364" spans="1:21">
      <c r="A364" s="54" t="s">
        <v>884</v>
      </c>
      <c r="B364" s="55">
        <v>41073</v>
      </c>
      <c r="C364" s="54" t="s">
        <v>1120</v>
      </c>
      <c r="D364" s="54">
        <v>6805563</v>
      </c>
      <c r="E364" s="54">
        <v>591097</v>
      </c>
      <c r="F364" s="54">
        <v>1272</v>
      </c>
      <c r="G364" s="54" t="s">
        <v>558</v>
      </c>
      <c r="H364" s="54">
        <v>809</v>
      </c>
      <c r="I364" s="54">
        <v>24.5</v>
      </c>
      <c r="J364" s="54">
        <v>6.7</v>
      </c>
      <c r="K364" s="54">
        <v>237.1</v>
      </c>
      <c r="L364" s="54">
        <v>27.6</v>
      </c>
      <c r="M364" s="56">
        <v>81.37</v>
      </c>
      <c r="N364" s="54">
        <v>61</v>
      </c>
      <c r="O364" s="54">
        <v>3.67</v>
      </c>
      <c r="P364" s="54">
        <v>70.7</v>
      </c>
      <c r="Q364" s="54">
        <v>34.93</v>
      </c>
      <c r="R364" s="54">
        <v>3.23</v>
      </c>
      <c r="S364" s="54">
        <v>0.12</v>
      </c>
      <c r="T364" s="56">
        <v>255.3</v>
      </c>
      <c r="U364" s="46"/>
    </row>
    <row r="365" spans="1:21">
      <c r="A365" s="54" t="s">
        <v>886</v>
      </c>
      <c r="B365" s="55">
        <v>41073</v>
      </c>
      <c r="C365" s="54" t="s">
        <v>1120</v>
      </c>
      <c r="D365" s="54">
        <v>6805533</v>
      </c>
      <c r="E365" s="54">
        <v>591002</v>
      </c>
      <c r="F365" s="54">
        <v>1300</v>
      </c>
      <c r="G365" s="54" t="s">
        <v>558</v>
      </c>
      <c r="H365" s="54">
        <v>909</v>
      </c>
      <c r="I365" s="54">
        <v>26.5</v>
      </c>
      <c r="J365" s="54">
        <v>4.8</v>
      </c>
      <c r="K365" s="54">
        <v>150.19999999999999</v>
      </c>
      <c r="L365" s="54">
        <v>22.8</v>
      </c>
      <c r="M365" s="54">
        <v>25.96</v>
      </c>
      <c r="N365" s="54">
        <v>31</v>
      </c>
      <c r="O365" s="54">
        <v>2.16</v>
      </c>
      <c r="P365" s="54">
        <v>21.7</v>
      </c>
      <c r="Q365" s="54">
        <v>22.57</v>
      </c>
      <c r="R365" s="54">
        <v>1.22</v>
      </c>
      <c r="S365" s="54">
        <v>0.14000000000000001</v>
      </c>
      <c r="T365" s="54">
        <v>104.8</v>
      </c>
      <c r="U365" s="46"/>
    </row>
    <row r="366" spans="1:21">
      <c r="A366" s="54" t="s">
        <v>888</v>
      </c>
      <c r="B366" s="55">
        <v>41073</v>
      </c>
      <c r="C366" s="54" t="s">
        <v>1120</v>
      </c>
      <c r="D366" s="54">
        <v>6805505</v>
      </c>
      <c r="E366" s="54">
        <v>590910</v>
      </c>
      <c r="F366" s="54">
        <v>1329</v>
      </c>
      <c r="G366" s="54" t="s">
        <v>558</v>
      </c>
      <c r="H366" s="54">
        <v>597</v>
      </c>
      <c r="I366" s="54">
        <v>18</v>
      </c>
      <c r="J366" s="54">
        <v>4.5</v>
      </c>
      <c r="K366" s="54">
        <v>148.69999999999999</v>
      </c>
      <c r="L366" s="54">
        <v>40.4</v>
      </c>
      <c r="M366" s="54">
        <v>25.55</v>
      </c>
      <c r="N366" s="54">
        <v>17</v>
      </c>
      <c r="O366" s="54">
        <v>3.72</v>
      </c>
      <c r="P366" s="54">
        <v>41.6</v>
      </c>
      <c r="Q366" s="54">
        <v>19.82</v>
      </c>
      <c r="R366" s="54">
        <v>1.64</v>
      </c>
      <c r="S366" s="54">
        <v>0.15</v>
      </c>
      <c r="T366" s="54">
        <v>145.4</v>
      </c>
      <c r="U366" s="46"/>
    </row>
    <row r="367" spans="1:21">
      <c r="A367" s="54" t="s">
        <v>890</v>
      </c>
      <c r="B367" s="55">
        <v>41073</v>
      </c>
      <c r="C367" s="54" t="s">
        <v>1120</v>
      </c>
      <c r="D367" s="54">
        <v>6805459</v>
      </c>
      <c r="E367" s="54">
        <v>590810</v>
      </c>
      <c r="F367" s="54">
        <v>1357</v>
      </c>
      <c r="G367" s="54" t="s">
        <v>558</v>
      </c>
      <c r="H367" s="54">
        <v>410</v>
      </c>
      <c r="I367" s="54">
        <v>30.4</v>
      </c>
      <c r="J367" s="54">
        <v>5.5</v>
      </c>
      <c r="K367" s="54">
        <v>162.30000000000001</v>
      </c>
      <c r="L367" s="54">
        <v>20.399999999999999</v>
      </c>
      <c r="M367" s="54">
        <v>60.61</v>
      </c>
      <c r="N367" s="54">
        <v>25</v>
      </c>
      <c r="O367" s="54">
        <v>4.01</v>
      </c>
      <c r="P367" s="54">
        <v>32.6</v>
      </c>
      <c r="Q367" s="54">
        <v>26.98</v>
      </c>
      <c r="R367" s="54">
        <v>1.37</v>
      </c>
      <c r="S367" s="54">
        <v>0.23</v>
      </c>
      <c r="T367" s="54">
        <v>156.30000000000001</v>
      </c>
      <c r="U367" s="46"/>
    </row>
    <row r="368" spans="1:21">
      <c r="A368" s="54" t="s">
        <v>892</v>
      </c>
      <c r="B368" s="55">
        <v>41073</v>
      </c>
      <c r="C368" s="54" t="s">
        <v>1120</v>
      </c>
      <c r="D368" s="54">
        <v>6805431</v>
      </c>
      <c r="E368" s="54">
        <v>590710</v>
      </c>
      <c r="F368" s="54">
        <v>1388</v>
      </c>
      <c r="G368" s="54" t="s">
        <v>558</v>
      </c>
      <c r="H368" s="54">
        <v>1028</v>
      </c>
      <c r="I368" s="54">
        <v>86.2</v>
      </c>
      <c r="J368" s="54">
        <v>4</v>
      </c>
      <c r="K368" s="54">
        <v>143</v>
      </c>
      <c r="L368" s="54">
        <v>13.8</v>
      </c>
      <c r="M368" s="54">
        <v>27.61</v>
      </c>
      <c r="N368" s="54">
        <v>16</v>
      </c>
      <c r="O368" s="54">
        <v>3.92</v>
      </c>
      <c r="P368" s="54">
        <v>20.3</v>
      </c>
      <c r="Q368" s="54">
        <v>30.32</v>
      </c>
      <c r="R368" s="54">
        <v>2.36</v>
      </c>
      <c r="S368" s="54">
        <v>0.16</v>
      </c>
      <c r="T368" s="54">
        <v>121.4</v>
      </c>
      <c r="U368" s="46"/>
    </row>
    <row r="369" spans="1:21">
      <c r="A369" s="54" t="s">
        <v>894</v>
      </c>
      <c r="B369" s="55">
        <v>41073</v>
      </c>
      <c r="C369" s="54" t="s">
        <v>1120</v>
      </c>
      <c r="D369" s="54">
        <v>6805203</v>
      </c>
      <c r="E369" s="54">
        <v>590395</v>
      </c>
      <c r="F369" s="54">
        <v>1469</v>
      </c>
      <c r="G369" s="54" t="s">
        <v>558</v>
      </c>
      <c r="H369" s="54">
        <v>366</v>
      </c>
      <c r="I369" s="54">
        <v>23.4</v>
      </c>
      <c r="J369" s="54">
        <v>2.2999999999999998</v>
      </c>
      <c r="K369" s="54">
        <v>146.1</v>
      </c>
      <c r="L369" s="54">
        <v>16.2</v>
      </c>
      <c r="M369" s="54">
        <v>16</v>
      </c>
      <c r="N369" s="54">
        <v>21</v>
      </c>
      <c r="O369" s="54">
        <v>2.54</v>
      </c>
      <c r="P369" s="54">
        <v>12.9</v>
      </c>
      <c r="Q369" s="54">
        <v>25.88</v>
      </c>
      <c r="R369" s="54">
        <v>1.22</v>
      </c>
      <c r="S369" s="54">
        <v>0.18</v>
      </c>
      <c r="T369" s="54">
        <v>50.6</v>
      </c>
      <c r="U369" s="46"/>
    </row>
    <row r="370" spans="1:21">
      <c r="A370" s="54" t="s">
        <v>896</v>
      </c>
      <c r="B370" s="55">
        <v>41073</v>
      </c>
      <c r="C370" s="54" t="s">
        <v>1120</v>
      </c>
      <c r="D370" s="54">
        <v>6805199</v>
      </c>
      <c r="E370" s="54">
        <v>590299</v>
      </c>
      <c r="F370" s="54">
        <v>1473</v>
      </c>
      <c r="G370" s="54" t="s">
        <v>558</v>
      </c>
      <c r="H370" s="54">
        <v>1154</v>
      </c>
      <c r="I370" s="54">
        <v>32</v>
      </c>
      <c r="J370" s="54">
        <v>3.4</v>
      </c>
      <c r="K370" s="54">
        <v>195.9</v>
      </c>
      <c r="L370" s="54">
        <v>11.1</v>
      </c>
      <c r="M370" s="54">
        <v>29.1</v>
      </c>
      <c r="N370" s="54">
        <v>21</v>
      </c>
      <c r="O370" s="54">
        <v>2.77</v>
      </c>
      <c r="P370" s="54">
        <v>14.5</v>
      </c>
      <c r="Q370" s="56">
        <v>103.95</v>
      </c>
      <c r="R370" s="54">
        <v>1.26</v>
      </c>
      <c r="S370" s="54">
        <v>0.27</v>
      </c>
      <c r="T370" s="54">
        <v>85.9</v>
      </c>
      <c r="U370" s="46"/>
    </row>
    <row r="371" spans="1:21">
      <c r="A371" s="54" t="s">
        <v>898</v>
      </c>
      <c r="B371" s="55">
        <v>41073</v>
      </c>
      <c r="C371" s="54" t="s">
        <v>1120</v>
      </c>
      <c r="D371" s="54">
        <v>6805200</v>
      </c>
      <c r="E371" s="54">
        <v>590196</v>
      </c>
      <c r="F371" s="54">
        <v>1503</v>
      </c>
      <c r="G371" s="54" t="s">
        <v>558</v>
      </c>
      <c r="H371" s="54">
        <v>522</v>
      </c>
      <c r="I371" s="54">
        <v>37.799999999999997</v>
      </c>
      <c r="J371" s="54">
        <v>2.9</v>
      </c>
      <c r="K371" s="54">
        <v>128.30000000000001</v>
      </c>
      <c r="L371" s="54">
        <v>12.8</v>
      </c>
      <c r="M371" s="54">
        <v>30.4</v>
      </c>
      <c r="N371" s="54">
        <v>32</v>
      </c>
      <c r="O371" s="54">
        <v>2.48</v>
      </c>
      <c r="P371" s="54">
        <v>18.399999999999999</v>
      </c>
      <c r="Q371" s="54">
        <v>55.44</v>
      </c>
      <c r="R371" s="54">
        <v>1.61</v>
      </c>
      <c r="S371" s="54">
        <v>0.2</v>
      </c>
      <c r="T371" s="54">
        <v>114.1</v>
      </c>
      <c r="U371" s="46"/>
    </row>
    <row r="372" spans="1:21">
      <c r="A372" s="54" t="s">
        <v>900</v>
      </c>
      <c r="B372" s="55">
        <v>41073</v>
      </c>
      <c r="C372" s="54" t="s">
        <v>1120</v>
      </c>
      <c r="D372" s="54">
        <v>6805199</v>
      </c>
      <c r="E372" s="54">
        <v>590098</v>
      </c>
      <c r="F372" s="54">
        <v>1553</v>
      </c>
      <c r="G372" s="54" t="s">
        <v>558</v>
      </c>
      <c r="H372" s="54">
        <v>1494</v>
      </c>
      <c r="I372" s="54">
        <v>58.4</v>
      </c>
      <c r="J372" s="54">
        <v>4</v>
      </c>
      <c r="K372" s="54">
        <v>102.9</v>
      </c>
      <c r="L372" s="54">
        <v>12.9</v>
      </c>
      <c r="M372" s="54">
        <v>23.93</v>
      </c>
      <c r="N372" s="54">
        <v>34</v>
      </c>
      <c r="O372" s="54">
        <v>2.39</v>
      </c>
      <c r="P372" s="54">
        <v>17.899999999999999</v>
      </c>
      <c r="Q372" s="54">
        <v>60.84</v>
      </c>
      <c r="R372" s="54">
        <v>1.66</v>
      </c>
      <c r="S372" s="54">
        <v>0.18</v>
      </c>
      <c r="T372" s="54">
        <v>106.4</v>
      </c>
      <c r="U372" s="46"/>
    </row>
    <row r="373" spans="1:21">
      <c r="A373" s="54" t="s">
        <v>902</v>
      </c>
      <c r="B373" s="55">
        <v>41073</v>
      </c>
      <c r="C373" s="54" t="s">
        <v>1120</v>
      </c>
      <c r="D373" s="54">
        <v>6805148</v>
      </c>
      <c r="E373" s="54">
        <v>589969</v>
      </c>
      <c r="F373" s="54">
        <v>1578</v>
      </c>
      <c r="G373" s="54" t="s">
        <v>558</v>
      </c>
      <c r="H373" s="54">
        <v>445</v>
      </c>
      <c r="I373" s="54">
        <v>20</v>
      </c>
      <c r="J373" s="54">
        <v>2.4</v>
      </c>
      <c r="K373" s="54">
        <v>81.400000000000006</v>
      </c>
      <c r="L373" s="54">
        <v>11.1</v>
      </c>
      <c r="M373" s="54">
        <v>16.079999999999998</v>
      </c>
      <c r="N373" s="54">
        <v>27</v>
      </c>
      <c r="O373" s="54">
        <v>1.46</v>
      </c>
      <c r="P373" s="54">
        <v>9.1</v>
      </c>
      <c r="Q373" s="54">
        <v>31.33</v>
      </c>
      <c r="R373" s="54">
        <v>0.88</v>
      </c>
      <c r="S373" s="54">
        <v>0.15</v>
      </c>
      <c r="T373" s="54">
        <v>49.2</v>
      </c>
      <c r="U373" s="46"/>
    </row>
    <row r="374" spans="1:21">
      <c r="A374" s="54" t="s">
        <v>904</v>
      </c>
      <c r="B374" s="55">
        <v>41074</v>
      </c>
      <c r="C374" s="54" t="s">
        <v>1120</v>
      </c>
      <c r="D374" s="54">
        <v>6804803</v>
      </c>
      <c r="E374" s="54">
        <v>590701</v>
      </c>
      <c r="F374" s="54">
        <v>1306</v>
      </c>
      <c r="G374" s="54" t="s">
        <v>558</v>
      </c>
      <c r="H374" s="54">
        <v>552</v>
      </c>
      <c r="I374" s="54">
        <v>43.1</v>
      </c>
      <c r="J374" s="54">
        <v>2.2000000000000002</v>
      </c>
      <c r="K374" s="54">
        <v>172.4</v>
      </c>
      <c r="L374" s="54">
        <v>34.799999999999997</v>
      </c>
      <c r="M374" s="54">
        <v>28.71</v>
      </c>
      <c r="N374" s="54">
        <v>25</v>
      </c>
      <c r="O374" s="54">
        <v>3.23</v>
      </c>
      <c r="P374" s="54">
        <v>48.9</v>
      </c>
      <c r="Q374" s="54">
        <v>50.87</v>
      </c>
      <c r="R374" s="54">
        <v>3.13</v>
      </c>
      <c r="S374" s="54">
        <v>0.17</v>
      </c>
      <c r="T374" s="54">
        <v>201.9</v>
      </c>
      <c r="U374" s="46"/>
    </row>
    <row r="375" spans="1:21">
      <c r="A375" s="54" t="s">
        <v>906</v>
      </c>
      <c r="B375" s="55">
        <v>41074</v>
      </c>
      <c r="C375" s="54" t="s">
        <v>1120</v>
      </c>
      <c r="D375" s="54">
        <v>6804798</v>
      </c>
      <c r="E375" s="54">
        <v>590798</v>
      </c>
      <c r="F375" s="54">
        <v>1316</v>
      </c>
      <c r="G375" s="54" t="s">
        <v>558</v>
      </c>
      <c r="H375" s="54">
        <v>1373</v>
      </c>
      <c r="I375" s="54">
        <v>67.599999999999994</v>
      </c>
      <c r="J375" s="54">
        <v>6.2</v>
      </c>
      <c r="K375" s="54">
        <v>127.5</v>
      </c>
      <c r="L375" s="54">
        <v>18.2</v>
      </c>
      <c r="M375" s="54">
        <v>30.76</v>
      </c>
      <c r="N375" s="54">
        <v>33</v>
      </c>
      <c r="O375" s="54">
        <v>2.92</v>
      </c>
      <c r="P375" s="54">
        <v>34.4</v>
      </c>
      <c r="Q375" s="56">
        <v>441.72</v>
      </c>
      <c r="R375" s="54">
        <v>3.81</v>
      </c>
      <c r="S375" s="54">
        <v>0.15</v>
      </c>
      <c r="T375" s="54">
        <v>174.9</v>
      </c>
      <c r="U375" s="46"/>
    </row>
    <row r="376" spans="1:21">
      <c r="A376" s="54" t="s">
        <v>908</v>
      </c>
      <c r="B376" s="55">
        <v>41074</v>
      </c>
      <c r="C376" s="54" t="s">
        <v>1120</v>
      </c>
      <c r="D376" s="54">
        <v>6804805</v>
      </c>
      <c r="E376" s="54">
        <v>590896</v>
      </c>
      <c r="F376" s="54">
        <v>1317</v>
      </c>
      <c r="G376" s="54" t="s">
        <v>558</v>
      </c>
      <c r="H376" s="54">
        <v>939</v>
      </c>
      <c r="I376" s="54">
        <v>58</v>
      </c>
      <c r="J376" s="54">
        <v>1.9</v>
      </c>
      <c r="K376" s="54">
        <v>192.3</v>
      </c>
      <c r="L376" s="54">
        <v>24.3</v>
      </c>
      <c r="M376" s="54">
        <v>21.87</v>
      </c>
      <c r="N376" s="54">
        <v>10</v>
      </c>
      <c r="O376" s="54">
        <v>2.2000000000000002</v>
      </c>
      <c r="P376" s="54">
        <v>31</v>
      </c>
      <c r="Q376" s="54">
        <v>24.82</v>
      </c>
      <c r="R376" s="54">
        <v>2.0499999999999998</v>
      </c>
      <c r="S376" s="54">
        <v>0.12</v>
      </c>
      <c r="T376" s="54">
        <v>196.1</v>
      </c>
      <c r="U376" s="46"/>
    </row>
    <row r="377" spans="1:21">
      <c r="A377" s="54" t="s">
        <v>910</v>
      </c>
      <c r="B377" s="55">
        <v>41074</v>
      </c>
      <c r="C377" s="54" t="s">
        <v>1120</v>
      </c>
      <c r="D377" s="54">
        <v>6804852</v>
      </c>
      <c r="E377" s="54">
        <v>590986</v>
      </c>
      <c r="F377" s="54">
        <v>1311</v>
      </c>
      <c r="G377" s="54" t="s">
        <v>558</v>
      </c>
      <c r="H377" s="54">
        <v>1267</v>
      </c>
      <c r="I377" s="56">
        <v>194.8</v>
      </c>
      <c r="J377" s="54">
        <v>1.6</v>
      </c>
      <c r="K377" s="54">
        <v>325.39999999999998</v>
      </c>
      <c r="L377" s="54">
        <v>21.9</v>
      </c>
      <c r="M377" s="54">
        <v>49</v>
      </c>
      <c r="N377" s="54">
        <v>24</v>
      </c>
      <c r="O377" s="54">
        <v>2.97</v>
      </c>
      <c r="P377" s="54">
        <v>36.799999999999997</v>
      </c>
      <c r="Q377" s="54">
        <v>33.01</v>
      </c>
      <c r="R377" s="54">
        <v>2.87</v>
      </c>
      <c r="S377" s="54">
        <v>0.18</v>
      </c>
      <c r="T377" s="54">
        <v>219</v>
      </c>
      <c r="U377" s="46"/>
    </row>
    <row r="378" spans="1:21">
      <c r="A378" s="54" t="s">
        <v>912</v>
      </c>
      <c r="B378" s="55">
        <v>41074</v>
      </c>
      <c r="C378" s="54" t="s">
        <v>1120</v>
      </c>
      <c r="D378" s="54">
        <v>6804901</v>
      </c>
      <c r="E378" s="54">
        <v>591075</v>
      </c>
      <c r="F378" s="54">
        <v>1308</v>
      </c>
      <c r="G378" s="54" t="s">
        <v>558</v>
      </c>
      <c r="H378" s="54">
        <v>675</v>
      </c>
      <c r="I378" s="54">
        <v>82.6</v>
      </c>
      <c r="J378" s="54">
        <v>2.2999999999999998</v>
      </c>
      <c r="K378" s="54">
        <v>165.1</v>
      </c>
      <c r="L378" s="54">
        <v>18.399999999999999</v>
      </c>
      <c r="M378" s="54">
        <v>26.14</v>
      </c>
      <c r="N378" s="54">
        <v>21</v>
      </c>
      <c r="O378" s="54">
        <v>2.2200000000000002</v>
      </c>
      <c r="P378" s="54">
        <v>24.5</v>
      </c>
      <c r="Q378" s="54">
        <v>25.07</v>
      </c>
      <c r="R378" s="54">
        <v>3.71</v>
      </c>
      <c r="S378" s="54">
        <v>0.12</v>
      </c>
      <c r="T378" s="54">
        <v>106.1</v>
      </c>
      <c r="U378" s="46"/>
    </row>
    <row r="379" spans="1:21">
      <c r="A379" s="54" t="s">
        <v>914</v>
      </c>
      <c r="B379" s="55">
        <v>41074</v>
      </c>
      <c r="C379" s="54" t="s">
        <v>1120</v>
      </c>
      <c r="D379" s="54">
        <v>6804952</v>
      </c>
      <c r="E379" s="54">
        <v>591164</v>
      </c>
      <c r="F379" s="54"/>
      <c r="G379" s="54" t="s">
        <v>558</v>
      </c>
      <c r="H379" s="54">
        <v>734</v>
      </c>
      <c r="I379" s="54">
        <v>37.9</v>
      </c>
      <c r="J379" s="54">
        <v>2.7</v>
      </c>
      <c r="K379" s="54">
        <v>245</v>
      </c>
      <c r="L379" s="54">
        <v>12.6</v>
      </c>
      <c r="M379" s="54">
        <v>11.08</v>
      </c>
      <c r="N379" s="54">
        <v>21</v>
      </c>
      <c r="O379" s="54">
        <v>2.4500000000000002</v>
      </c>
      <c r="P379" s="54">
        <v>13</v>
      </c>
      <c r="Q379" s="54">
        <v>27.94</v>
      </c>
      <c r="R379" s="54">
        <v>2.09</v>
      </c>
      <c r="S379" s="54">
        <v>0.13</v>
      </c>
      <c r="T379" s="54">
        <v>98.5</v>
      </c>
      <c r="U379" s="46"/>
    </row>
    <row r="380" spans="1:21">
      <c r="A380" s="54" t="s">
        <v>916</v>
      </c>
      <c r="B380" s="55">
        <v>41074</v>
      </c>
      <c r="C380" s="54" t="s">
        <v>1120</v>
      </c>
      <c r="D380" s="54">
        <v>6804963</v>
      </c>
      <c r="E380" s="54">
        <v>591271</v>
      </c>
      <c r="F380" s="54">
        <v>1259</v>
      </c>
      <c r="G380" s="54" t="s">
        <v>558</v>
      </c>
      <c r="H380" s="54">
        <v>504</v>
      </c>
      <c r="I380" s="54">
        <v>49.6</v>
      </c>
      <c r="J380" s="54">
        <v>0.6</v>
      </c>
      <c r="K380" s="54">
        <v>219.1</v>
      </c>
      <c r="L380" s="54">
        <v>96.7</v>
      </c>
      <c r="M380" s="54">
        <v>23.27</v>
      </c>
      <c r="N380" s="54">
        <v>38</v>
      </c>
      <c r="O380" s="54">
        <v>2.23</v>
      </c>
      <c r="P380" s="54">
        <v>65.400000000000006</v>
      </c>
      <c r="Q380" s="54">
        <v>25.96</v>
      </c>
      <c r="R380" s="54">
        <v>2.27</v>
      </c>
      <c r="S380" s="54">
        <v>0.12</v>
      </c>
      <c r="T380" s="54">
        <v>71.599999999999994</v>
      </c>
      <c r="U380" s="46"/>
    </row>
    <row r="381" spans="1:21">
      <c r="A381" s="54" t="s">
        <v>918</v>
      </c>
      <c r="B381" s="55">
        <v>41074</v>
      </c>
      <c r="C381" s="54" t="s">
        <v>1120</v>
      </c>
      <c r="D381" s="54">
        <v>6804987</v>
      </c>
      <c r="E381" s="54">
        <v>591365</v>
      </c>
      <c r="F381" s="54">
        <v>1230</v>
      </c>
      <c r="G381" s="54" t="s">
        <v>558</v>
      </c>
      <c r="H381" s="54">
        <v>525</v>
      </c>
      <c r="I381" s="54">
        <v>65.599999999999994</v>
      </c>
      <c r="J381" s="54">
        <v>6.2</v>
      </c>
      <c r="K381" s="54">
        <v>169.6</v>
      </c>
      <c r="L381" s="54">
        <v>22.9</v>
      </c>
      <c r="M381" s="54">
        <v>20.71</v>
      </c>
      <c r="N381" s="54">
        <v>20</v>
      </c>
      <c r="O381" s="54">
        <v>2.56</v>
      </c>
      <c r="P381" s="54">
        <v>30.4</v>
      </c>
      <c r="Q381" s="54">
        <v>23.51</v>
      </c>
      <c r="R381" s="54">
        <v>3</v>
      </c>
      <c r="S381" s="54">
        <v>0.09</v>
      </c>
      <c r="T381" s="54">
        <v>113.6</v>
      </c>
      <c r="U381" s="46"/>
    </row>
    <row r="382" spans="1:21">
      <c r="A382" s="54" t="s">
        <v>920</v>
      </c>
      <c r="B382" s="55">
        <v>41074</v>
      </c>
      <c r="C382" s="54" t="s">
        <v>1120</v>
      </c>
      <c r="D382" s="54">
        <v>6805040</v>
      </c>
      <c r="E382" s="54">
        <v>591452</v>
      </c>
      <c r="F382" s="54">
        <v>1193</v>
      </c>
      <c r="G382" s="54" t="s">
        <v>558</v>
      </c>
      <c r="H382" s="54">
        <v>429</v>
      </c>
      <c r="I382" s="54">
        <v>37.299999999999997</v>
      </c>
      <c r="J382" s="54">
        <v>1</v>
      </c>
      <c r="K382" s="54">
        <v>192.3</v>
      </c>
      <c r="L382" s="54">
        <v>38.5</v>
      </c>
      <c r="M382" s="54">
        <v>20.96</v>
      </c>
      <c r="N382" s="54">
        <v>26</v>
      </c>
      <c r="O382" s="54">
        <v>2.71</v>
      </c>
      <c r="P382" s="54">
        <v>29.9</v>
      </c>
      <c r="Q382" s="54">
        <v>22.34</v>
      </c>
      <c r="R382" s="54">
        <v>1.85</v>
      </c>
      <c r="S382" s="54">
        <v>0.13</v>
      </c>
      <c r="T382" s="54">
        <v>180.6</v>
      </c>
      <c r="U382" s="46"/>
    </row>
    <row r="383" spans="1:21">
      <c r="A383" s="54" t="s">
        <v>922</v>
      </c>
      <c r="B383" s="55">
        <v>41074</v>
      </c>
      <c r="C383" s="54" t="s">
        <v>1120</v>
      </c>
      <c r="D383" s="54">
        <v>6805090</v>
      </c>
      <c r="E383" s="54">
        <v>591547</v>
      </c>
      <c r="F383" s="54">
        <v>1144</v>
      </c>
      <c r="G383" s="54" t="s">
        <v>558</v>
      </c>
      <c r="H383" s="57">
        <v>2333</v>
      </c>
      <c r="I383" s="56">
        <v>203.1</v>
      </c>
      <c r="J383" s="54">
        <v>1</v>
      </c>
      <c r="K383" s="54">
        <v>224.4</v>
      </c>
      <c r="L383" s="54">
        <v>17.600000000000001</v>
      </c>
      <c r="M383" s="54">
        <v>40.61</v>
      </c>
      <c r="N383" s="54">
        <v>10</v>
      </c>
      <c r="O383" s="54">
        <v>4.03</v>
      </c>
      <c r="P383" s="54">
        <v>40.299999999999997</v>
      </c>
      <c r="Q383" s="54">
        <v>46.88</v>
      </c>
      <c r="R383" s="54">
        <v>7.73</v>
      </c>
      <c r="S383" s="54">
        <v>0.17</v>
      </c>
      <c r="T383" s="54">
        <v>179.5</v>
      </c>
      <c r="U383" s="46"/>
    </row>
    <row r="384" spans="1:21">
      <c r="A384" s="54" t="s">
        <v>924</v>
      </c>
      <c r="B384" s="55">
        <v>41074</v>
      </c>
      <c r="C384" s="54" t="s">
        <v>1120</v>
      </c>
      <c r="D384" s="54">
        <v>6805131</v>
      </c>
      <c r="E384" s="54">
        <v>591647</v>
      </c>
      <c r="F384" s="54">
        <v>1100</v>
      </c>
      <c r="G384" s="54" t="s">
        <v>558</v>
      </c>
      <c r="H384" s="54">
        <v>604</v>
      </c>
      <c r="I384" s="54">
        <v>49.8</v>
      </c>
      <c r="J384" s="54">
        <v>0.1</v>
      </c>
      <c r="K384" s="54">
        <v>112.5</v>
      </c>
      <c r="L384" s="54">
        <v>17.100000000000001</v>
      </c>
      <c r="M384" s="54">
        <v>14.12</v>
      </c>
      <c r="N384" s="54">
        <v>13</v>
      </c>
      <c r="O384" s="54">
        <v>1.96</v>
      </c>
      <c r="P384" s="54">
        <v>19.5</v>
      </c>
      <c r="Q384" s="54">
        <v>17.760000000000002</v>
      </c>
      <c r="R384" s="54">
        <v>2.1800000000000002</v>
      </c>
      <c r="S384" s="54">
        <v>0.06</v>
      </c>
      <c r="T384" s="54">
        <v>76.8</v>
      </c>
      <c r="U384" s="46"/>
    </row>
    <row r="385" spans="1:21">
      <c r="A385" s="54" t="s">
        <v>926</v>
      </c>
      <c r="B385" s="55">
        <v>41074</v>
      </c>
      <c r="C385" s="54" t="s">
        <v>1120</v>
      </c>
      <c r="D385" s="54">
        <v>6805171</v>
      </c>
      <c r="E385" s="54">
        <v>591750</v>
      </c>
      <c r="F385" s="54">
        <v>1052</v>
      </c>
      <c r="G385" s="54" t="s">
        <v>558</v>
      </c>
      <c r="H385" s="54">
        <v>150</v>
      </c>
      <c r="I385" s="54">
        <v>15.5</v>
      </c>
      <c r="J385" s="54">
        <v>2.9</v>
      </c>
      <c r="K385" s="54">
        <v>205.6</v>
      </c>
      <c r="L385" s="54">
        <v>52.7</v>
      </c>
      <c r="M385" s="54">
        <v>16.16</v>
      </c>
      <c r="N385" s="54">
        <v>13</v>
      </c>
      <c r="O385" s="54">
        <v>3.03</v>
      </c>
      <c r="P385" s="54">
        <v>55.9</v>
      </c>
      <c r="Q385" s="54">
        <v>15.04</v>
      </c>
      <c r="R385" s="54">
        <v>1.6</v>
      </c>
      <c r="S385" s="54">
        <v>0.12</v>
      </c>
      <c r="T385" s="54">
        <v>101.4</v>
      </c>
      <c r="U385" s="46"/>
    </row>
    <row r="386" spans="1:21">
      <c r="A386" s="54" t="s">
        <v>928</v>
      </c>
      <c r="B386" s="55">
        <v>41074</v>
      </c>
      <c r="C386" s="54" t="s">
        <v>1120</v>
      </c>
      <c r="D386" s="54">
        <v>6804803</v>
      </c>
      <c r="E386" s="54">
        <v>591798</v>
      </c>
      <c r="F386" s="54">
        <v>1097</v>
      </c>
      <c r="G386" s="54" t="s">
        <v>558</v>
      </c>
      <c r="H386" s="54">
        <v>151</v>
      </c>
      <c r="I386" s="54">
        <v>16.7</v>
      </c>
      <c r="J386" s="54">
        <v>1.2</v>
      </c>
      <c r="K386" s="54">
        <v>76.7</v>
      </c>
      <c r="L386" s="54">
        <v>18.8</v>
      </c>
      <c r="M386" s="54">
        <v>10.08</v>
      </c>
      <c r="N386" s="54">
        <v>17</v>
      </c>
      <c r="O386" s="54">
        <v>1.73</v>
      </c>
      <c r="P386" s="54">
        <v>17.100000000000001</v>
      </c>
      <c r="Q386" s="54">
        <v>11.55</v>
      </c>
      <c r="R386" s="54">
        <v>0.93</v>
      </c>
      <c r="S386" s="54">
        <v>0.1</v>
      </c>
      <c r="T386" s="54">
        <v>54.2</v>
      </c>
      <c r="U386" s="46"/>
    </row>
    <row r="387" spans="1:21">
      <c r="A387" s="54" t="s">
        <v>930</v>
      </c>
      <c r="B387" s="55">
        <v>41074</v>
      </c>
      <c r="C387" s="54" t="s">
        <v>1120</v>
      </c>
      <c r="D387" s="54">
        <v>6804703</v>
      </c>
      <c r="E387" s="54">
        <v>591796</v>
      </c>
      <c r="F387" s="54">
        <v>1119</v>
      </c>
      <c r="G387" s="54" t="s">
        <v>558</v>
      </c>
      <c r="H387" s="54">
        <v>423</v>
      </c>
      <c r="I387" s="54">
        <v>15</v>
      </c>
      <c r="J387" s="54">
        <v>0.2</v>
      </c>
      <c r="K387" s="54">
        <v>122.6</v>
      </c>
      <c r="L387" s="54">
        <v>25.9</v>
      </c>
      <c r="M387" s="54">
        <v>10.16</v>
      </c>
      <c r="N387" s="54">
        <v>14</v>
      </c>
      <c r="O387" s="54">
        <v>1.68</v>
      </c>
      <c r="P387" s="54">
        <v>19.7</v>
      </c>
      <c r="Q387" s="54">
        <v>12.34</v>
      </c>
      <c r="R387" s="54">
        <v>1.33</v>
      </c>
      <c r="S387" s="54">
        <v>0.09</v>
      </c>
      <c r="T387" s="54">
        <v>57.3</v>
      </c>
      <c r="U387" s="46"/>
    </row>
    <row r="388" spans="1:21">
      <c r="A388" s="54" t="s">
        <v>932</v>
      </c>
      <c r="B388" s="55">
        <v>41074</v>
      </c>
      <c r="C388" s="54" t="s">
        <v>1120</v>
      </c>
      <c r="D388" s="54">
        <v>6804604</v>
      </c>
      <c r="E388" s="54">
        <v>591771</v>
      </c>
      <c r="F388" s="54">
        <v>1122</v>
      </c>
      <c r="G388" s="54" t="s">
        <v>558</v>
      </c>
      <c r="H388" s="54">
        <v>383</v>
      </c>
      <c r="I388" s="54">
        <v>16.5</v>
      </c>
      <c r="J388" s="54">
        <v>0.4</v>
      </c>
      <c r="K388" s="54">
        <v>146.9</v>
      </c>
      <c r="L388" s="54">
        <v>37.6</v>
      </c>
      <c r="M388" s="54">
        <v>19.059999999999999</v>
      </c>
      <c r="N388" s="54">
        <v>16</v>
      </c>
      <c r="O388" s="54">
        <v>2.35</v>
      </c>
      <c r="P388" s="54">
        <v>36.200000000000003</v>
      </c>
      <c r="Q388" s="54">
        <v>17.64</v>
      </c>
      <c r="R388" s="54">
        <v>1.84</v>
      </c>
      <c r="S388" s="54">
        <v>7.0000000000000007E-2</v>
      </c>
      <c r="T388" s="54">
        <v>232.3</v>
      </c>
      <c r="U388" s="46"/>
    </row>
    <row r="389" spans="1:21">
      <c r="A389" s="54" t="s">
        <v>934</v>
      </c>
      <c r="B389" s="55">
        <v>41074</v>
      </c>
      <c r="C389" s="54" t="s">
        <v>1120</v>
      </c>
      <c r="D389" s="54">
        <v>6804606</v>
      </c>
      <c r="E389" s="54">
        <v>591674</v>
      </c>
      <c r="F389" s="54">
        <v>1143</v>
      </c>
      <c r="G389" s="54" t="s">
        <v>558</v>
      </c>
      <c r="H389" s="54">
        <v>228</v>
      </c>
      <c r="I389" s="54">
        <v>13</v>
      </c>
      <c r="J389" s="54">
        <v>0.8</v>
      </c>
      <c r="K389" s="54">
        <v>63.3</v>
      </c>
      <c r="L389" s="54">
        <v>22</v>
      </c>
      <c r="M389" s="54">
        <v>11.54</v>
      </c>
      <c r="N389" s="54">
        <v>7</v>
      </c>
      <c r="O389" s="54">
        <v>1.74</v>
      </c>
      <c r="P389" s="54">
        <v>21.3</v>
      </c>
      <c r="Q389" s="54">
        <v>12.12</v>
      </c>
      <c r="R389" s="54">
        <v>1.18</v>
      </c>
      <c r="S389" s="54">
        <v>0.06</v>
      </c>
      <c r="T389" s="54">
        <v>57.5</v>
      </c>
      <c r="U389" s="46"/>
    </row>
    <row r="390" spans="1:21">
      <c r="A390" s="54" t="s">
        <v>936</v>
      </c>
      <c r="B390" s="55">
        <v>41074</v>
      </c>
      <c r="C390" s="54" t="s">
        <v>1120</v>
      </c>
      <c r="D390" s="54">
        <v>6804706</v>
      </c>
      <c r="E390" s="54">
        <v>591684</v>
      </c>
      <c r="F390" s="54">
        <v>1137</v>
      </c>
      <c r="G390" s="54" t="s">
        <v>558</v>
      </c>
      <c r="H390" s="54">
        <v>165</v>
      </c>
      <c r="I390" s="54">
        <v>20.8</v>
      </c>
      <c r="J390" s="54">
        <v>4.0999999999999996</v>
      </c>
      <c r="K390" s="54">
        <v>323.89999999999998</v>
      </c>
      <c r="L390" s="54">
        <v>68.5</v>
      </c>
      <c r="M390" s="54">
        <v>28.8</v>
      </c>
      <c r="N390" s="54">
        <v>16</v>
      </c>
      <c r="O390" s="54">
        <v>2.7</v>
      </c>
      <c r="P390" s="54">
        <v>64.3</v>
      </c>
      <c r="Q390" s="54">
        <v>16.27</v>
      </c>
      <c r="R390" s="54">
        <v>1.81</v>
      </c>
      <c r="S390" s="54">
        <v>0.1</v>
      </c>
      <c r="T390" s="54">
        <v>103.6</v>
      </c>
      <c r="U390" s="46"/>
    </row>
    <row r="391" spans="1:21">
      <c r="A391" s="54" t="s">
        <v>938</v>
      </c>
      <c r="B391" s="55">
        <v>41074</v>
      </c>
      <c r="C391" s="54" t="s">
        <v>1120</v>
      </c>
      <c r="D391" s="54">
        <v>6804601</v>
      </c>
      <c r="E391" s="54">
        <v>591575</v>
      </c>
      <c r="F391" s="54">
        <v>1166</v>
      </c>
      <c r="G391" s="54" t="s">
        <v>558</v>
      </c>
      <c r="H391" s="54">
        <v>505</v>
      </c>
      <c r="I391" s="54">
        <v>37.200000000000003</v>
      </c>
      <c r="J391" s="54">
        <v>1.1000000000000001</v>
      </c>
      <c r="K391" s="54">
        <v>236</v>
      </c>
      <c r="L391" s="54">
        <v>50.1</v>
      </c>
      <c r="M391" s="54">
        <v>30.36</v>
      </c>
      <c r="N391" s="54">
        <v>24</v>
      </c>
      <c r="O391" s="54">
        <v>2.88</v>
      </c>
      <c r="P391" s="54">
        <v>47.4</v>
      </c>
      <c r="Q391" s="54">
        <v>17.55</v>
      </c>
      <c r="R391" s="54">
        <v>2.19</v>
      </c>
      <c r="S391" s="54">
        <v>0.1</v>
      </c>
      <c r="T391" s="54">
        <v>112.7</v>
      </c>
      <c r="U391" s="46"/>
    </row>
    <row r="392" spans="1:21">
      <c r="A392" s="54" t="s">
        <v>940</v>
      </c>
      <c r="B392" s="55">
        <v>41075</v>
      </c>
      <c r="C392" s="54" t="s">
        <v>1120</v>
      </c>
      <c r="D392" s="54">
        <v>6802984</v>
      </c>
      <c r="E392" s="54">
        <v>588402</v>
      </c>
      <c r="F392" s="54">
        <v>1072</v>
      </c>
      <c r="G392" s="54" t="s">
        <v>558</v>
      </c>
      <c r="H392" s="54">
        <v>40</v>
      </c>
      <c r="I392" s="54">
        <v>8.4</v>
      </c>
      <c r="J392" s="54">
        <v>1.6</v>
      </c>
      <c r="K392" s="54">
        <v>140</v>
      </c>
      <c r="L392" s="54">
        <v>150.6</v>
      </c>
      <c r="M392" s="54">
        <v>10.24</v>
      </c>
      <c r="N392" s="54">
        <v>13</v>
      </c>
      <c r="O392" s="54">
        <v>0.74</v>
      </c>
      <c r="P392" s="54">
        <v>162.4</v>
      </c>
      <c r="Q392" s="54">
        <v>6.45</v>
      </c>
      <c r="R392" s="54">
        <v>0.57999999999999996</v>
      </c>
      <c r="S392" s="54">
        <v>0.04</v>
      </c>
      <c r="T392" s="54">
        <v>43.2</v>
      </c>
      <c r="U392" s="46"/>
    </row>
    <row r="393" spans="1:21">
      <c r="A393" s="54" t="s">
        <v>942</v>
      </c>
      <c r="B393" s="55">
        <v>41075</v>
      </c>
      <c r="C393" s="54" t="s">
        <v>1120</v>
      </c>
      <c r="D393" s="54">
        <v>6803003</v>
      </c>
      <c r="E393" s="54">
        <v>588499</v>
      </c>
      <c r="F393" s="54">
        <v>1104</v>
      </c>
      <c r="G393" s="54" t="s">
        <v>558</v>
      </c>
      <c r="H393" s="54">
        <v>34</v>
      </c>
      <c r="I393" s="54">
        <v>19.3</v>
      </c>
      <c r="J393" s="54">
        <v>2.5</v>
      </c>
      <c r="K393" s="54">
        <v>224.7</v>
      </c>
      <c r="L393" s="54">
        <v>216</v>
      </c>
      <c r="M393" s="54">
        <v>14.15</v>
      </c>
      <c r="N393" s="54">
        <v>11</v>
      </c>
      <c r="O393" s="54">
        <v>1.86</v>
      </c>
      <c r="P393" s="54">
        <v>207.8</v>
      </c>
      <c r="Q393" s="54">
        <v>8.76</v>
      </c>
      <c r="R393" s="54">
        <v>1.28</v>
      </c>
      <c r="S393" s="54">
        <v>0.08</v>
      </c>
      <c r="T393" s="54">
        <v>63.3</v>
      </c>
      <c r="U393" s="46"/>
    </row>
    <row r="394" spans="1:21">
      <c r="A394" s="54" t="s">
        <v>944</v>
      </c>
      <c r="B394" s="55">
        <v>41075</v>
      </c>
      <c r="C394" s="54" t="s">
        <v>1120</v>
      </c>
      <c r="D394" s="54">
        <v>6803001</v>
      </c>
      <c r="E394" s="54">
        <v>588606</v>
      </c>
      <c r="F394" s="54">
        <v>1110</v>
      </c>
      <c r="G394" s="54" t="s">
        <v>558</v>
      </c>
      <c r="H394" s="54">
        <v>559</v>
      </c>
      <c r="I394" s="56">
        <v>147.30000000000001</v>
      </c>
      <c r="J394" s="56">
        <v>9.9</v>
      </c>
      <c r="K394" s="54">
        <v>133</v>
      </c>
      <c r="L394" s="54">
        <v>251.7</v>
      </c>
      <c r="M394" s="54">
        <v>59.47</v>
      </c>
      <c r="N394" s="54">
        <v>48</v>
      </c>
      <c r="O394" s="54">
        <v>6.33</v>
      </c>
      <c r="P394" s="56">
        <v>1155.3</v>
      </c>
      <c r="Q394" s="54">
        <v>18.32</v>
      </c>
      <c r="R394" s="54">
        <v>7.79</v>
      </c>
      <c r="S394" s="54">
        <v>0.09</v>
      </c>
      <c r="T394" s="56">
        <v>4364.8</v>
      </c>
      <c r="U394" s="46"/>
    </row>
    <row r="395" spans="1:21">
      <c r="A395" s="54" t="s">
        <v>946</v>
      </c>
      <c r="B395" s="55">
        <v>41075</v>
      </c>
      <c r="C395" s="54" t="s">
        <v>1120</v>
      </c>
      <c r="D395" s="54">
        <v>6803004</v>
      </c>
      <c r="E395" s="54">
        <v>588694</v>
      </c>
      <c r="F395" s="54">
        <v>1147</v>
      </c>
      <c r="G395" s="54" t="s">
        <v>558</v>
      </c>
      <c r="H395" s="54">
        <v>140</v>
      </c>
      <c r="I395" s="54">
        <v>26.5</v>
      </c>
      <c r="J395" s="54">
        <v>2.1</v>
      </c>
      <c r="K395" s="54">
        <v>168.5</v>
      </c>
      <c r="L395" s="54">
        <v>281.89999999999998</v>
      </c>
      <c r="M395" s="54">
        <v>26.04</v>
      </c>
      <c r="N395" s="54">
        <v>14</v>
      </c>
      <c r="O395" s="54">
        <v>1.37</v>
      </c>
      <c r="P395" s="54">
        <v>278.8</v>
      </c>
      <c r="Q395" s="54">
        <v>7.89</v>
      </c>
      <c r="R395" s="54">
        <v>2.13</v>
      </c>
      <c r="S395" s="54">
        <v>7.0000000000000007E-2</v>
      </c>
      <c r="T395" s="56">
        <v>342.6</v>
      </c>
      <c r="U395" s="46"/>
    </row>
    <row r="396" spans="1:21">
      <c r="A396" s="54" t="s">
        <v>948</v>
      </c>
      <c r="B396" s="55">
        <v>41075</v>
      </c>
      <c r="C396" s="54" t="s">
        <v>1120</v>
      </c>
      <c r="D396" s="54">
        <v>6803015</v>
      </c>
      <c r="E396" s="54">
        <v>588799</v>
      </c>
      <c r="F396" s="54">
        <v>1195</v>
      </c>
      <c r="G396" s="54" t="s">
        <v>558</v>
      </c>
      <c r="H396" s="54">
        <v>34</v>
      </c>
      <c r="I396" s="54">
        <v>11.2</v>
      </c>
      <c r="J396" s="54">
        <v>1.2</v>
      </c>
      <c r="K396" s="54">
        <v>44.9</v>
      </c>
      <c r="L396" s="54">
        <v>78.099999999999994</v>
      </c>
      <c r="M396" s="54">
        <v>14.01</v>
      </c>
      <c r="N396" s="54">
        <v>7</v>
      </c>
      <c r="O396" s="54">
        <v>0.79</v>
      </c>
      <c r="P396" s="54">
        <v>41.3</v>
      </c>
      <c r="Q396" s="54">
        <v>5.84</v>
      </c>
      <c r="R396" s="54">
        <v>1.0900000000000001</v>
      </c>
      <c r="S396" s="54">
        <v>0.04</v>
      </c>
      <c r="T396" s="54">
        <v>78.3</v>
      </c>
      <c r="U396" s="46"/>
    </row>
    <row r="397" spans="1:21">
      <c r="A397" s="54" t="s">
        <v>950</v>
      </c>
      <c r="B397" s="55">
        <v>41075</v>
      </c>
      <c r="C397" s="54" t="s">
        <v>1120</v>
      </c>
      <c r="D397" s="54">
        <v>6803007</v>
      </c>
      <c r="E397" s="54">
        <v>588887</v>
      </c>
      <c r="F397" s="54">
        <v>1199</v>
      </c>
      <c r="G397" s="54" t="s">
        <v>558</v>
      </c>
      <c r="H397" s="54">
        <v>47</v>
      </c>
      <c r="I397" s="54">
        <v>27.8</v>
      </c>
      <c r="J397" s="57">
        <v>7.4</v>
      </c>
      <c r="K397" s="54">
        <v>151</v>
      </c>
      <c r="L397" s="56">
        <v>375.7</v>
      </c>
      <c r="M397" s="54">
        <v>34.14</v>
      </c>
      <c r="N397" s="54">
        <v>9</v>
      </c>
      <c r="O397" s="54">
        <v>1.8</v>
      </c>
      <c r="P397" s="54">
        <v>285.3</v>
      </c>
      <c r="Q397" s="54">
        <v>4.7699999999999996</v>
      </c>
      <c r="R397" s="54">
        <v>2.23</v>
      </c>
      <c r="S397" s="54">
        <v>7.0000000000000007E-2</v>
      </c>
      <c r="T397" s="54">
        <v>89.7</v>
      </c>
      <c r="U397" s="46"/>
    </row>
    <row r="398" spans="1:21">
      <c r="A398" s="54" t="s">
        <v>952</v>
      </c>
      <c r="B398" s="55">
        <v>41075</v>
      </c>
      <c r="C398" s="54" t="s">
        <v>1120</v>
      </c>
      <c r="D398" s="54">
        <v>6803008</v>
      </c>
      <c r="E398" s="54">
        <v>589002</v>
      </c>
      <c r="F398" s="54">
        <v>1214</v>
      </c>
      <c r="G398" s="54" t="s">
        <v>558</v>
      </c>
      <c r="H398" s="54">
        <v>231</v>
      </c>
      <c r="I398" s="54">
        <v>49.6</v>
      </c>
      <c r="J398" s="54">
        <v>2.8</v>
      </c>
      <c r="K398" s="54">
        <v>129.9</v>
      </c>
      <c r="L398" s="56">
        <v>362.9</v>
      </c>
      <c r="M398" s="54">
        <v>40.340000000000003</v>
      </c>
      <c r="N398" s="54">
        <v>7</v>
      </c>
      <c r="O398" s="54">
        <v>1.37</v>
      </c>
      <c r="P398" s="54">
        <v>269.8</v>
      </c>
      <c r="Q398" s="54">
        <v>10.38</v>
      </c>
      <c r="R398" s="54">
        <v>3.96</v>
      </c>
      <c r="S398" s="54">
        <v>0.06</v>
      </c>
      <c r="T398" s="54">
        <v>77.099999999999994</v>
      </c>
      <c r="U398" s="46"/>
    </row>
    <row r="399" spans="1:21">
      <c r="A399" s="54" t="s">
        <v>954</v>
      </c>
      <c r="B399" s="55">
        <v>41075</v>
      </c>
      <c r="C399" s="54" t="s">
        <v>1120</v>
      </c>
      <c r="D399" s="54">
        <v>6803010</v>
      </c>
      <c r="E399" s="54">
        <v>589094</v>
      </c>
      <c r="F399" s="54">
        <v>1237</v>
      </c>
      <c r="G399" s="54" t="s">
        <v>558</v>
      </c>
      <c r="H399" s="54">
        <v>106</v>
      </c>
      <c r="I399" s="54">
        <v>16</v>
      </c>
      <c r="J399" s="54">
        <v>6.1</v>
      </c>
      <c r="K399" s="54">
        <v>93.9</v>
      </c>
      <c r="L399" s="56">
        <v>519.20000000000005</v>
      </c>
      <c r="M399" s="54">
        <v>23.11</v>
      </c>
      <c r="N399" s="54">
        <v>14</v>
      </c>
      <c r="O399" s="54">
        <v>0.63</v>
      </c>
      <c r="P399" s="56">
        <v>470</v>
      </c>
      <c r="Q399" s="54">
        <v>3.14</v>
      </c>
      <c r="R399" s="54">
        <v>1.22</v>
      </c>
      <c r="S399" s="54">
        <v>0.04</v>
      </c>
      <c r="T399" s="54">
        <v>68.7</v>
      </c>
      <c r="U399" s="46"/>
    </row>
    <row r="400" spans="1:21">
      <c r="A400" s="54" t="s">
        <v>956</v>
      </c>
      <c r="B400" s="55">
        <v>41075</v>
      </c>
      <c r="C400" s="54" t="s">
        <v>1120</v>
      </c>
      <c r="D400" s="54">
        <v>6803002</v>
      </c>
      <c r="E400" s="54">
        <v>589199</v>
      </c>
      <c r="F400" s="54">
        <v>1249</v>
      </c>
      <c r="G400" s="54" t="s">
        <v>558</v>
      </c>
      <c r="H400" s="54">
        <v>1577</v>
      </c>
      <c r="I400" s="54">
        <v>12.3</v>
      </c>
      <c r="J400" s="54">
        <v>5.7</v>
      </c>
      <c r="K400" s="54">
        <v>117</v>
      </c>
      <c r="L400" s="54">
        <v>28.7</v>
      </c>
      <c r="M400" s="54">
        <v>11.13</v>
      </c>
      <c r="N400" s="54">
        <v>10</v>
      </c>
      <c r="O400" s="54">
        <v>11.66</v>
      </c>
      <c r="P400" s="54">
        <v>20.399999999999999</v>
      </c>
      <c r="Q400" s="54">
        <v>17.34</v>
      </c>
      <c r="R400" s="54">
        <v>4.8899999999999997</v>
      </c>
      <c r="S400" s="54">
        <v>0.37</v>
      </c>
      <c r="T400" s="54">
        <v>54.4</v>
      </c>
      <c r="U400" s="46"/>
    </row>
    <row r="401" spans="1:21">
      <c r="A401" s="54" t="s">
        <v>958</v>
      </c>
      <c r="B401" s="55">
        <v>41075</v>
      </c>
      <c r="C401" s="54" t="s">
        <v>1120</v>
      </c>
      <c r="D401" s="54">
        <v>6802998</v>
      </c>
      <c r="E401" s="54">
        <v>589299</v>
      </c>
      <c r="F401" s="54">
        <v>1292</v>
      </c>
      <c r="G401" s="54" t="s">
        <v>558</v>
      </c>
      <c r="H401" s="54">
        <v>379</v>
      </c>
      <c r="I401" s="54">
        <v>45.1</v>
      </c>
      <c r="J401" s="54">
        <v>1.9</v>
      </c>
      <c r="K401" s="54">
        <v>299.7</v>
      </c>
      <c r="L401" s="54">
        <v>120.3</v>
      </c>
      <c r="M401" s="54">
        <v>48.75</v>
      </c>
      <c r="N401" s="54">
        <v>18</v>
      </c>
      <c r="O401" s="54">
        <v>2.23</v>
      </c>
      <c r="P401" s="54">
        <v>100.6</v>
      </c>
      <c r="Q401" s="54">
        <v>17.37</v>
      </c>
      <c r="R401" s="54">
        <v>8.5</v>
      </c>
      <c r="S401" s="54">
        <v>0.13</v>
      </c>
      <c r="T401" s="54">
        <v>240</v>
      </c>
      <c r="U401" s="46"/>
    </row>
    <row r="402" spans="1:21">
      <c r="A402" s="54" t="s">
        <v>960</v>
      </c>
      <c r="B402" s="55">
        <v>41075</v>
      </c>
      <c r="C402" s="54" t="s">
        <v>1120</v>
      </c>
      <c r="D402" s="54">
        <v>6803004</v>
      </c>
      <c r="E402" s="54">
        <v>589403</v>
      </c>
      <c r="F402" s="54">
        <v>1313</v>
      </c>
      <c r="G402" s="54" t="s">
        <v>558</v>
      </c>
      <c r="H402" s="54">
        <v>151</v>
      </c>
      <c r="I402" s="54">
        <v>26</v>
      </c>
      <c r="J402" s="56">
        <v>9.4</v>
      </c>
      <c r="K402" s="54">
        <v>190.9</v>
      </c>
      <c r="L402" s="56">
        <v>333.4</v>
      </c>
      <c r="M402" s="54">
        <v>13.08</v>
      </c>
      <c r="N402" s="54">
        <v>14</v>
      </c>
      <c r="O402" s="54">
        <v>1.18</v>
      </c>
      <c r="P402" s="54">
        <v>168.3</v>
      </c>
      <c r="Q402" s="54">
        <v>7.23</v>
      </c>
      <c r="R402" s="54">
        <v>1.29</v>
      </c>
      <c r="S402" s="54">
        <v>0.09</v>
      </c>
      <c r="T402" s="54">
        <v>117.7</v>
      </c>
      <c r="U402" s="46"/>
    </row>
    <row r="403" spans="1:21">
      <c r="A403" s="54" t="s">
        <v>962</v>
      </c>
      <c r="B403" s="55">
        <v>41075</v>
      </c>
      <c r="C403" s="54" t="s">
        <v>1120</v>
      </c>
      <c r="D403" s="54">
        <v>6802999</v>
      </c>
      <c r="E403" s="54">
        <v>589506</v>
      </c>
      <c r="F403" s="54">
        <v>1343</v>
      </c>
      <c r="G403" s="54" t="s">
        <v>558</v>
      </c>
      <c r="H403" s="54">
        <v>955</v>
      </c>
      <c r="I403" s="54">
        <v>29.5</v>
      </c>
      <c r="J403" s="54">
        <v>6.1</v>
      </c>
      <c r="K403" s="54">
        <v>137.6</v>
      </c>
      <c r="L403" s="56">
        <v>435.7</v>
      </c>
      <c r="M403" s="54">
        <v>27.09</v>
      </c>
      <c r="N403" s="54">
        <v>87</v>
      </c>
      <c r="O403" s="54">
        <v>3.47</v>
      </c>
      <c r="P403" s="56">
        <v>362.9</v>
      </c>
      <c r="Q403" s="54">
        <v>12.06</v>
      </c>
      <c r="R403" s="54">
        <v>4.28</v>
      </c>
      <c r="S403" s="54">
        <v>0.15</v>
      </c>
      <c r="T403" s="54">
        <v>68</v>
      </c>
      <c r="U403" s="46"/>
    </row>
    <row r="404" spans="1:21">
      <c r="A404" s="54" t="s">
        <v>964</v>
      </c>
      <c r="B404" s="55">
        <v>41075</v>
      </c>
      <c r="C404" s="54" t="s">
        <v>1120</v>
      </c>
      <c r="D404" s="54">
        <v>6803004</v>
      </c>
      <c r="E404" s="54">
        <v>589600</v>
      </c>
      <c r="F404" s="54">
        <v>1365</v>
      </c>
      <c r="G404" s="54" t="s">
        <v>558</v>
      </c>
      <c r="H404" s="54">
        <v>221</v>
      </c>
      <c r="I404" s="54">
        <v>24.5</v>
      </c>
      <c r="J404" s="54">
        <v>0.9</v>
      </c>
      <c r="K404" s="54">
        <v>163.80000000000001</v>
      </c>
      <c r="L404" s="54">
        <v>259.89999999999998</v>
      </c>
      <c r="M404" s="54">
        <v>23.1</v>
      </c>
      <c r="N404" s="54">
        <v>14</v>
      </c>
      <c r="O404" s="54">
        <v>0.84</v>
      </c>
      <c r="P404" s="54">
        <v>205.8</v>
      </c>
      <c r="Q404" s="54">
        <v>5.94</v>
      </c>
      <c r="R404" s="54">
        <v>1.32</v>
      </c>
      <c r="S404" s="54">
        <v>0.06</v>
      </c>
      <c r="T404" s="54">
        <v>58.4</v>
      </c>
      <c r="U404" s="46"/>
    </row>
    <row r="405" spans="1:21">
      <c r="A405" s="54" t="s">
        <v>966</v>
      </c>
      <c r="B405" s="55">
        <v>41075</v>
      </c>
      <c r="C405" s="54" t="s">
        <v>1120</v>
      </c>
      <c r="D405" s="54">
        <v>6802996</v>
      </c>
      <c r="E405" s="54">
        <v>589705</v>
      </c>
      <c r="F405" s="54">
        <v>1395</v>
      </c>
      <c r="G405" s="54" t="s">
        <v>558</v>
      </c>
      <c r="H405" s="54">
        <v>239</v>
      </c>
      <c r="I405" s="56">
        <v>175.6</v>
      </c>
      <c r="J405" s="56">
        <v>17.2</v>
      </c>
      <c r="K405" s="54">
        <v>195.5</v>
      </c>
      <c r="L405" s="54">
        <v>20.6</v>
      </c>
      <c r="M405" s="56">
        <v>68.55</v>
      </c>
      <c r="N405" s="54">
        <v>106</v>
      </c>
      <c r="O405" s="54">
        <v>8.57</v>
      </c>
      <c r="P405" s="56">
        <v>486.5</v>
      </c>
      <c r="Q405" s="54">
        <v>26.53</v>
      </c>
      <c r="R405" s="56">
        <v>13.43</v>
      </c>
      <c r="S405" s="54">
        <v>0.45</v>
      </c>
      <c r="T405" s="56">
        <v>1336.3</v>
      </c>
      <c r="U405" s="46"/>
    </row>
    <row r="406" spans="1:21">
      <c r="A406" s="54" t="s">
        <v>968</v>
      </c>
      <c r="B406" s="55">
        <v>41075</v>
      </c>
      <c r="C406" s="54" t="s">
        <v>1120</v>
      </c>
      <c r="D406" s="54">
        <v>6803000</v>
      </c>
      <c r="E406" s="54">
        <v>589796</v>
      </c>
      <c r="F406" s="54">
        <v>1383</v>
      </c>
      <c r="G406" s="54" t="s">
        <v>558</v>
      </c>
      <c r="H406" s="54">
        <v>990</v>
      </c>
      <c r="I406" s="56">
        <v>135.6</v>
      </c>
      <c r="J406" s="54">
        <v>5.7</v>
      </c>
      <c r="K406" s="54">
        <v>192.8</v>
      </c>
      <c r="L406" s="54">
        <v>40</v>
      </c>
      <c r="M406" s="54">
        <v>53.11</v>
      </c>
      <c r="N406" s="54">
        <v>13</v>
      </c>
      <c r="O406" s="54">
        <v>1.57</v>
      </c>
      <c r="P406" s="54">
        <v>51</v>
      </c>
      <c r="Q406" s="54">
        <v>14.37</v>
      </c>
      <c r="R406" s="54">
        <v>8.57</v>
      </c>
      <c r="S406" s="54">
        <v>0.06</v>
      </c>
      <c r="T406" s="54">
        <v>117.2</v>
      </c>
      <c r="U406" s="46"/>
    </row>
    <row r="407" spans="1:21">
      <c r="A407" s="54" t="s">
        <v>970</v>
      </c>
      <c r="B407" s="55">
        <v>41075</v>
      </c>
      <c r="C407" s="54" t="s">
        <v>1120</v>
      </c>
      <c r="D407" s="54">
        <v>6802994</v>
      </c>
      <c r="E407" s="54">
        <v>589901</v>
      </c>
      <c r="F407" s="54">
        <v>1445</v>
      </c>
      <c r="G407" s="54" t="s">
        <v>558</v>
      </c>
      <c r="H407" s="54">
        <v>1060</v>
      </c>
      <c r="I407" s="56">
        <v>140.9</v>
      </c>
      <c r="J407" s="56">
        <v>7.8</v>
      </c>
      <c r="K407" s="54">
        <v>410.7</v>
      </c>
      <c r="L407" s="54">
        <v>53.7</v>
      </c>
      <c r="M407" s="54">
        <v>47.32</v>
      </c>
      <c r="N407" s="54">
        <v>23</v>
      </c>
      <c r="O407" s="54">
        <v>1.83</v>
      </c>
      <c r="P407" s="54">
        <v>53.9</v>
      </c>
      <c r="Q407" s="54">
        <v>17.46</v>
      </c>
      <c r="R407" s="54">
        <v>8.9700000000000006</v>
      </c>
      <c r="S407" s="54">
        <v>0.1</v>
      </c>
      <c r="T407" s="54">
        <v>104.4</v>
      </c>
      <c r="U407" s="46"/>
    </row>
    <row r="408" spans="1:21">
      <c r="A408" s="54" t="s">
        <v>972</v>
      </c>
      <c r="B408" s="55">
        <v>41075</v>
      </c>
      <c r="C408" s="54" t="s">
        <v>1120</v>
      </c>
      <c r="D408" s="54">
        <v>6803006</v>
      </c>
      <c r="E408" s="54">
        <v>589996</v>
      </c>
      <c r="F408" s="54">
        <v>1475</v>
      </c>
      <c r="G408" s="54" t="s">
        <v>558</v>
      </c>
      <c r="H408" s="54">
        <v>577</v>
      </c>
      <c r="I408" s="56">
        <v>140.6</v>
      </c>
      <c r="J408" s="54">
        <v>4.8</v>
      </c>
      <c r="K408" s="54">
        <v>198.2</v>
      </c>
      <c r="L408" s="54">
        <v>49.3</v>
      </c>
      <c r="M408" s="56">
        <v>79.73</v>
      </c>
      <c r="N408" s="54">
        <v>28</v>
      </c>
      <c r="O408" s="54">
        <v>2.71</v>
      </c>
      <c r="P408" s="54">
        <v>56.6</v>
      </c>
      <c r="Q408" s="54">
        <v>14.27</v>
      </c>
      <c r="R408" s="54">
        <v>6.12</v>
      </c>
      <c r="S408" s="54">
        <v>0.11</v>
      </c>
      <c r="T408" s="54">
        <v>109.9</v>
      </c>
      <c r="U408" s="46"/>
    </row>
    <row r="409" spans="1:21">
      <c r="A409" s="54" t="s">
        <v>974</v>
      </c>
      <c r="B409" s="55">
        <v>41075</v>
      </c>
      <c r="C409" s="54" t="s">
        <v>1120</v>
      </c>
      <c r="D409" s="54">
        <v>6803062</v>
      </c>
      <c r="E409" s="54">
        <v>590085</v>
      </c>
      <c r="F409" s="54"/>
      <c r="G409" s="54" t="s">
        <v>558</v>
      </c>
      <c r="H409" s="54">
        <v>229</v>
      </c>
      <c r="I409" s="54">
        <v>11.1</v>
      </c>
      <c r="J409" s="54">
        <v>0.7</v>
      </c>
      <c r="K409" s="54">
        <v>127.3</v>
      </c>
      <c r="L409" s="54">
        <v>20.7</v>
      </c>
      <c r="M409" s="54">
        <v>17.79</v>
      </c>
      <c r="N409" s="54">
        <v>21</v>
      </c>
      <c r="O409" s="54">
        <v>0.79</v>
      </c>
      <c r="P409" s="54">
        <v>15.1</v>
      </c>
      <c r="Q409" s="54">
        <v>6.63</v>
      </c>
      <c r="R409" s="54">
        <v>0.64</v>
      </c>
      <c r="S409" s="54">
        <v>0.06</v>
      </c>
      <c r="T409" s="54">
        <v>37</v>
      </c>
      <c r="U409" s="46"/>
    </row>
    <row r="410" spans="1:21">
      <c r="A410" s="54" t="s">
        <v>976</v>
      </c>
      <c r="B410" s="55">
        <v>41076</v>
      </c>
      <c r="C410" s="54" t="s">
        <v>1120</v>
      </c>
      <c r="D410" s="54">
        <v>6803001</v>
      </c>
      <c r="E410" s="54">
        <v>591695</v>
      </c>
      <c r="F410" s="54">
        <v>1208</v>
      </c>
      <c r="G410" s="54" t="s">
        <v>558</v>
      </c>
      <c r="H410" s="54">
        <v>774</v>
      </c>
      <c r="I410" s="54">
        <v>37.299999999999997</v>
      </c>
      <c r="J410" s="54">
        <v>3.9</v>
      </c>
      <c r="K410" s="54">
        <v>202.6</v>
      </c>
      <c r="L410" s="54">
        <v>47.3</v>
      </c>
      <c r="M410" s="54">
        <v>45.55</v>
      </c>
      <c r="N410" s="54">
        <v>55</v>
      </c>
      <c r="O410" s="54">
        <v>7.87</v>
      </c>
      <c r="P410" s="54">
        <v>78.8</v>
      </c>
      <c r="Q410" s="54">
        <v>18.21</v>
      </c>
      <c r="R410" s="54">
        <v>5.0999999999999996</v>
      </c>
      <c r="S410" s="54">
        <v>0.18</v>
      </c>
      <c r="T410" s="56">
        <v>401.6</v>
      </c>
      <c r="U410" s="46"/>
    </row>
    <row r="411" spans="1:21">
      <c r="A411" s="54" t="s">
        <v>978</v>
      </c>
      <c r="B411" s="55">
        <v>41076</v>
      </c>
      <c r="C411" s="54" t="s">
        <v>1120</v>
      </c>
      <c r="D411" s="54">
        <v>6803005</v>
      </c>
      <c r="E411" s="54">
        <v>591795</v>
      </c>
      <c r="F411" s="54">
        <v>1185</v>
      </c>
      <c r="G411" s="54" t="s">
        <v>558</v>
      </c>
      <c r="H411" s="54">
        <v>1009</v>
      </c>
      <c r="I411" s="54">
        <v>45.5</v>
      </c>
      <c r="J411" s="54">
        <v>4.7</v>
      </c>
      <c r="K411" s="54">
        <v>305.10000000000002</v>
      </c>
      <c r="L411" s="54">
        <v>29</v>
      </c>
      <c r="M411" s="54">
        <v>38.15</v>
      </c>
      <c r="N411" s="54">
        <v>88</v>
      </c>
      <c r="O411" s="54">
        <v>10.32</v>
      </c>
      <c r="P411" s="54">
        <v>65.400000000000006</v>
      </c>
      <c r="Q411" s="54">
        <v>32.07</v>
      </c>
      <c r="R411" s="54">
        <v>11.16</v>
      </c>
      <c r="S411" s="54">
        <v>0.28999999999999998</v>
      </c>
      <c r="T411" s="56">
        <v>403</v>
      </c>
      <c r="U411" s="46"/>
    </row>
    <row r="412" spans="1:21">
      <c r="A412" s="54" t="s">
        <v>980</v>
      </c>
      <c r="B412" s="55">
        <v>41076</v>
      </c>
      <c r="C412" s="54" t="s">
        <v>1120</v>
      </c>
      <c r="D412" s="54">
        <v>6802995</v>
      </c>
      <c r="E412" s="54">
        <v>591902</v>
      </c>
      <c r="F412" s="54">
        <v>1154</v>
      </c>
      <c r="G412" s="54" t="s">
        <v>558</v>
      </c>
      <c r="H412" s="54">
        <v>515</v>
      </c>
      <c r="I412" s="54">
        <v>26.9</v>
      </c>
      <c r="J412" s="54">
        <v>2.1</v>
      </c>
      <c r="K412" s="54">
        <v>183.3</v>
      </c>
      <c r="L412" s="54">
        <v>47.4</v>
      </c>
      <c r="M412" s="54">
        <v>33.54</v>
      </c>
      <c r="N412" s="54">
        <v>16</v>
      </c>
      <c r="O412" s="54">
        <v>11.57</v>
      </c>
      <c r="P412" s="54">
        <v>65.3</v>
      </c>
      <c r="Q412" s="54">
        <v>20.78</v>
      </c>
      <c r="R412" s="54">
        <v>5.76</v>
      </c>
      <c r="S412" s="54">
        <v>0.25</v>
      </c>
      <c r="T412" s="56">
        <v>304.2</v>
      </c>
      <c r="U412" s="46"/>
    </row>
    <row r="413" spans="1:21">
      <c r="A413" s="54" t="s">
        <v>983</v>
      </c>
      <c r="B413" s="55">
        <v>41076</v>
      </c>
      <c r="C413" s="54" t="s">
        <v>1120</v>
      </c>
      <c r="D413" s="54">
        <v>6802806</v>
      </c>
      <c r="E413" s="54">
        <v>591896</v>
      </c>
      <c r="F413" s="54">
        <v>1165</v>
      </c>
      <c r="G413" s="54" t="s">
        <v>982</v>
      </c>
      <c r="H413" s="54">
        <v>732</v>
      </c>
      <c r="I413" s="54">
        <v>18.2</v>
      </c>
      <c r="J413" s="54">
        <v>2.2000000000000002</v>
      </c>
      <c r="K413" s="54">
        <v>288.10000000000002</v>
      </c>
      <c r="L413" s="54">
        <v>38.9</v>
      </c>
      <c r="M413" s="54">
        <v>31.67</v>
      </c>
      <c r="N413" s="54">
        <v>7</v>
      </c>
      <c r="O413" s="54">
        <v>4.5</v>
      </c>
      <c r="P413" s="54">
        <v>65.3</v>
      </c>
      <c r="Q413" s="54">
        <v>17.43</v>
      </c>
      <c r="R413" s="54">
        <v>3.42</v>
      </c>
      <c r="S413" s="54">
        <v>0.11</v>
      </c>
      <c r="T413" s="56">
        <v>538.1</v>
      </c>
      <c r="U413" s="46"/>
    </row>
    <row r="414" spans="1:21">
      <c r="A414" s="54" t="s">
        <v>985</v>
      </c>
      <c r="B414" s="55">
        <v>41076</v>
      </c>
      <c r="C414" s="54" t="s">
        <v>1120</v>
      </c>
      <c r="D414" s="54">
        <v>6802805</v>
      </c>
      <c r="E414" s="54">
        <v>591797</v>
      </c>
      <c r="F414" s="54">
        <v>1195</v>
      </c>
      <c r="G414" s="54" t="s">
        <v>558</v>
      </c>
      <c r="H414" s="54">
        <v>276</v>
      </c>
      <c r="I414" s="54">
        <v>12.9</v>
      </c>
      <c r="J414" s="54">
        <v>2</v>
      </c>
      <c r="K414" s="54">
        <v>212.7</v>
      </c>
      <c r="L414" s="54">
        <v>34.1</v>
      </c>
      <c r="M414" s="54">
        <v>28.1</v>
      </c>
      <c r="N414" s="54">
        <v>81</v>
      </c>
      <c r="O414" s="54">
        <v>6.47</v>
      </c>
      <c r="P414" s="54">
        <v>38.6</v>
      </c>
      <c r="Q414" s="54">
        <v>16.54</v>
      </c>
      <c r="R414" s="54">
        <v>3.31</v>
      </c>
      <c r="S414" s="54">
        <v>0.11</v>
      </c>
      <c r="T414" s="54">
        <v>193.7</v>
      </c>
      <c r="U414" s="46"/>
    </row>
    <row r="415" spans="1:21">
      <c r="A415" s="54" t="s">
        <v>987</v>
      </c>
      <c r="B415" s="55">
        <v>41076</v>
      </c>
      <c r="C415" s="54" t="s">
        <v>1120</v>
      </c>
      <c r="D415" s="54">
        <v>6802802</v>
      </c>
      <c r="E415" s="54">
        <v>591695</v>
      </c>
      <c r="F415" s="54">
        <v>1225</v>
      </c>
      <c r="G415" s="54" t="s">
        <v>558</v>
      </c>
      <c r="H415" s="54">
        <v>658</v>
      </c>
      <c r="I415" s="54">
        <v>25.6</v>
      </c>
      <c r="J415" s="54">
        <v>1.5</v>
      </c>
      <c r="K415" s="54">
        <v>193.1</v>
      </c>
      <c r="L415" s="54">
        <v>58.7</v>
      </c>
      <c r="M415" s="54">
        <v>34.99</v>
      </c>
      <c r="N415" s="54">
        <v>37</v>
      </c>
      <c r="O415" s="54">
        <v>6.16</v>
      </c>
      <c r="P415" s="54">
        <v>43.4</v>
      </c>
      <c r="Q415" s="54">
        <v>12.41</v>
      </c>
      <c r="R415" s="54">
        <v>3.12</v>
      </c>
      <c r="S415" s="54">
        <v>0.16</v>
      </c>
      <c r="T415" s="54">
        <v>242.9</v>
      </c>
      <c r="U415" s="46"/>
    </row>
    <row r="416" spans="1:21">
      <c r="A416" s="54" t="s">
        <v>989</v>
      </c>
      <c r="B416" s="55">
        <v>41076</v>
      </c>
      <c r="C416" s="54" t="s">
        <v>1120</v>
      </c>
      <c r="D416" s="54">
        <v>6802699</v>
      </c>
      <c r="E416" s="54">
        <v>591651</v>
      </c>
      <c r="F416" s="54">
        <v>1251</v>
      </c>
      <c r="G416" s="54" t="s">
        <v>558</v>
      </c>
      <c r="H416" s="56">
        <v>2793</v>
      </c>
      <c r="I416" s="54">
        <v>74.599999999999994</v>
      </c>
      <c r="J416" s="54">
        <v>3</v>
      </c>
      <c r="K416" s="56">
        <v>573.20000000000005</v>
      </c>
      <c r="L416" s="54">
        <v>49.1</v>
      </c>
      <c r="M416" s="54">
        <v>29.97</v>
      </c>
      <c r="N416" s="56">
        <v>194</v>
      </c>
      <c r="O416" s="54">
        <v>7.59</v>
      </c>
      <c r="P416" s="54">
        <v>27.4</v>
      </c>
      <c r="Q416" s="54">
        <v>39.96</v>
      </c>
      <c r="R416" s="56">
        <v>23.89</v>
      </c>
      <c r="S416" s="54">
        <v>0.27</v>
      </c>
      <c r="T416" s="54">
        <v>117.9</v>
      </c>
      <c r="U416" s="46"/>
    </row>
    <row r="417" spans="1:21">
      <c r="A417" s="54" t="s">
        <v>991</v>
      </c>
      <c r="B417" s="55">
        <v>41076</v>
      </c>
      <c r="C417" s="54" t="s">
        <v>1120</v>
      </c>
      <c r="D417" s="54">
        <v>6802611</v>
      </c>
      <c r="E417" s="54">
        <v>591577</v>
      </c>
      <c r="F417" s="54">
        <v>1266</v>
      </c>
      <c r="G417" s="54" t="s">
        <v>558</v>
      </c>
      <c r="H417" s="54">
        <v>232</v>
      </c>
      <c r="I417" s="54">
        <v>23.1</v>
      </c>
      <c r="J417" s="54">
        <v>1.7</v>
      </c>
      <c r="K417" s="54">
        <v>230.5</v>
      </c>
      <c r="L417" s="54">
        <v>18.8</v>
      </c>
      <c r="M417" s="56">
        <v>79.849999999999994</v>
      </c>
      <c r="N417" s="54">
        <v>14</v>
      </c>
      <c r="O417" s="54">
        <v>2.36</v>
      </c>
      <c r="P417" s="54">
        <v>36.9</v>
      </c>
      <c r="Q417" s="54">
        <v>17.09</v>
      </c>
      <c r="R417" s="54">
        <v>3.56</v>
      </c>
      <c r="S417" s="54">
        <v>7.0000000000000007E-2</v>
      </c>
      <c r="T417" s="54">
        <v>165.1</v>
      </c>
      <c r="U417" s="46"/>
    </row>
    <row r="418" spans="1:21">
      <c r="A418" s="54" t="s">
        <v>993</v>
      </c>
      <c r="B418" s="55">
        <v>41076</v>
      </c>
      <c r="C418" s="54" t="s">
        <v>1120</v>
      </c>
      <c r="D418" s="54">
        <v>6802533</v>
      </c>
      <c r="E418" s="54">
        <v>591495</v>
      </c>
      <c r="F418" s="54">
        <v>1267</v>
      </c>
      <c r="G418" s="54" t="s">
        <v>558</v>
      </c>
      <c r="H418" s="54">
        <v>1307</v>
      </c>
      <c r="I418" s="56">
        <v>133.19999999999999</v>
      </c>
      <c r="J418" s="54">
        <v>4.3</v>
      </c>
      <c r="K418" s="54">
        <v>206.3</v>
      </c>
      <c r="L418" s="54">
        <v>15.9</v>
      </c>
      <c r="M418" s="56">
        <v>90.11</v>
      </c>
      <c r="N418" s="54">
        <v>17</v>
      </c>
      <c r="O418" s="54">
        <v>3.56</v>
      </c>
      <c r="P418" s="54">
        <v>51.2</v>
      </c>
      <c r="Q418" s="54">
        <v>42.08</v>
      </c>
      <c r="R418" s="54">
        <v>3.79</v>
      </c>
      <c r="S418" s="54">
        <v>0.12</v>
      </c>
      <c r="T418" s="54">
        <v>185.6</v>
      </c>
      <c r="U418" s="46"/>
    </row>
    <row r="419" spans="1:21">
      <c r="A419" s="54" t="s">
        <v>995</v>
      </c>
      <c r="B419" s="55">
        <v>41076</v>
      </c>
      <c r="C419" s="54" t="s">
        <v>1120</v>
      </c>
      <c r="D419" s="54">
        <v>6802502</v>
      </c>
      <c r="E419" s="54">
        <v>591401</v>
      </c>
      <c r="F419" s="54">
        <v>1323</v>
      </c>
      <c r="G419" s="54" t="s">
        <v>558</v>
      </c>
      <c r="H419" s="54">
        <v>153</v>
      </c>
      <c r="I419" s="54">
        <v>13.7</v>
      </c>
      <c r="J419" s="54">
        <v>5.8</v>
      </c>
      <c r="K419" s="54">
        <v>212.9</v>
      </c>
      <c r="L419" s="54">
        <v>43</v>
      </c>
      <c r="M419" s="54">
        <v>41.25</v>
      </c>
      <c r="N419" s="54">
        <v>13</v>
      </c>
      <c r="O419" s="54">
        <v>2.4500000000000002</v>
      </c>
      <c r="P419" s="54">
        <v>39.6</v>
      </c>
      <c r="Q419" s="54">
        <v>11.8</v>
      </c>
      <c r="R419" s="54">
        <v>2.09</v>
      </c>
      <c r="S419" s="54">
        <v>0.09</v>
      </c>
      <c r="T419" s="54">
        <v>101.9</v>
      </c>
      <c r="U419" s="46"/>
    </row>
    <row r="420" spans="1:21">
      <c r="A420" s="54" t="s">
        <v>997</v>
      </c>
      <c r="B420" s="55">
        <v>41076</v>
      </c>
      <c r="C420" s="54" t="s">
        <v>1120</v>
      </c>
      <c r="D420" s="54">
        <v>6802486</v>
      </c>
      <c r="E420" s="54">
        <v>591278</v>
      </c>
      <c r="F420" s="54">
        <v>1367</v>
      </c>
      <c r="G420" s="54" t="s">
        <v>558</v>
      </c>
      <c r="H420" s="54">
        <v>360</v>
      </c>
      <c r="I420" s="54">
        <v>21.7</v>
      </c>
      <c r="J420" s="54">
        <v>1.6</v>
      </c>
      <c r="K420" s="54">
        <v>179.2</v>
      </c>
      <c r="L420" s="54">
        <v>83</v>
      </c>
      <c r="M420" s="54">
        <v>60.61</v>
      </c>
      <c r="N420" s="54">
        <v>17</v>
      </c>
      <c r="O420" s="54">
        <v>1.68</v>
      </c>
      <c r="P420" s="54">
        <v>86.9</v>
      </c>
      <c r="Q420" s="54">
        <v>14.06</v>
      </c>
      <c r="R420" s="54">
        <v>2.34</v>
      </c>
      <c r="S420" s="54">
        <v>7.0000000000000007E-2</v>
      </c>
      <c r="T420" s="54">
        <v>94.5</v>
      </c>
      <c r="U420" s="46"/>
    </row>
    <row r="421" spans="1:21">
      <c r="A421" s="54" t="s">
        <v>999</v>
      </c>
      <c r="B421" s="55">
        <v>41076</v>
      </c>
      <c r="C421" s="54" t="s">
        <v>1120</v>
      </c>
      <c r="D421" s="54">
        <v>6802416</v>
      </c>
      <c r="E421" s="54">
        <v>591200</v>
      </c>
      <c r="F421" s="54">
        <v>1389</v>
      </c>
      <c r="G421" s="54" t="s">
        <v>558</v>
      </c>
      <c r="H421" s="54">
        <v>331</v>
      </c>
      <c r="I421" s="54">
        <v>16.899999999999999</v>
      </c>
      <c r="J421" s="54">
        <v>2.7</v>
      </c>
      <c r="K421" s="54">
        <v>196.7</v>
      </c>
      <c r="L421" s="54">
        <v>152.4</v>
      </c>
      <c r="M421" s="54">
        <v>38.880000000000003</v>
      </c>
      <c r="N421" s="54">
        <v>16</v>
      </c>
      <c r="O421" s="54">
        <v>1.61</v>
      </c>
      <c r="P421" s="54">
        <v>104.4</v>
      </c>
      <c r="Q421" s="54">
        <v>10.02</v>
      </c>
      <c r="R421" s="54">
        <v>1.64</v>
      </c>
      <c r="S421" s="54">
        <v>7.0000000000000007E-2</v>
      </c>
      <c r="T421" s="54">
        <v>130.19999999999999</v>
      </c>
      <c r="U421" s="46"/>
    </row>
    <row r="422" spans="1:21">
      <c r="A422" s="54" t="s">
        <v>1001</v>
      </c>
      <c r="B422" s="55">
        <v>41076</v>
      </c>
      <c r="C422" s="54" t="s">
        <v>1120</v>
      </c>
      <c r="D422" s="54">
        <v>6802364</v>
      </c>
      <c r="E422" s="54">
        <v>591100</v>
      </c>
      <c r="F422" s="54">
        <v>1417</v>
      </c>
      <c r="G422" s="54" t="s">
        <v>558</v>
      </c>
      <c r="H422" s="54">
        <v>46</v>
      </c>
      <c r="I422" s="54">
        <v>14.2</v>
      </c>
      <c r="J422" s="54">
        <v>0.6</v>
      </c>
      <c r="K422" s="54">
        <v>177.1</v>
      </c>
      <c r="L422" s="54">
        <v>178.1</v>
      </c>
      <c r="M422" s="54">
        <v>30.65</v>
      </c>
      <c r="N422" s="54">
        <v>9</v>
      </c>
      <c r="O422" s="54">
        <v>1.1499999999999999</v>
      </c>
      <c r="P422" s="54">
        <v>108.6</v>
      </c>
      <c r="Q422" s="54">
        <v>8.7100000000000009</v>
      </c>
      <c r="R422" s="54">
        <v>1.17</v>
      </c>
      <c r="S422" s="54">
        <v>0.06</v>
      </c>
      <c r="T422" s="54">
        <v>72.900000000000006</v>
      </c>
      <c r="U422" s="46"/>
    </row>
    <row r="423" spans="1:21">
      <c r="A423" s="54" t="s">
        <v>1003</v>
      </c>
      <c r="B423" s="55">
        <v>41076</v>
      </c>
      <c r="C423" s="54" t="s">
        <v>1120</v>
      </c>
      <c r="D423" s="54">
        <v>6802356</v>
      </c>
      <c r="E423" s="54">
        <v>590997</v>
      </c>
      <c r="F423" s="54">
        <v>1420</v>
      </c>
      <c r="G423" s="54" t="s">
        <v>558</v>
      </c>
      <c r="H423" s="54">
        <v>94</v>
      </c>
      <c r="I423" s="54">
        <v>16.100000000000001</v>
      </c>
      <c r="J423" s="54">
        <v>3</v>
      </c>
      <c r="K423" s="54">
        <v>230.3</v>
      </c>
      <c r="L423" s="54">
        <v>164.4</v>
      </c>
      <c r="M423" s="54">
        <v>45.63</v>
      </c>
      <c r="N423" s="54">
        <v>14</v>
      </c>
      <c r="O423" s="54">
        <v>1.1000000000000001</v>
      </c>
      <c r="P423" s="54">
        <v>114.6</v>
      </c>
      <c r="Q423" s="54">
        <v>6.35</v>
      </c>
      <c r="R423" s="54">
        <v>1.21</v>
      </c>
      <c r="S423" s="54">
        <v>0.08</v>
      </c>
      <c r="T423" s="54">
        <v>71.8</v>
      </c>
      <c r="U423" s="46"/>
    </row>
    <row r="424" spans="1:21">
      <c r="A424" s="54" t="s">
        <v>1006</v>
      </c>
      <c r="B424" s="55">
        <v>41076</v>
      </c>
      <c r="C424" s="54" t="s">
        <v>1120</v>
      </c>
      <c r="D424" s="54">
        <v>6802327</v>
      </c>
      <c r="E424" s="54">
        <v>590899</v>
      </c>
      <c r="F424" s="54"/>
      <c r="G424" s="54" t="s">
        <v>558</v>
      </c>
      <c r="H424" s="54">
        <v>75</v>
      </c>
      <c r="I424" s="54">
        <v>10.8</v>
      </c>
      <c r="J424" s="54">
        <v>3.5</v>
      </c>
      <c r="K424" s="54">
        <v>228.5</v>
      </c>
      <c r="L424" s="54">
        <v>114.6</v>
      </c>
      <c r="M424" s="54">
        <v>26.66</v>
      </c>
      <c r="N424" s="54">
        <v>12</v>
      </c>
      <c r="O424" s="54">
        <v>0.95</v>
      </c>
      <c r="P424" s="54">
        <v>63.7</v>
      </c>
      <c r="Q424" s="54">
        <v>7.91</v>
      </c>
      <c r="R424" s="54">
        <v>0.77</v>
      </c>
      <c r="S424" s="54">
        <v>0.1</v>
      </c>
      <c r="T424" s="54">
        <v>60.9</v>
      </c>
      <c r="U424" s="46"/>
    </row>
    <row r="425" spans="1:21">
      <c r="A425" s="54" t="s">
        <v>1008</v>
      </c>
      <c r="B425" s="55">
        <v>41076</v>
      </c>
      <c r="C425" s="54" t="s">
        <v>1120</v>
      </c>
      <c r="D425" s="54">
        <v>6802320</v>
      </c>
      <c r="E425" s="54">
        <v>590796</v>
      </c>
      <c r="F425" s="54">
        <v>1481</v>
      </c>
      <c r="G425" s="54" t="s">
        <v>558</v>
      </c>
      <c r="H425" s="54">
        <v>63</v>
      </c>
      <c r="I425" s="54">
        <v>16.600000000000001</v>
      </c>
      <c r="J425" s="54">
        <v>2.6</v>
      </c>
      <c r="K425" s="54">
        <v>154.9</v>
      </c>
      <c r="L425" s="54">
        <v>129</v>
      </c>
      <c r="M425" s="54">
        <v>27.09</v>
      </c>
      <c r="N425" s="54">
        <v>13</v>
      </c>
      <c r="O425" s="54">
        <v>1.02</v>
      </c>
      <c r="P425" s="54">
        <v>68</v>
      </c>
      <c r="Q425" s="54">
        <v>5.86</v>
      </c>
      <c r="R425" s="54">
        <v>0.99</v>
      </c>
      <c r="S425" s="54">
        <v>0.05</v>
      </c>
      <c r="T425" s="54">
        <v>77.599999999999994</v>
      </c>
      <c r="U425" s="46"/>
    </row>
    <row r="426" spans="1:21">
      <c r="A426" s="54" t="s">
        <v>1010</v>
      </c>
      <c r="B426" s="55">
        <v>41076</v>
      </c>
      <c r="C426" s="54" t="s">
        <v>1120</v>
      </c>
      <c r="D426" s="54">
        <v>6802322</v>
      </c>
      <c r="E426" s="54">
        <v>590694</v>
      </c>
      <c r="F426" s="54">
        <v>1509</v>
      </c>
      <c r="G426" s="54" t="s">
        <v>558</v>
      </c>
      <c r="H426" s="54">
        <v>41</v>
      </c>
      <c r="I426" s="54">
        <v>11.6</v>
      </c>
      <c r="J426" s="54">
        <v>2.7</v>
      </c>
      <c r="K426" s="54">
        <v>95.6</v>
      </c>
      <c r="L426" s="54">
        <v>76.2</v>
      </c>
      <c r="M426" s="54">
        <v>34.020000000000003</v>
      </c>
      <c r="N426" s="54">
        <v>20</v>
      </c>
      <c r="O426" s="54">
        <v>0.88</v>
      </c>
      <c r="P426" s="54">
        <v>53.3</v>
      </c>
      <c r="Q426" s="54">
        <v>6.35</v>
      </c>
      <c r="R426" s="54">
        <v>0.9</v>
      </c>
      <c r="S426" s="54">
        <v>0.08</v>
      </c>
      <c r="T426" s="54">
        <v>55</v>
      </c>
      <c r="U426" s="46"/>
    </row>
    <row r="427" spans="1:21">
      <c r="A427" s="54" t="s">
        <v>1012</v>
      </c>
      <c r="B427" s="55">
        <v>41076</v>
      </c>
      <c r="C427" s="54" t="s">
        <v>1120</v>
      </c>
      <c r="D427" s="54">
        <v>6802313</v>
      </c>
      <c r="E427" s="54">
        <v>590595</v>
      </c>
      <c r="F427" s="54">
        <v>1534</v>
      </c>
      <c r="G427" s="54" t="s">
        <v>558</v>
      </c>
      <c r="H427" s="54">
        <v>44</v>
      </c>
      <c r="I427" s="54">
        <v>6.7</v>
      </c>
      <c r="J427" s="54">
        <v>0.4</v>
      </c>
      <c r="K427" s="54">
        <v>64.400000000000006</v>
      </c>
      <c r="L427" s="54">
        <v>49.1</v>
      </c>
      <c r="M427" s="54">
        <v>12.59</v>
      </c>
      <c r="N427" s="54">
        <v>20</v>
      </c>
      <c r="O427" s="54">
        <v>0.7</v>
      </c>
      <c r="P427" s="54">
        <v>29.7</v>
      </c>
      <c r="Q427" s="54">
        <v>3.6</v>
      </c>
      <c r="R427" s="54">
        <v>0.45</v>
      </c>
      <c r="S427" s="54">
        <v>7.0000000000000007E-2</v>
      </c>
      <c r="T427" s="54">
        <v>28.1</v>
      </c>
      <c r="U427" s="46"/>
    </row>
    <row r="428" spans="1:21">
      <c r="A428" s="54" t="s">
        <v>1014</v>
      </c>
      <c r="B428" s="55">
        <v>41076</v>
      </c>
      <c r="C428" s="54" t="s">
        <v>1120</v>
      </c>
      <c r="D428" s="54">
        <v>6803600</v>
      </c>
      <c r="E428" s="54">
        <v>589799</v>
      </c>
      <c r="F428" s="54"/>
      <c r="G428" s="54" t="s">
        <v>147</v>
      </c>
      <c r="H428" s="56">
        <v>3530</v>
      </c>
      <c r="I428" s="54">
        <v>86.5</v>
      </c>
      <c r="J428" s="54">
        <v>4.9000000000000004</v>
      </c>
      <c r="K428" s="54">
        <v>334.7</v>
      </c>
      <c r="L428" s="54">
        <v>20.3</v>
      </c>
      <c r="M428" s="54">
        <v>23.97</v>
      </c>
      <c r="N428" s="56">
        <v>586</v>
      </c>
      <c r="O428" s="56">
        <v>19.48</v>
      </c>
      <c r="P428" s="54">
        <v>5.6</v>
      </c>
      <c r="Q428" s="54">
        <v>11.02</v>
      </c>
      <c r="R428" s="56">
        <v>15.52</v>
      </c>
      <c r="S428" s="56">
        <v>0.93</v>
      </c>
      <c r="T428" s="54">
        <v>33.700000000000003</v>
      </c>
      <c r="U428" s="46"/>
    </row>
    <row r="429" spans="1:21">
      <c r="A429" s="54" t="s">
        <v>1016</v>
      </c>
      <c r="B429" s="55">
        <v>41076</v>
      </c>
      <c r="C429" s="54" t="s">
        <v>1120</v>
      </c>
      <c r="D429" s="54">
        <v>6803650</v>
      </c>
      <c r="E429" s="54">
        <v>589899</v>
      </c>
      <c r="F429" s="54"/>
      <c r="G429" s="54" t="s">
        <v>147</v>
      </c>
      <c r="H429" s="54">
        <v>1601</v>
      </c>
      <c r="I429" s="54">
        <v>75.3</v>
      </c>
      <c r="J429" s="54">
        <v>6.2</v>
      </c>
      <c r="K429" s="54">
        <v>438.7</v>
      </c>
      <c r="L429" s="54">
        <v>52.9</v>
      </c>
      <c r="M429" s="54">
        <v>39.89</v>
      </c>
      <c r="N429" s="54">
        <v>56</v>
      </c>
      <c r="O429" s="54">
        <v>8.5500000000000007</v>
      </c>
      <c r="P429" s="54">
        <v>38.6</v>
      </c>
      <c r="Q429" s="54">
        <v>22.89</v>
      </c>
      <c r="R429" s="54">
        <v>8.1999999999999993</v>
      </c>
      <c r="S429" s="54">
        <v>0.23</v>
      </c>
      <c r="T429" s="54">
        <v>80.3</v>
      </c>
      <c r="U429" s="46"/>
    </row>
    <row r="430" spans="1:21">
      <c r="A430" s="54" t="s">
        <v>1018</v>
      </c>
      <c r="B430" s="55">
        <v>41076</v>
      </c>
      <c r="C430" s="54" t="s">
        <v>1120</v>
      </c>
      <c r="D430" s="54">
        <v>6803600</v>
      </c>
      <c r="E430" s="54">
        <v>589899</v>
      </c>
      <c r="F430" s="54"/>
      <c r="G430" s="54" t="s">
        <v>147</v>
      </c>
      <c r="H430" s="57">
        <v>2546</v>
      </c>
      <c r="I430" s="54">
        <v>43.6</v>
      </c>
      <c r="J430" s="54">
        <v>4.5</v>
      </c>
      <c r="K430" s="54">
        <v>483.8</v>
      </c>
      <c r="L430" s="54">
        <v>30.4</v>
      </c>
      <c r="M430" s="54">
        <v>19.38</v>
      </c>
      <c r="N430" s="54">
        <v>66</v>
      </c>
      <c r="O430" s="54">
        <v>10.87</v>
      </c>
      <c r="P430" s="54">
        <v>17.600000000000001</v>
      </c>
      <c r="Q430" s="54">
        <v>18.010000000000002</v>
      </c>
      <c r="R430" s="54">
        <v>9.14</v>
      </c>
      <c r="S430" s="54">
        <v>0.32</v>
      </c>
      <c r="T430" s="54">
        <v>59.1</v>
      </c>
      <c r="U430" s="46"/>
    </row>
    <row r="431" spans="1:21">
      <c r="A431" s="54" t="s">
        <v>1020</v>
      </c>
      <c r="B431" s="55">
        <v>41076</v>
      </c>
      <c r="C431" s="54" t="s">
        <v>1120</v>
      </c>
      <c r="D431" s="54">
        <v>6803200</v>
      </c>
      <c r="E431" s="54">
        <v>589899</v>
      </c>
      <c r="F431" s="54"/>
      <c r="G431" s="54" t="s">
        <v>147</v>
      </c>
      <c r="H431" s="54">
        <v>624</v>
      </c>
      <c r="I431" s="54">
        <v>15.4</v>
      </c>
      <c r="J431" s="54">
        <v>1.9</v>
      </c>
      <c r="K431" s="54">
        <v>204.8</v>
      </c>
      <c r="L431" s="54">
        <v>32.200000000000003</v>
      </c>
      <c r="M431" s="54">
        <v>18.5</v>
      </c>
      <c r="N431" s="54">
        <v>39</v>
      </c>
      <c r="O431" s="54">
        <v>2.74</v>
      </c>
      <c r="P431" s="54">
        <v>28.8</v>
      </c>
      <c r="Q431" s="54">
        <v>14.58</v>
      </c>
      <c r="R431" s="54">
        <v>2.0499999999999998</v>
      </c>
      <c r="S431" s="54">
        <v>0.12</v>
      </c>
      <c r="T431" s="54">
        <v>108.6</v>
      </c>
      <c r="U431" s="46"/>
    </row>
    <row r="432" spans="1:21">
      <c r="A432" s="54" t="s">
        <v>1022</v>
      </c>
      <c r="B432" s="55">
        <v>41076</v>
      </c>
      <c r="C432" s="54" t="s">
        <v>1120</v>
      </c>
      <c r="D432" s="54">
        <v>6803200</v>
      </c>
      <c r="E432" s="54">
        <v>589999</v>
      </c>
      <c r="F432" s="54"/>
      <c r="G432" s="54" t="s">
        <v>147</v>
      </c>
      <c r="H432" s="54">
        <v>380</v>
      </c>
      <c r="I432" s="54">
        <v>40.200000000000003</v>
      </c>
      <c r="J432" s="54">
        <v>3</v>
      </c>
      <c r="K432" s="54">
        <v>236.9</v>
      </c>
      <c r="L432" s="54">
        <v>44.7</v>
      </c>
      <c r="M432" s="54">
        <v>29.95</v>
      </c>
      <c r="N432" s="54">
        <v>25</v>
      </c>
      <c r="O432" s="54">
        <v>6.83</v>
      </c>
      <c r="P432" s="54">
        <v>45.8</v>
      </c>
      <c r="Q432" s="54">
        <v>16.13</v>
      </c>
      <c r="R432" s="54">
        <v>4.59</v>
      </c>
      <c r="S432" s="54">
        <v>0.16</v>
      </c>
      <c r="T432" s="56">
        <v>248.7</v>
      </c>
      <c r="U432" s="46"/>
    </row>
    <row r="433" spans="1:21">
      <c r="A433" s="54" t="s">
        <v>1024</v>
      </c>
      <c r="B433" s="55">
        <v>41076</v>
      </c>
      <c r="C433" s="54" t="s">
        <v>1120</v>
      </c>
      <c r="D433" s="54">
        <v>6803200</v>
      </c>
      <c r="E433" s="54">
        <v>590099</v>
      </c>
      <c r="F433" s="54"/>
      <c r="G433" s="54" t="s">
        <v>147</v>
      </c>
      <c r="H433" s="54">
        <v>483</v>
      </c>
      <c r="I433" s="56">
        <v>163.9</v>
      </c>
      <c r="J433" s="54">
        <v>2</v>
      </c>
      <c r="K433" s="54">
        <v>425.4</v>
      </c>
      <c r="L433" s="54">
        <v>63.5</v>
      </c>
      <c r="M433" s="56">
        <v>76.23</v>
      </c>
      <c r="N433" s="54">
        <v>77</v>
      </c>
      <c r="O433" s="54">
        <v>5.79</v>
      </c>
      <c r="P433" s="56">
        <v>328.5</v>
      </c>
      <c r="Q433" s="54">
        <v>10.96</v>
      </c>
      <c r="R433" s="54">
        <v>3.21</v>
      </c>
      <c r="S433" s="56">
        <v>0.54</v>
      </c>
      <c r="T433" s="56">
        <v>555.29999999999995</v>
      </c>
      <c r="U433" s="46"/>
    </row>
    <row r="434" spans="1:21">
      <c r="A434" s="54" t="s">
        <v>1026</v>
      </c>
      <c r="B434" s="55">
        <v>41076</v>
      </c>
      <c r="C434" s="54" t="s">
        <v>1120</v>
      </c>
      <c r="D434" s="54">
        <v>6803200</v>
      </c>
      <c r="E434" s="54">
        <v>590199</v>
      </c>
      <c r="F434" s="54"/>
      <c r="G434" s="54" t="s">
        <v>147</v>
      </c>
      <c r="H434" s="54">
        <v>1817</v>
      </c>
      <c r="I434" s="54">
        <v>25.6</v>
      </c>
      <c r="J434" s="56">
        <v>13.2</v>
      </c>
      <c r="K434" s="54">
        <v>325.89999999999998</v>
      </c>
      <c r="L434" s="54">
        <v>36.6</v>
      </c>
      <c r="M434" s="54">
        <v>26.32</v>
      </c>
      <c r="N434" s="56">
        <v>220</v>
      </c>
      <c r="O434" s="54">
        <v>6.83</v>
      </c>
      <c r="P434" s="54">
        <v>43.1</v>
      </c>
      <c r="Q434" s="54">
        <v>23.31</v>
      </c>
      <c r="R434" s="56">
        <v>11.99</v>
      </c>
      <c r="S434" s="54">
        <v>0.2</v>
      </c>
      <c r="T434" s="54">
        <v>160</v>
      </c>
      <c r="U434" s="46"/>
    </row>
    <row r="435" spans="1:21">
      <c r="A435" s="54" t="s">
        <v>1028</v>
      </c>
      <c r="B435" s="55">
        <v>41076</v>
      </c>
      <c r="C435" s="54" t="s">
        <v>1120</v>
      </c>
      <c r="D435" s="54">
        <v>6803200</v>
      </c>
      <c r="E435" s="54">
        <v>590299</v>
      </c>
      <c r="F435" s="54"/>
      <c r="G435" s="54" t="s">
        <v>147</v>
      </c>
      <c r="H435" s="54">
        <v>1741</v>
      </c>
      <c r="I435" s="54">
        <v>45.1</v>
      </c>
      <c r="J435" s="54">
        <v>6.6</v>
      </c>
      <c r="K435" s="54">
        <v>432</v>
      </c>
      <c r="L435" s="54">
        <v>9.3000000000000007</v>
      </c>
      <c r="M435" s="54">
        <v>51.21</v>
      </c>
      <c r="N435" s="56">
        <v>137</v>
      </c>
      <c r="O435" s="54">
        <v>7.32</v>
      </c>
      <c r="P435" s="54">
        <v>39.700000000000003</v>
      </c>
      <c r="Q435" s="56">
        <v>72.2</v>
      </c>
      <c r="R435" s="56">
        <v>17.079999999999998</v>
      </c>
      <c r="S435" s="54">
        <v>0.41</v>
      </c>
      <c r="T435" s="56">
        <v>283.5</v>
      </c>
      <c r="U435" s="46"/>
    </row>
    <row r="436" spans="1:21">
      <c r="A436" s="54" t="s">
        <v>1030</v>
      </c>
      <c r="B436" s="55">
        <v>41076</v>
      </c>
      <c r="C436" s="54" t="s">
        <v>1120</v>
      </c>
      <c r="D436" s="54">
        <v>6803200</v>
      </c>
      <c r="E436" s="54">
        <v>590399</v>
      </c>
      <c r="F436" s="54"/>
      <c r="G436" s="54" t="s">
        <v>147</v>
      </c>
      <c r="H436" s="54">
        <v>586</v>
      </c>
      <c r="I436" s="54">
        <v>10.6</v>
      </c>
      <c r="J436" s="54">
        <v>0.5</v>
      </c>
      <c r="K436" s="54">
        <v>87.1</v>
      </c>
      <c r="L436" s="54">
        <v>38.4</v>
      </c>
      <c r="M436" s="54">
        <v>20.77</v>
      </c>
      <c r="N436" s="54">
        <v>30</v>
      </c>
      <c r="O436" s="54">
        <v>1.23</v>
      </c>
      <c r="P436" s="54">
        <v>29</v>
      </c>
      <c r="Q436" s="54">
        <v>4.5199999999999996</v>
      </c>
      <c r="R436" s="54">
        <v>0.67</v>
      </c>
      <c r="S436" s="54">
        <v>0.04</v>
      </c>
      <c r="T436" s="54">
        <v>47.7</v>
      </c>
      <c r="U436" s="46"/>
    </row>
    <row r="437" spans="1:21">
      <c r="A437" s="54" t="s">
        <v>1032</v>
      </c>
      <c r="B437" s="55">
        <v>41076</v>
      </c>
      <c r="C437" s="54" t="s">
        <v>1120</v>
      </c>
      <c r="D437" s="54">
        <v>6803200</v>
      </c>
      <c r="E437" s="54">
        <v>590499</v>
      </c>
      <c r="F437" s="54"/>
      <c r="G437" s="54" t="s">
        <v>147</v>
      </c>
      <c r="H437" s="54">
        <v>1058</v>
      </c>
      <c r="I437" s="56">
        <v>151.80000000000001</v>
      </c>
      <c r="J437" s="54">
        <v>5.8</v>
      </c>
      <c r="K437" s="54">
        <v>173.2</v>
      </c>
      <c r="L437" s="54">
        <v>17</v>
      </c>
      <c r="M437" s="56">
        <v>67.95</v>
      </c>
      <c r="N437" s="54">
        <v>33</v>
      </c>
      <c r="O437" s="54">
        <v>14.46</v>
      </c>
      <c r="P437" s="54">
        <v>132.69999999999999</v>
      </c>
      <c r="Q437" s="54">
        <v>41.58</v>
      </c>
      <c r="R437" s="56">
        <v>34.51</v>
      </c>
      <c r="S437" s="54">
        <v>0.33</v>
      </c>
      <c r="T437" s="56">
        <v>590.29999999999995</v>
      </c>
      <c r="U437" s="46"/>
    </row>
    <row r="438" spans="1:21">
      <c r="A438" s="54" t="s">
        <v>1034</v>
      </c>
      <c r="B438" s="55">
        <v>41076</v>
      </c>
      <c r="C438" s="54" t="s">
        <v>1120</v>
      </c>
      <c r="D438" s="54">
        <v>6803200</v>
      </c>
      <c r="E438" s="54">
        <v>590599</v>
      </c>
      <c r="F438" s="54"/>
      <c r="G438" s="54" t="s">
        <v>147</v>
      </c>
      <c r="H438" s="54">
        <v>1849</v>
      </c>
      <c r="I438" s="54">
        <v>11.9</v>
      </c>
      <c r="J438" s="54">
        <v>3.9</v>
      </c>
      <c r="K438" s="54">
        <v>83.2</v>
      </c>
      <c r="L438" s="54">
        <v>8.3000000000000007</v>
      </c>
      <c r="M438" s="54">
        <v>33.35</v>
      </c>
      <c r="N438" s="54">
        <v>105</v>
      </c>
      <c r="O438" s="54">
        <v>2.61</v>
      </c>
      <c r="P438" s="54">
        <v>56.1</v>
      </c>
      <c r="Q438" s="54">
        <v>20.56</v>
      </c>
      <c r="R438" s="54">
        <v>8.4600000000000009</v>
      </c>
      <c r="S438" s="54">
        <v>0.12</v>
      </c>
      <c r="T438" s="56">
        <v>267.39999999999998</v>
      </c>
      <c r="U438" s="46"/>
    </row>
    <row r="439" spans="1:21">
      <c r="A439" s="54" t="s">
        <v>1036</v>
      </c>
      <c r="B439" s="55">
        <v>41076</v>
      </c>
      <c r="C439" s="54" t="s">
        <v>1120</v>
      </c>
      <c r="D439" s="54">
        <v>6803200</v>
      </c>
      <c r="E439" s="54">
        <v>590699</v>
      </c>
      <c r="F439" s="54"/>
      <c r="G439" s="54" t="s">
        <v>147</v>
      </c>
      <c r="H439" s="54">
        <v>1045</v>
      </c>
      <c r="I439" s="56">
        <v>124</v>
      </c>
      <c r="J439" s="54">
        <v>6.3</v>
      </c>
      <c r="K439" s="54">
        <v>229.4</v>
      </c>
      <c r="L439" s="54">
        <v>27.4</v>
      </c>
      <c r="M439" s="54">
        <v>62.05</v>
      </c>
      <c r="N439" s="54">
        <v>61</v>
      </c>
      <c r="O439" s="54">
        <v>5.19</v>
      </c>
      <c r="P439" s="54">
        <v>55.2</v>
      </c>
      <c r="Q439" s="54">
        <v>40.97</v>
      </c>
      <c r="R439" s="54">
        <v>8.01</v>
      </c>
      <c r="S439" s="54">
        <v>0.2</v>
      </c>
      <c r="T439" s="56">
        <v>259.3</v>
      </c>
      <c r="U439" s="46"/>
    </row>
    <row r="440" spans="1:21">
      <c r="A440" s="54" t="s">
        <v>1038</v>
      </c>
      <c r="B440" s="55">
        <v>41076</v>
      </c>
      <c r="C440" s="54" t="s">
        <v>1120</v>
      </c>
      <c r="D440" s="54">
        <v>6803200</v>
      </c>
      <c r="E440" s="54">
        <v>590799</v>
      </c>
      <c r="F440" s="54"/>
      <c r="G440" s="54" t="s">
        <v>147</v>
      </c>
      <c r="H440" s="54">
        <v>134</v>
      </c>
      <c r="I440" s="54">
        <v>4.7</v>
      </c>
      <c r="J440" s="54">
        <v>0.6</v>
      </c>
      <c r="K440" s="54">
        <v>57</v>
      </c>
      <c r="L440" s="54">
        <v>7.5</v>
      </c>
      <c r="M440" s="54">
        <v>7.28</v>
      </c>
      <c r="N440" s="54">
        <v>16</v>
      </c>
      <c r="O440" s="54">
        <v>0.55000000000000004</v>
      </c>
      <c r="P440" s="54">
        <v>4.5</v>
      </c>
      <c r="Q440" s="54">
        <v>3.14</v>
      </c>
      <c r="R440" s="54">
        <v>0.28000000000000003</v>
      </c>
      <c r="S440" s="54">
        <v>0.04</v>
      </c>
      <c r="T440" s="54">
        <v>20.2</v>
      </c>
      <c r="U440" s="46"/>
    </row>
    <row r="441" spans="1:21">
      <c r="A441" s="54" t="s">
        <v>1040</v>
      </c>
      <c r="B441" s="55">
        <v>41076</v>
      </c>
      <c r="C441" s="54" t="s">
        <v>1120</v>
      </c>
      <c r="D441" s="54">
        <v>6803200</v>
      </c>
      <c r="E441" s="54">
        <v>590899</v>
      </c>
      <c r="F441" s="54"/>
      <c r="G441" s="54" t="s">
        <v>147</v>
      </c>
      <c r="H441" s="54">
        <v>625</v>
      </c>
      <c r="I441" s="54">
        <v>70.2</v>
      </c>
      <c r="J441" s="54">
        <v>2.4</v>
      </c>
      <c r="K441" s="54">
        <v>265</v>
      </c>
      <c r="L441" s="54">
        <v>64.2</v>
      </c>
      <c r="M441" s="54">
        <v>32.96</v>
      </c>
      <c r="N441" s="54">
        <v>24</v>
      </c>
      <c r="O441" s="54">
        <v>2.9</v>
      </c>
      <c r="P441" s="54">
        <v>49.7</v>
      </c>
      <c r="Q441" s="54">
        <v>16.16</v>
      </c>
      <c r="R441" s="54">
        <v>4.84</v>
      </c>
      <c r="S441" s="54">
        <v>0.12</v>
      </c>
      <c r="T441" s="54">
        <v>160.80000000000001</v>
      </c>
      <c r="U441" s="46"/>
    </row>
  </sheetData>
  <pageMargins left="0.70866141732283472" right="0.70866141732283472" top="0.74803149606299213" bottom="0.74803149606299213" header="0.31496062992125984" footer="0.31496062992125984"/>
  <pageSetup scale="71" fitToHeight="0" pageOrder="overThenDown" orientation="landscape" r:id="rId1"/>
  <headerFooter>
    <oddHeader>&amp;LRackla Metals Inc.&amp;CSoil Sample Locations and Results&amp;RIola Property</oddHeader>
    <oddFooter>&amp;CPage &amp;P of &amp;N&amp;RAppendix C</oddFooter>
  </headerFooter>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QueryBuilder Data</vt:lpstr>
      <vt:lpstr>Correlation Prep</vt:lpstr>
      <vt:lpstr>Rock-Locations and Results</vt:lpstr>
      <vt:lpstr>Soil-Locations and Results</vt:lpstr>
      <vt:lpstr>Soil Correlation</vt:lpstr>
      <vt:lpstr>Stream-Locations and Results</vt:lpstr>
      <vt:lpstr>Soil Top 10%</vt:lpstr>
      <vt:lpstr>Soil STATS</vt:lpstr>
      <vt:lpstr>Stream STATS</vt:lpstr>
      <vt:lpstr>Rock STATS</vt:lpstr>
      <vt:lpstr>Rock-Appendix</vt:lpstr>
      <vt:lpstr>Soil-Appendix</vt:lpstr>
      <vt:lpstr>Stream-Appendix</vt:lpstr>
      <vt:lpstr>'Rock-Appendix'!Print_Titles</vt:lpstr>
      <vt:lpstr>'Rock-Locations and Results'!Print_Titles</vt:lpstr>
      <vt:lpstr>'Soil STATS'!Print_Titles</vt:lpstr>
      <vt:lpstr>'Soil Top 10%'!Print_Titles</vt:lpstr>
      <vt:lpstr>'Soil-Appendix'!Print_Titles</vt:lpstr>
      <vt:lpstr>'Stream STATS'!Print_Titles</vt:lpstr>
      <vt:lpstr>'Stream-Locations and Results'!Print_Titles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Dyck</dc:creator>
  <cp:lastModifiedBy>roger</cp:lastModifiedBy>
  <cp:lastPrinted>2013-04-13T03:33:45Z</cp:lastPrinted>
  <dcterms:created xsi:type="dcterms:W3CDTF">2012-08-13T20:57:01Z</dcterms:created>
  <dcterms:modified xsi:type="dcterms:W3CDTF">2013-04-13T03:33:50Z</dcterms:modified>
</cp:coreProperties>
</file>