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7052" windowHeight="10080" tabRatio="652"/>
  </bookViews>
  <sheets>
    <sheet name="GrvLineStats" sheetId="4" r:id="rId1"/>
  </sheets>
  <calcPr calcId="145621"/>
</workbook>
</file>

<file path=xl/calcChain.xml><?xml version="1.0" encoding="utf-8"?>
<calcChain xmlns="http://schemas.openxmlformats.org/spreadsheetml/2006/main">
  <c r="J13" i="4" l="1"/>
  <c r="J4" i="4"/>
  <c r="J15" i="4"/>
  <c r="J3" i="4"/>
  <c r="H4" i="4"/>
  <c r="H5" i="4"/>
  <c r="J5" i="4" s="1"/>
  <c r="H6" i="4"/>
  <c r="J6" i="4" s="1"/>
  <c r="H7" i="4"/>
  <c r="J7" i="4" s="1"/>
  <c r="H8" i="4"/>
  <c r="J8" i="4" s="1"/>
  <c r="H9" i="4"/>
  <c r="J9" i="4" s="1"/>
  <c r="H10" i="4"/>
  <c r="H11" i="4"/>
  <c r="J11" i="4" s="1"/>
  <c r="H12" i="4"/>
  <c r="J12" i="4" s="1"/>
  <c r="H13" i="4"/>
  <c r="H14" i="4"/>
  <c r="J14" i="4" s="1"/>
  <c r="H15" i="4"/>
  <c r="H16" i="4"/>
  <c r="J16" i="4" s="1"/>
  <c r="H17" i="4"/>
  <c r="J17" i="4" s="1"/>
  <c r="H18" i="4"/>
  <c r="J18" i="4" s="1"/>
  <c r="H19" i="4"/>
  <c r="H20" i="4"/>
  <c r="J20" i="4" s="1"/>
  <c r="H21" i="4"/>
  <c r="J21" i="4" s="1"/>
  <c r="H22" i="4"/>
  <c r="H23" i="4"/>
  <c r="J23" i="4" s="1"/>
  <c r="H24" i="4"/>
  <c r="J24" i="4" s="1"/>
  <c r="H25" i="4"/>
  <c r="J25" i="4" s="1"/>
  <c r="H26" i="4"/>
  <c r="J26" i="4" s="1"/>
  <c r="H27" i="4"/>
  <c r="J27" i="4" s="1"/>
  <c r="H28" i="4"/>
  <c r="J28" i="4" s="1"/>
  <c r="H29" i="4"/>
  <c r="J29" i="4" s="1"/>
  <c r="H3" i="4"/>
</calcChain>
</file>

<file path=xl/sharedStrings.xml><?xml version="1.0" encoding="utf-8"?>
<sst xmlns="http://schemas.openxmlformats.org/spreadsheetml/2006/main" count="57" uniqueCount="51">
  <si>
    <t>Line</t>
  </si>
  <si>
    <t>Starting</t>
  </si>
  <si>
    <t>Stn #</t>
  </si>
  <si>
    <t>Ending</t>
  </si>
  <si>
    <t>Length(m)</t>
  </si>
  <si>
    <t>Easting*</t>
  </si>
  <si>
    <t>Northing*</t>
  </si>
  <si>
    <t xml:space="preserve">Easting* 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</si>
  <si>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</si>
  <si>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</si>
  <si>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</si>
  <si>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</si>
  <si>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</si>
  <si>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</si>
  <si>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</si>
  <si>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</si>
  <si>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</si>
  <si>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</si>
  <si>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</si>
  <si>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</si>
  <si>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</si>
  <si>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</si>
  <si>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</si>
  <si>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</si>
  <si>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</si>
  <si>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</si>
  <si>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</si>
  <si>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</si>
  <si>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</si>
  <si>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</si>
  <si>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</si>
  <si>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</si>
  <si>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</si>
  <si>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</si>
  <si>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</si>
  <si>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CSAMT</t>
  </si>
  <si>
    <t>Stn Delta(m)</t>
  </si>
  <si>
    <t># Stns</t>
  </si>
  <si>
    <t>* Nad 83 Conus, Zone 7</t>
  </si>
  <si>
    <t>TXN</t>
  </si>
  <si>
    <t>TXS</t>
  </si>
  <si>
    <t>CNR1-1</t>
  </si>
  <si>
    <t>CNR2</t>
  </si>
  <si>
    <t>CNR2-2</t>
  </si>
  <si>
    <t>CNR3</t>
  </si>
  <si>
    <t>CNR4</t>
  </si>
  <si>
    <t>TX-Bipole</t>
  </si>
  <si>
    <t>Tx-Loop</t>
  </si>
  <si>
    <t>CENTROID</t>
  </si>
  <si>
    <t>(abandoned)</t>
  </si>
  <si>
    <t>(Tx-Loop Tx used for survey)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</si>
</sst>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22" zoomScale="130" zoomScaleNormal="130" workbookViewId="0">
      <selection activeCell="B33" sqref="B33:G43"/>
    </sheetView>
  </sheetViews>
  <sheetFormatPr defaultColWidth="7.33203125" defaultRowHeight="10.199999999999999" x14ac:dyDescent="0.2"/>
  <cols>
    <col min="1" max="1" width="7" style="11" customWidth="1"/>
    <col min="2" max="2" width="9.21875" style="8" customWidth="1"/>
    <col min="3" max="3" width="7.33203125" style="8"/>
    <col min="4" max="4" width="8.5546875" style="8" customWidth="1"/>
    <col min="5" max="5" width="5.33203125" style="8" customWidth="1"/>
    <col min="6" max="6" width="7.33203125" style="8"/>
    <col min="7" max="7" width="8.44140625" style="8" customWidth="1"/>
    <col min="8" max="8" width="8.88671875" style="8" customWidth="1"/>
    <col min="9" max="9" width="10" style="8" customWidth="1"/>
    <col min="10" max="10" width="5.88671875" style="8" customWidth="1"/>
    <col min="11" max="12" width="7.33203125" style="6"/>
    <col min="13" max="13" width="29.88671875" style="6" customWidth="1"/>
    <col min="14" max="16384" width="7.33203125" style="6"/>
  </cols>
  <sheetData>
    <row r="1" spans="1:11" s="3" customFormat="1" x14ac:dyDescent="0.2">
      <c r="A1" s="1" t="s">
        <v>35</v>
      </c>
      <c r="B1" s="15" t="s">
        <v>1</v>
      </c>
      <c r="C1" s="15"/>
      <c r="D1" s="15"/>
      <c r="E1" s="15" t="s">
        <v>3</v>
      </c>
      <c r="F1" s="15"/>
      <c r="G1" s="15"/>
      <c r="H1" s="2"/>
      <c r="I1" s="2"/>
      <c r="J1" s="2"/>
    </row>
    <row r="2" spans="1:11" x14ac:dyDescent="0.2">
      <c r="A2" s="4" t="s">
        <v>0</v>
      </c>
      <c r="B2" s="5" t="s">
        <v>2</v>
      </c>
      <c r="C2" s="5" t="s">
        <v>7</v>
      </c>
      <c r="D2" s="5" t="s">
        <v>6</v>
      </c>
      <c r="E2" s="5" t="s">
        <v>2</v>
      </c>
      <c r="F2" s="5" t="s">
        <v>5</v>
      </c>
      <c r="G2" s="5" t="s">
        <v>6</v>
      </c>
      <c r="H2" s="5" t="s">
        <v>4</v>
      </c>
      <c r="I2" s="5" t="s">
        <v>36</v>
      </c>
      <c r="J2" s="5" t="s">
        <v>37</v>
      </c>
      <c r="K2" s="3"/>
    </row>
    <row r="3" spans="1:11" x14ac:dyDescent="0.2">
      <c r="A3" s="7" t="s">
        <v>8</v>
      </c>
      <c r="B3" s="7">
        <v>-350</v>
      </c>
      <c r="C3" s="7">
        <v>510053</v>
      </c>
      <c r="D3" s="7">
        <v>7095643</v>
      </c>
      <c r="E3" s="7">
        <v>725</v>
      </c>
      <c r="F3" s="7">
        <v>510734</v>
      </c>
      <c r="G3" s="7">
        <v>7094813</v>
      </c>
      <c r="H3" s="7">
        <f>SQRT((C3-F3)^2+(D3-G3)^2)</f>
        <v>1073.6205102362753</v>
      </c>
      <c r="I3" s="7">
        <v>25</v>
      </c>
      <c r="J3" s="7">
        <f>H3/I3</f>
        <v>42.944820409451012</v>
      </c>
    </row>
    <row r="4" spans="1:11" x14ac:dyDescent="0.2">
      <c r="A4" s="7" t="s">
        <v>9</v>
      </c>
      <c r="B4" s="7">
        <v>-225</v>
      </c>
      <c r="C4" s="7">
        <v>510322</v>
      </c>
      <c r="D4" s="7">
        <v>7095707</v>
      </c>
      <c r="E4" s="7">
        <v>800</v>
      </c>
      <c r="F4" s="7">
        <v>510983</v>
      </c>
      <c r="G4" s="7">
        <v>7094920</v>
      </c>
      <c r="H4" s="7">
        <f t="shared" ref="H4:H29" si="0">SQRT((C4-F4)^2+(D4-G4)^2)</f>
        <v>1027.7596995407048</v>
      </c>
      <c r="I4" s="7">
        <v>25</v>
      </c>
      <c r="J4" s="7">
        <f t="shared" ref="J4:J29" si="1">H4/I4</f>
        <v>41.110387981628193</v>
      </c>
    </row>
    <row r="5" spans="1:11" x14ac:dyDescent="0.2">
      <c r="A5" s="7" t="s">
        <v>10</v>
      </c>
      <c r="B5" s="7">
        <v>100</v>
      </c>
      <c r="C5" s="7">
        <v>510721</v>
      </c>
      <c r="D5" s="7">
        <v>7095618</v>
      </c>
      <c r="E5" s="7">
        <v>900</v>
      </c>
      <c r="F5" s="8">
        <v>511239</v>
      </c>
      <c r="G5" s="7">
        <v>7095004</v>
      </c>
      <c r="H5" s="7">
        <f t="shared" si="0"/>
        <v>803.31811880474845</v>
      </c>
      <c r="I5" s="7">
        <v>25</v>
      </c>
      <c r="J5" s="7">
        <f t="shared" si="1"/>
        <v>32.132724752189937</v>
      </c>
    </row>
    <row r="6" spans="1:11" x14ac:dyDescent="0.2">
      <c r="A6" s="7" t="s">
        <v>11</v>
      </c>
      <c r="B6" s="7">
        <v>75</v>
      </c>
      <c r="C6" s="7">
        <v>510893</v>
      </c>
      <c r="D6" s="7">
        <v>7095799</v>
      </c>
      <c r="E6" s="7">
        <v>950</v>
      </c>
      <c r="F6" s="7">
        <v>511462</v>
      </c>
      <c r="G6" s="7">
        <v>7095132</v>
      </c>
      <c r="H6" s="7">
        <f t="shared" si="0"/>
        <v>876.72686738801383</v>
      </c>
      <c r="I6" s="7">
        <v>25</v>
      </c>
      <c r="J6" s="7">
        <f t="shared" si="1"/>
        <v>35.069074695520555</v>
      </c>
    </row>
    <row r="7" spans="1:11" x14ac:dyDescent="0.2">
      <c r="A7" s="7" t="s">
        <v>12</v>
      </c>
      <c r="B7" s="7">
        <v>0</v>
      </c>
      <c r="C7" s="7">
        <v>511044</v>
      </c>
      <c r="D7" s="7">
        <v>7096020</v>
      </c>
      <c r="E7" s="7">
        <v>975</v>
      </c>
      <c r="F7" s="7">
        <v>511673</v>
      </c>
      <c r="G7" s="7">
        <v>7095276</v>
      </c>
      <c r="H7" s="7">
        <f t="shared" si="0"/>
        <v>974.25715291189931</v>
      </c>
      <c r="I7" s="7">
        <v>25</v>
      </c>
      <c r="J7" s="7">
        <f t="shared" si="1"/>
        <v>38.970286116475975</v>
      </c>
      <c r="K7" s="9"/>
    </row>
    <row r="8" spans="1:11" x14ac:dyDescent="0.2">
      <c r="A8" s="7" t="s">
        <v>13</v>
      </c>
      <c r="B8" s="7">
        <v>-200</v>
      </c>
      <c r="C8" s="7">
        <v>511101</v>
      </c>
      <c r="D8" s="7">
        <v>7096332</v>
      </c>
      <c r="E8" s="7">
        <v>1000</v>
      </c>
      <c r="F8" s="7">
        <v>511872</v>
      </c>
      <c r="G8" s="7">
        <v>7095407</v>
      </c>
      <c r="H8" s="7">
        <f t="shared" si="0"/>
        <v>1204.1868625757384</v>
      </c>
      <c r="I8" s="7">
        <v>25</v>
      </c>
      <c r="J8" s="7">
        <f t="shared" si="1"/>
        <v>48.167474503029531</v>
      </c>
    </row>
    <row r="9" spans="1:11" x14ac:dyDescent="0.2">
      <c r="A9" s="7" t="s">
        <v>14</v>
      </c>
      <c r="B9" s="7">
        <v>-125</v>
      </c>
      <c r="C9" s="7">
        <v>511342</v>
      </c>
      <c r="D9" s="7">
        <v>7096442</v>
      </c>
      <c r="E9" s="7">
        <v>1000</v>
      </c>
      <c r="F9" s="7">
        <v>512061</v>
      </c>
      <c r="G9" s="7">
        <v>7095579</v>
      </c>
      <c r="H9" s="7">
        <f t="shared" si="0"/>
        <v>1123.2675549485082</v>
      </c>
      <c r="I9" s="7">
        <v>25</v>
      </c>
      <c r="J9" s="7">
        <f t="shared" si="1"/>
        <v>44.930702197940327</v>
      </c>
    </row>
    <row r="10" spans="1:11" x14ac:dyDescent="0.2">
      <c r="A10" s="7" t="s">
        <v>15</v>
      </c>
      <c r="B10" s="7">
        <v>-75</v>
      </c>
      <c r="C10" s="7">
        <v>511565</v>
      </c>
      <c r="D10" s="7">
        <v>7096561</v>
      </c>
      <c r="E10" s="7">
        <v>1050</v>
      </c>
      <c r="F10" s="7">
        <v>512286</v>
      </c>
      <c r="G10" s="7">
        <v>7095698</v>
      </c>
      <c r="H10" s="7">
        <f t="shared" si="0"/>
        <v>1124.5487984076103</v>
      </c>
      <c r="I10" s="7">
        <v>25</v>
      </c>
      <c r="J10" s="7">
        <v>44</v>
      </c>
    </row>
    <row r="11" spans="1:11" x14ac:dyDescent="0.2">
      <c r="A11" s="7" t="s">
        <v>16</v>
      </c>
      <c r="B11" s="7">
        <v>-50</v>
      </c>
      <c r="C11" s="7">
        <v>511772</v>
      </c>
      <c r="D11" s="7">
        <v>7096703</v>
      </c>
      <c r="E11" s="7">
        <v>1075</v>
      </c>
      <c r="F11" s="7">
        <v>512499</v>
      </c>
      <c r="G11" s="7">
        <v>7095842</v>
      </c>
      <c r="H11" s="7">
        <f t="shared" si="0"/>
        <v>1126.8762132550319</v>
      </c>
      <c r="I11" s="7">
        <v>25</v>
      </c>
      <c r="J11" s="7">
        <f t="shared" si="1"/>
        <v>45.075048530201272</v>
      </c>
    </row>
    <row r="12" spans="1:11" x14ac:dyDescent="0.2">
      <c r="A12" s="7" t="s">
        <v>17</v>
      </c>
      <c r="B12" s="7">
        <v>-50</v>
      </c>
      <c r="C12" s="7">
        <v>511961</v>
      </c>
      <c r="D12" s="7">
        <v>7096862</v>
      </c>
      <c r="E12" s="7">
        <v>1075</v>
      </c>
      <c r="F12" s="7">
        <v>512685</v>
      </c>
      <c r="G12" s="7">
        <v>7096001</v>
      </c>
      <c r="H12" s="7">
        <f t="shared" si="0"/>
        <v>1124.9431096726626</v>
      </c>
      <c r="I12" s="7">
        <v>25</v>
      </c>
      <c r="J12" s="7">
        <f t="shared" si="1"/>
        <v>44.997724386906505</v>
      </c>
    </row>
    <row r="13" spans="1:11" x14ac:dyDescent="0.2">
      <c r="A13" s="7" t="s">
        <v>18</v>
      </c>
      <c r="B13" s="7">
        <v>0</v>
      </c>
      <c r="C13" s="7">
        <v>512185</v>
      </c>
      <c r="D13" s="7">
        <v>7096988</v>
      </c>
      <c r="E13" s="7">
        <v>1125</v>
      </c>
      <c r="F13" s="7">
        <v>512910</v>
      </c>
      <c r="G13" s="7">
        <v>7096134</v>
      </c>
      <c r="H13" s="7">
        <f t="shared" si="0"/>
        <v>1120.2414918221875</v>
      </c>
      <c r="I13" s="7">
        <v>25</v>
      </c>
      <c r="J13" s="7">
        <f>H13/I13</f>
        <v>44.809659672887499</v>
      </c>
    </row>
    <row r="14" spans="1:11" x14ac:dyDescent="0.2">
      <c r="A14" s="7" t="s">
        <v>19</v>
      </c>
      <c r="B14" s="7">
        <v>0</v>
      </c>
      <c r="C14" s="7">
        <v>512378</v>
      </c>
      <c r="D14" s="7">
        <v>7097150</v>
      </c>
      <c r="E14" s="7">
        <v>1125</v>
      </c>
      <c r="F14" s="7">
        <v>513101</v>
      </c>
      <c r="G14" s="7">
        <v>7096284</v>
      </c>
      <c r="H14" s="7">
        <f t="shared" si="0"/>
        <v>1128.1334140960457</v>
      </c>
      <c r="I14" s="7">
        <v>25</v>
      </c>
      <c r="J14" s="7">
        <f t="shared" si="1"/>
        <v>45.125336563841827</v>
      </c>
    </row>
    <row r="15" spans="1:11" x14ac:dyDescent="0.2">
      <c r="A15" s="7" t="s">
        <v>20</v>
      </c>
      <c r="B15" s="7">
        <v>0</v>
      </c>
      <c r="C15" s="7">
        <v>512565</v>
      </c>
      <c r="D15" s="7">
        <v>7097317</v>
      </c>
      <c r="E15" s="7">
        <v>1125</v>
      </c>
      <c r="F15" s="7">
        <v>513288</v>
      </c>
      <c r="G15" s="7">
        <v>7096462</v>
      </c>
      <c r="H15" s="7">
        <f t="shared" si="0"/>
        <v>1119.7115700036327</v>
      </c>
      <c r="I15" s="7">
        <v>25</v>
      </c>
      <c r="J15" s="7">
        <f t="shared" si="1"/>
        <v>44.788462800145311</v>
      </c>
    </row>
    <row r="16" spans="1:11" x14ac:dyDescent="0.2">
      <c r="A16" s="7" t="s">
        <v>21</v>
      </c>
      <c r="B16" s="7">
        <v>-150</v>
      </c>
      <c r="C16" s="7">
        <v>512665.1</v>
      </c>
      <c r="D16" s="7">
        <v>7097577</v>
      </c>
      <c r="E16" s="7">
        <v>975</v>
      </c>
      <c r="F16" s="7">
        <v>513391.6</v>
      </c>
      <c r="G16" s="7">
        <v>7096724.0999999996</v>
      </c>
      <c r="H16" s="7">
        <f t="shared" si="0"/>
        <v>1120.3752317864919</v>
      </c>
      <c r="I16" s="7">
        <v>25</v>
      </c>
      <c r="J16" s="7">
        <f t="shared" si="1"/>
        <v>44.815009271459672</v>
      </c>
    </row>
    <row r="17" spans="1:11" x14ac:dyDescent="0.2">
      <c r="A17" s="7" t="s">
        <v>22</v>
      </c>
      <c r="B17" s="7">
        <v>-150</v>
      </c>
      <c r="C17" s="7">
        <v>512849</v>
      </c>
      <c r="D17" s="7">
        <v>7097742</v>
      </c>
      <c r="E17" s="7">
        <v>1175</v>
      </c>
      <c r="F17" s="7">
        <v>513705</v>
      </c>
      <c r="G17" s="7">
        <v>7096730</v>
      </c>
      <c r="H17" s="7">
        <f t="shared" si="0"/>
        <v>1325.4735003009303</v>
      </c>
      <c r="I17" s="7">
        <v>25</v>
      </c>
      <c r="J17" s="7">
        <f t="shared" si="1"/>
        <v>53.018940012037213</v>
      </c>
    </row>
    <row r="18" spans="1:11" x14ac:dyDescent="0.2">
      <c r="A18" s="7" t="s">
        <v>23</v>
      </c>
      <c r="B18" s="7">
        <v>-75</v>
      </c>
      <c r="C18" s="7">
        <v>513092</v>
      </c>
      <c r="D18" s="7">
        <v>7097849</v>
      </c>
      <c r="E18" s="7">
        <v>1100</v>
      </c>
      <c r="F18" s="7">
        <v>513845</v>
      </c>
      <c r="G18" s="7">
        <v>7096954</v>
      </c>
      <c r="H18" s="7">
        <f t="shared" si="0"/>
        <v>1169.6298559800873</v>
      </c>
      <c r="I18" s="7">
        <v>25</v>
      </c>
      <c r="J18" s="7">
        <f t="shared" si="1"/>
        <v>46.785194239203491</v>
      </c>
    </row>
    <row r="19" spans="1:11" x14ac:dyDescent="0.2">
      <c r="A19" s="7" t="s">
        <v>24</v>
      </c>
      <c r="B19" s="7">
        <v>-25</v>
      </c>
      <c r="C19" s="7">
        <v>513321</v>
      </c>
      <c r="D19" s="7">
        <v>7097975</v>
      </c>
      <c r="E19" s="7">
        <v>1050</v>
      </c>
      <c r="F19" s="7">
        <v>514003</v>
      </c>
      <c r="G19" s="7">
        <v>7097147</v>
      </c>
      <c r="H19" s="7">
        <f t="shared" si="0"/>
        <v>1072.7105853863845</v>
      </c>
      <c r="I19" s="7">
        <v>25</v>
      </c>
      <c r="J19" s="7">
        <v>40</v>
      </c>
    </row>
    <row r="20" spans="1:11" x14ac:dyDescent="0.2">
      <c r="A20" s="7" t="s">
        <v>25</v>
      </c>
      <c r="B20" s="10">
        <v>-50</v>
      </c>
      <c r="C20" s="10">
        <v>513491</v>
      </c>
      <c r="D20" s="10">
        <v>7098158</v>
      </c>
      <c r="E20" s="7">
        <v>1000</v>
      </c>
      <c r="F20" s="7">
        <v>514180</v>
      </c>
      <c r="G20" s="7">
        <v>7097350</v>
      </c>
      <c r="H20" s="7">
        <f t="shared" si="0"/>
        <v>1061.8780532622379</v>
      </c>
      <c r="I20" s="7">
        <v>25</v>
      </c>
      <c r="J20" s="7">
        <f t="shared" si="1"/>
        <v>42.475122130489517</v>
      </c>
    </row>
    <row r="21" spans="1:11" x14ac:dyDescent="0.2">
      <c r="A21" s="7" t="s">
        <v>26</v>
      </c>
      <c r="B21" s="10">
        <v>-250</v>
      </c>
      <c r="C21" s="10">
        <v>513543</v>
      </c>
      <c r="D21" s="10">
        <v>7098468</v>
      </c>
      <c r="E21" s="7">
        <v>975</v>
      </c>
      <c r="F21" s="7">
        <v>514332</v>
      </c>
      <c r="G21" s="7">
        <v>7097526</v>
      </c>
      <c r="H21" s="7">
        <f t="shared" si="0"/>
        <v>1228.7737790171143</v>
      </c>
      <c r="I21" s="7">
        <v>25</v>
      </c>
      <c r="J21" s="7">
        <f t="shared" si="1"/>
        <v>49.150951160684571</v>
      </c>
    </row>
    <row r="22" spans="1:11" x14ac:dyDescent="0.2">
      <c r="A22" s="7" t="s">
        <v>27</v>
      </c>
      <c r="B22" s="7">
        <v>-250</v>
      </c>
      <c r="C22" s="7">
        <v>513748</v>
      </c>
      <c r="D22" s="7">
        <v>7098611</v>
      </c>
      <c r="E22" s="7">
        <v>900</v>
      </c>
      <c r="F22" s="7">
        <v>514480</v>
      </c>
      <c r="G22" s="7">
        <v>7097760</v>
      </c>
      <c r="H22" s="7">
        <f t="shared" si="0"/>
        <v>1122.5083518620252</v>
      </c>
      <c r="I22" s="7">
        <v>25</v>
      </c>
      <c r="J22" s="7">
        <v>46</v>
      </c>
    </row>
    <row r="23" spans="1:11" x14ac:dyDescent="0.2">
      <c r="A23" s="7" t="s">
        <v>28</v>
      </c>
      <c r="B23" s="7">
        <v>-175</v>
      </c>
      <c r="C23" s="7">
        <v>513978</v>
      </c>
      <c r="D23" s="7">
        <v>7098731</v>
      </c>
      <c r="E23" s="7">
        <v>875</v>
      </c>
      <c r="F23" s="7">
        <v>514658</v>
      </c>
      <c r="G23" s="7">
        <v>7097928</v>
      </c>
      <c r="H23" s="7">
        <f t="shared" si="0"/>
        <v>1052.2399916368888</v>
      </c>
      <c r="I23" s="7">
        <v>25</v>
      </c>
      <c r="J23" s="7">
        <f t="shared" si="1"/>
        <v>42.089599665475554</v>
      </c>
    </row>
    <row r="24" spans="1:11" x14ac:dyDescent="0.2">
      <c r="A24" s="7" t="s">
        <v>29</v>
      </c>
      <c r="B24" s="7">
        <v>-225</v>
      </c>
      <c r="C24" s="7">
        <v>514137.5</v>
      </c>
      <c r="D24" s="7">
        <v>7098945</v>
      </c>
      <c r="E24" s="7">
        <v>850</v>
      </c>
      <c r="F24" s="7">
        <v>514831</v>
      </c>
      <c r="G24" s="7">
        <v>7098112</v>
      </c>
      <c r="H24" s="7">
        <f t="shared" si="0"/>
        <v>1083.8963280683258</v>
      </c>
      <c r="I24" s="7">
        <v>25</v>
      </c>
      <c r="J24" s="7">
        <f t="shared" si="1"/>
        <v>43.355853122733031</v>
      </c>
    </row>
    <row r="25" spans="1:11" x14ac:dyDescent="0.2">
      <c r="A25" s="7" t="s">
        <v>30</v>
      </c>
      <c r="B25" s="7">
        <v>-225</v>
      </c>
      <c r="C25" s="7">
        <v>514342</v>
      </c>
      <c r="D25" s="7">
        <v>7099082</v>
      </c>
      <c r="E25" s="7">
        <v>800</v>
      </c>
      <c r="F25" s="7">
        <v>514996</v>
      </c>
      <c r="G25" s="7">
        <v>7098308</v>
      </c>
      <c r="H25" s="7">
        <f t="shared" si="0"/>
        <v>1013.3074558099333</v>
      </c>
      <c r="I25" s="7">
        <v>25</v>
      </c>
      <c r="J25" s="7">
        <f t="shared" si="1"/>
        <v>40.532298232397331</v>
      </c>
    </row>
    <row r="26" spans="1:11" x14ac:dyDescent="0.2">
      <c r="A26" s="7" t="s">
        <v>31</v>
      </c>
      <c r="B26" s="7">
        <v>-175</v>
      </c>
      <c r="C26" s="7">
        <v>514565</v>
      </c>
      <c r="D26" s="7">
        <v>7099203</v>
      </c>
      <c r="E26" s="7">
        <v>775</v>
      </c>
      <c r="F26" s="7">
        <v>515179</v>
      </c>
      <c r="G26" s="7">
        <v>7098493</v>
      </c>
      <c r="H26" s="7">
        <f t="shared" si="0"/>
        <v>938.66714015139576</v>
      </c>
      <c r="I26" s="7">
        <v>25</v>
      </c>
      <c r="J26" s="7">
        <f t="shared" si="1"/>
        <v>37.546685606055831</v>
      </c>
    </row>
    <row r="27" spans="1:11" x14ac:dyDescent="0.2">
      <c r="A27" s="7" t="s">
        <v>32</v>
      </c>
      <c r="B27" s="7">
        <v>-200</v>
      </c>
      <c r="C27" s="7">
        <v>514739</v>
      </c>
      <c r="D27" s="7">
        <v>7099391</v>
      </c>
      <c r="E27" s="7">
        <v>650</v>
      </c>
      <c r="F27" s="7">
        <v>515279</v>
      </c>
      <c r="G27" s="7">
        <v>7098750</v>
      </c>
      <c r="H27" s="7">
        <f t="shared" si="0"/>
        <v>838.14139618563172</v>
      </c>
      <c r="I27" s="7">
        <v>25</v>
      </c>
      <c r="J27" s="7">
        <f t="shared" si="1"/>
        <v>33.52565584742527</v>
      </c>
    </row>
    <row r="28" spans="1:11" x14ac:dyDescent="0.2">
      <c r="A28" s="7" t="s">
        <v>33</v>
      </c>
      <c r="B28" s="7">
        <v>-200</v>
      </c>
      <c r="C28" s="7">
        <v>514924</v>
      </c>
      <c r="D28" s="7">
        <v>7099556</v>
      </c>
      <c r="E28" s="7">
        <v>475</v>
      </c>
      <c r="F28" s="7">
        <v>515356</v>
      </c>
      <c r="G28" s="7">
        <v>7099047</v>
      </c>
      <c r="H28" s="7">
        <f t="shared" si="0"/>
        <v>667.6114139227999</v>
      </c>
      <c r="I28" s="7">
        <v>25</v>
      </c>
      <c r="J28" s="7">
        <f t="shared" si="1"/>
        <v>26.704456556911996</v>
      </c>
    </row>
    <row r="29" spans="1:11" x14ac:dyDescent="0.2">
      <c r="A29" s="7" t="s">
        <v>34</v>
      </c>
      <c r="B29" s="7">
        <v>-175</v>
      </c>
      <c r="C29" s="7">
        <v>515140</v>
      </c>
      <c r="D29" s="7">
        <v>7099691</v>
      </c>
      <c r="E29" s="7">
        <v>375</v>
      </c>
      <c r="F29" s="7">
        <v>515486</v>
      </c>
      <c r="G29" s="7">
        <v>7099274</v>
      </c>
      <c r="H29" s="7">
        <f t="shared" si="0"/>
        <v>541.85330118031027</v>
      </c>
      <c r="I29" s="7">
        <v>25</v>
      </c>
      <c r="J29" s="7">
        <f t="shared" si="1"/>
        <v>21.67413204721241</v>
      </c>
    </row>
    <row r="30" spans="1:11" x14ac:dyDescent="0.2">
      <c r="F30" s="12"/>
      <c r="G30" s="13"/>
      <c r="H30" s="13"/>
      <c r="I30" s="13"/>
      <c r="J30" s="13"/>
      <c r="K30" s="14"/>
    </row>
    <row r="31" spans="1:11" x14ac:dyDescent="0.2">
      <c r="A31" s="16" t="s">
        <v>38</v>
      </c>
      <c r="F31" s="12"/>
      <c r="G31" s="13"/>
      <c r="H31" s="13"/>
      <c r="I31" s="13"/>
      <c r="J31" s="13"/>
      <c r="K31" s="14"/>
    </row>
    <row r="32" spans="1:11" x14ac:dyDescent="0.2">
      <c r="F32" s="12"/>
      <c r="G32" s="12"/>
      <c r="H32" s="12"/>
      <c r="I32" s="12"/>
      <c r="J32" s="12"/>
      <c r="K32" s="14"/>
    </row>
    <row r="33" spans="2:13" x14ac:dyDescent="0.2">
      <c r="B33" s="2" t="s">
        <v>46</v>
      </c>
      <c r="C33" s="5" t="s">
        <v>7</v>
      </c>
      <c r="D33" s="5" t="s">
        <v>6</v>
      </c>
      <c r="E33" s="18" t="s">
        <v>49</v>
      </c>
      <c r="F33" s="12"/>
      <c r="G33" s="12"/>
      <c r="H33" s="12"/>
      <c r="I33" s="12"/>
      <c r="J33" s="12"/>
      <c r="K33" s="14"/>
    </row>
    <row r="34" spans="2:13" x14ac:dyDescent="0.2">
      <c r="B34" s="7" t="s">
        <v>39</v>
      </c>
      <c r="C34" s="7">
        <v>506151.72</v>
      </c>
      <c r="D34" s="7">
        <v>7092894.3200000003</v>
      </c>
      <c r="F34" s="12"/>
      <c r="G34" s="12"/>
      <c r="H34" s="12"/>
      <c r="I34" s="12"/>
      <c r="J34" s="12"/>
      <c r="K34" s="14"/>
    </row>
    <row r="35" spans="2:13" x14ac:dyDescent="0.2">
      <c r="B35" s="7" t="s">
        <v>40</v>
      </c>
      <c r="C35" s="7">
        <v>507121.64</v>
      </c>
      <c r="D35" s="7">
        <v>7091743.8600000003</v>
      </c>
    </row>
    <row r="37" spans="2:13" x14ac:dyDescent="0.2">
      <c r="B37" s="5" t="s">
        <v>47</v>
      </c>
      <c r="C37" s="5" t="s">
        <v>7</v>
      </c>
      <c r="D37" s="5" t="s">
        <v>6</v>
      </c>
      <c r="E37" s="18" t="s">
        <v>50</v>
      </c>
    </row>
    <row r="38" spans="2:13" x14ac:dyDescent="0.2">
      <c r="B38" s="7" t="s">
        <v>41</v>
      </c>
      <c r="C38" s="7">
        <v>507173.47</v>
      </c>
      <c r="D38" s="7">
        <v>7092079.5099999998</v>
      </c>
    </row>
    <row r="39" spans="2:13" x14ac:dyDescent="0.2">
      <c r="B39" s="7" t="s">
        <v>42</v>
      </c>
      <c r="C39" s="7">
        <v>507342.25</v>
      </c>
      <c r="D39" s="7">
        <v>7092257.9000000004</v>
      </c>
    </row>
    <row r="40" spans="2:13" x14ac:dyDescent="0.2">
      <c r="B40" s="7" t="s">
        <v>43</v>
      </c>
      <c r="C40" s="7">
        <v>507067.78</v>
      </c>
      <c r="D40" s="7">
        <v>7092586.9500000002</v>
      </c>
    </row>
    <row r="41" spans="2:13" x14ac:dyDescent="0.2">
      <c r="B41" s="7" t="s">
        <v>44</v>
      </c>
      <c r="C41" s="7">
        <v>506698.4</v>
      </c>
      <c r="D41" s="7">
        <v>7093021.2599999998</v>
      </c>
    </row>
    <row r="42" spans="2:13" x14ac:dyDescent="0.2">
      <c r="B42" s="7" t="s">
        <v>45</v>
      </c>
      <c r="C42" s="7">
        <v>506316.22</v>
      </c>
      <c r="D42" s="7">
        <v>7092699.1799999997</v>
      </c>
      <c r="M42" s="17"/>
    </row>
    <row r="43" spans="2:13" x14ac:dyDescent="0.2">
      <c r="B43" s="7" t="s">
        <v>48</v>
      </c>
      <c r="C43" s="7">
        <v>506882</v>
      </c>
      <c r="D43" s="7">
        <v>7092514</v>
      </c>
    </row>
  </sheetData>
  <mergeCells count="2">
    <mergeCell ref="B1:D1"/>
    <mergeCell ref="E1:G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GrvLineStats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2012-05-04T22:42:20Z</dcterms:modified>
</cp:coreProperties>
</file>