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20115" windowHeight="7815" tabRatio="834" activeTab="1"/>
  </bookViews>
  <sheets>
    <sheet name="Cover" sheetId="1" r:id="rId1"/>
    <sheet name="Geo" sheetId="10" r:id="rId2"/>
    <sheet name="Tech" sheetId="3" r:id="rId3"/>
    <sheet name="Sample" sheetId="13" r:id="rId4"/>
    <sheet name="Mag-pre#" sheetId="4" r:id="rId5"/>
    <sheet name="Density" sheetId="11" r:id="rId6"/>
    <sheet name="Box" sheetId="12" r:id="rId7"/>
  </sheets>
  <definedNames>
    <definedName name="_xlnm.Print_Area" localSheetId="1">Geo!$A$1:$AD$334</definedName>
    <definedName name="_xlnm.Print_Area" localSheetId="4">'Mag-pre#'!$A$1:$P$96</definedName>
  </definedNames>
  <calcPr calcId="145621"/>
</workbook>
</file>

<file path=xl/calcChain.xml><?xml version="1.0" encoding="utf-8"?>
<calcChain xmlns="http://schemas.openxmlformats.org/spreadsheetml/2006/main">
  <c r="F6" i="3" l="1"/>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5" i="3"/>
  <c r="B68" i="3" l="1"/>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alcChain>
</file>

<file path=xl/sharedStrings.xml><?xml version="1.0" encoding="utf-8"?>
<sst xmlns="http://schemas.openxmlformats.org/spreadsheetml/2006/main" count="1294" uniqueCount="384">
  <si>
    <t>Grid East</t>
  </si>
  <si>
    <t>Grid North</t>
  </si>
  <si>
    <t>Easting</t>
  </si>
  <si>
    <t>Northing</t>
  </si>
  <si>
    <t>Elev.</t>
  </si>
  <si>
    <t>Depth (m)</t>
  </si>
  <si>
    <t>ZONE:</t>
  </si>
  <si>
    <t>SECTION:</t>
  </si>
  <si>
    <t>HOLE:</t>
  </si>
  <si>
    <t>SURVEY</t>
  </si>
  <si>
    <t>CLAIM:</t>
  </si>
  <si>
    <t>Azimuth</t>
  </si>
  <si>
    <t>Dip</t>
  </si>
  <si>
    <t>Method</t>
  </si>
  <si>
    <t>Contractor:</t>
  </si>
  <si>
    <t>collar</t>
  </si>
  <si>
    <t>compass</t>
  </si>
  <si>
    <t>Drill:</t>
  </si>
  <si>
    <t>Core size:</t>
  </si>
  <si>
    <t>Casing depth:</t>
  </si>
  <si>
    <t>(m)</t>
  </si>
  <si>
    <t>in / out</t>
  </si>
  <si>
    <t>Drilling dates:</t>
  </si>
  <si>
    <t>TARGET:</t>
  </si>
  <si>
    <t>Geology logged by:</t>
  </si>
  <si>
    <t>SUMMARY</t>
  </si>
  <si>
    <t>SAMPLES</t>
  </si>
  <si>
    <t>From (m)</t>
  </si>
  <si>
    <t>To (m)</t>
  </si>
  <si>
    <t>Interval</t>
  </si>
  <si>
    <t>Unit</t>
  </si>
  <si>
    <t>Comments</t>
  </si>
  <si>
    <t>Numbers:</t>
  </si>
  <si>
    <t>Total:</t>
  </si>
  <si>
    <t>Batch:</t>
  </si>
  <si>
    <t>Date Sent:</t>
  </si>
  <si>
    <t>Certificate:</t>
  </si>
  <si>
    <t>COMMENTS</t>
  </si>
  <si>
    <t>GEOLOGY LOG</t>
  </si>
  <si>
    <t>Sub-Interval</t>
  </si>
  <si>
    <t>INTERVAL</t>
  </si>
  <si>
    <t>LITHOLOGY</t>
  </si>
  <si>
    <t>ALTERATION</t>
  </si>
  <si>
    <t>STRUC.</t>
  </si>
  <si>
    <t>MINERALS</t>
  </si>
  <si>
    <t>Photo</t>
  </si>
  <si>
    <t>DETAILED DESCRIPTION</t>
  </si>
  <si>
    <t>Modifier</t>
  </si>
  <si>
    <t>Texture</t>
  </si>
  <si>
    <t>Oxidation</t>
  </si>
  <si>
    <t>Other</t>
  </si>
  <si>
    <t>Type</t>
  </si>
  <si>
    <t>Attitude (tca)</t>
  </si>
  <si>
    <t xml:space="preserve"> Density (frequency/m)</t>
  </si>
  <si>
    <t>Intensity</t>
  </si>
  <si>
    <t>Interval (m)</t>
  </si>
  <si>
    <t>Recovery (m)</t>
  </si>
  <si>
    <t>RQD (m)</t>
  </si>
  <si>
    <t xml:space="preserve">Munsell Colour </t>
  </si>
  <si>
    <t>Hardness</t>
  </si>
  <si>
    <t>Weathering</t>
  </si>
  <si>
    <r>
      <rPr>
        <sz val="8"/>
        <rFont val="Arial"/>
        <family val="2"/>
      </rPr>
      <t xml:space="preserve">BTW: 4 cm   NQ: 5 cm   HQ: 6 cm    </t>
    </r>
    <r>
      <rPr>
        <sz val="10"/>
        <rFont val="Arial"/>
        <family val="2"/>
      </rPr>
      <t xml:space="preserve">      
</t>
    </r>
    <r>
      <rPr>
        <b/>
        <sz val="13.5"/>
        <rFont val="Arial"/>
        <family val="2"/>
      </rPr>
      <t>MAGNETIC SUSCEPTIBILITY LOG</t>
    </r>
  </si>
  <si>
    <t>Magnetic Susceptiblity</t>
  </si>
  <si>
    <t>DESCRIPTION</t>
  </si>
  <si>
    <t>Hole:____________________                              Name:_________________________                          Page __3__of____</t>
  </si>
  <si>
    <t>Hole:____________________                              Name:_________________________                          Page __4__of____</t>
  </si>
  <si>
    <t>Hole:____________________                              Name:_________________________                          Page __5__of____</t>
  </si>
  <si>
    <t>Hole:__________________________                                     Date:__________________________                                  Page:______ of ______</t>
  </si>
  <si>
    <t>DENSITY LOG</t>
  </si>
  <si>
    <t>Length (cm)</t>
  </si>
  <si>
    <t>Diameter (cm)</t>
  </si>
  <si>
    <t>Weight in Air (g)</t>
  </si>
  <si>
    <t>Weight in Water (g)</t>
  </si>
  <si>
    <t>Conc.</t>
  </si>
  <si>
    <t>%</t>
  </si>
  <si>
    <t>Hole:_____________________                                                                             Page ____ of ____</t>
  </si>
  <si>
    <t>Box #</t>
  </si>
  <si>
    <t>Metal tag made</t>
  </si>
  <si>
    <t>Metal tag  stapled</t>
  </si>
  <si>
    <t>Hole:______________________        Name:_____________________         Page ___ of ___</t>
  </si>
  <si>
    <t>Sample Number</t>
  </si>
  <si>
    <t xml:space="preserve">Batch </t>
  </si>
  <si>
    <t>ELITE</t>
  </si>
  <si>
    <t>BTW</t>
  </si>
  <si>
    <t>Nicholas Joyce</t>
  </si>
  <si>
    <t>ACID</t>
  </si>
  <si>
    <t>AUG 21- AUG 24, 2011</t>
  </si>
  <si>
    <t>DM-Zone C</t>
  </si>
  <si>
    <t>DM-10-11</t>
  </si>
  <si>
    <t>Hole:    DM-10-11       Name: Kory Larsen         Page _1_ of ___</t>
  </si>
  <si>
    <t>Hole:__DM-10-11_________                              Name:__Kory Larsen_____________                          Page __1__of____</t>
  </si>
  <si>
    <t>Hole:___DM-10-11_____       Logger Name:_NICHOLAS JOYCE______       Date:_AUGUST 27, 2011_____         Page _1_ of ____</t>
  </si>
  <si>
    <t>GNE</t>
  </si>
  <si>
    <t>GY-GN-BK-WH</t>
  </si>
  <si>
    <t>MD</t>
  </si>
  <si>
    <t>SIL</t>
  </si>
  <si>
    <t>m</t>
  </si>
  <si>
    <t>LIST</t>
  </si>
  <si>
    <t>Bi</t>
  </si>
  <si>
    <t>QZ</t>
  </si>
  <si>
    <t>FD</t>
  </si>
  <si>
    <t>HB</t>
  </si>
  <si>
    <t>CL</t>
  </si>
  <si>
    <t>FO</t>
  </si>
  <si>
    <t xml:space="preserve">5.30m, 7cm pink-quartz rich band bound on the upper end by a 3cm white quartz vein running parallel to foliation at 60 degrees to core axis. </t>
  </si>
  <si>
    <t>VN</t>
  </si>
  <si>
    <t>50-60</t>
  </si>
  <si>
    <t xml:space="preserve">5.49-5.98m, unsilicified biotite schist. 70% biotite, 15% quartz, 10% feldspar, 5% Chlorite and Hornblende and &lt;1% 0.1cm rusty pyrite. Very similar mineralogical composition to the gneiss. </t>
  </si>
  <si>
    <t xml:space="preserve">6.23-6.87m, unsilicified biotite schist. 70% biotite, 15% quartz, 10% feldspar, 5% Chlorite and Hornblende and &lt;1% 0.1cm rusty pyrite. Very similar mineralogical composition to the gneiss. </t>
  </si>
  <si>
    <t>SCH</t>
  </si>
  <si>
    <t xml:space="preserve">9.46-10.73m, Intensely silicified interval with trace spicularite veinlets, 0.1cm wide, at 5 and 40 degrees. </t>
  </si>
  <si>
    <t xml:space="preserve">9.50-9.56m, Intensely silicified and strongly hematitic band. Foliation parallel. </t>
  </si>
  <si>
    <t>HEM</t>
  </si>
  <si>
    <t>VT</t>
  </si>
  <si>
    <t>s</t>
  </si>
  <si>
    <t>I</t>
  </si>
  <si>
    <t xml:space="preserve">10.53-11.16m, blocky rubble with minor drusy quartz veins. </t>
  </si>
  <si>
    <t xml:space="preserve">11.58m, 0.2cm listwanite veinlet. </t>
  </si>
  <si>
    <t xml:space="preserve">13.00m, 2cm white quartz vein with a 1.2cm vug. </t>
  </si>
  <si>
    <t>VU</t>
  </si>
  <si>
    <t xml:space="preserve">14.89-15.38m, strong white and pink quartz flooding and veining between 30 and 70 degrees. </t>
  </si>
  <si>
    <t>30-70</t>
  </si>
  <si>
    <t xml:space="preserve">15.38m, fresh open low-angle fracture. </t>
  </si>
  <si>
    <t>FX</t>
  </si>
  <si>
    <t>&lt;5</t>
  </si>
  <si>
    <t>17.15m, 3cm highly fractured yet unmineralized pink and white quartz vein.</t>
  </si>
  <si>
    <t xml:space="preserve">19.38-22.80m, strongly silicified interval. </t>
  </si>
  <si>
    <t xml:space="preserve">19.75m, 5cm white quartz vein, moderately fractured. Trace vugs, &lt;0.3cm. </t>
  </si>
  <si>
    <t>t</t>
  </si>
  <si>
    <t xml:space="preserve">19.90-20.10m, white and pink quartz flooding with trace rusty 0.1cm pyrite cubes and minor vugs around the edges of the flood.  </t>
  </si>
  <si>
    <t>21.59-22.00m,, strongly silicified interval with drusy fractures crisscrossing at 40 and 70 degrees to core axis.</t>
  </si>
  <si>
    <t>PY</t>
  </si>
  <si>
    <t>&lt;1%</t>
  </si>
  <si>
    <t xml:space="preserve">22.80-22.95m, unsilicified biotite schist. 70% biotite, 15% quartz, 10% feldspar, 5% Chlorite and Hornblende and &lt;1% 0.1cm rusty pyrite. Very similar mineralogical composition to the gneiss. Moderately pitted. </t>
  </si>
  <si>
    <t xml:space="preserve">23.42-28.59m, strongly silicified interval with minor muscovite. </t>
  </si>
  <si>
    <t>MUS</t>
  </si>
  <si>
    <t xml:space="preserve">27.34m, 2-7cm white quartz flood with blocky, angular contacts on all sides. </t>
  </si>
  <si>
    <t xml:space="preserve">28.59-28.83m, Intensely silicified interval. Pinkish tinged. Trace disseminated pyrite almost rusted out leaving 0.2cm orange halos in the quartz. </t>
  </si>
  <si>
    <t>30.60m, spicularite coated fracture surface.</t>
  </si>
  <si>
    <t xml:space="preserve">29.08-30.64m, Intensely silicified interval. Pinkish tinged. Trace disseminated pyrite almost rusted out leaving 0.2cm orange halos in the quartz. Contacts are foliation parallel at 60 degrees, yet the center of this subinterval show 45 degree folliation at 30.30m, indicating minor folding in the unit, possible causal to the increase in silicification. </t>
  </si>
  <si>
    <t xml:space="preserve">31.23-32.40m, blocky interval with trace limonitic pits and fracture surfaces. </t>
  </si>
  <si>
    <t xml:space="preserve">31.23-31.36m, intensely silicified and strongly hematitic interval. Contacts in rubble, possibly at 80 degrees. </t>
  </si>
  <si>
    <t>CN</t>
  </si>
  <si>
    <t>80??</t>
  </si>
  <si>
    <t xml:space="preserve">32.95-33.25m, minor limonitic pitting, trace limonitic fractures and moderately rusty fracture surfaces. </t>
  </si>
  <si>
    <t>LIM</t>
  </si>
  <si>
    <t xml:space="preserve">33.25-38.34m, vuggy, moderately silicified interval with pinkish, intensely silicified bands. Trace spicularite filled fractures. Trace listwanite over the bottom 30cm of the interval. </t>
  </si>
  <si>
    <t>m-I</t>
  </si>
  <si>
    <t>w</t>
  </si>
  <si>
    <t>38.34-38.53m, mottled, quartz-flooded interval with moderate limonitic fractures. Interval ends in 6cm quartz vein.</t>
  </si>
  <si>
    <t>GY-GN</t>
  </si>
  <si>
    <t>DK</t>
  </si>
  <si>
    <t>BLE</t>
  </si>
  <si>
    <t>45-55</t>
  </si>
  <si>
    <t xml:space="preserve">38.53-41.32m, moderate limonitic fractures at 55 and 85 degrees. Trace spicularite in 85 degree limonitic fractures. Trace light beige feldspar? filled fractures at 40 and 85 degrees. Trace limonitic pitting. </t>
  </si>
  <si>
    <t>BI</t>
  </si>
  <si>
    <t xml:space="preserve">Biotite-Quartz-Feldspar-Muscovite Schist. Intermediate composition. </t>
  </si>
  <si>
    <t xml:space="preserve">39.30-39.41m, strong limonitic fractures. Trace disseminated hematite. </t>
  </si>
  <si>
    <t xml:space="preserve">40.81m, 3cm quartz vein. Minor limonitic fractures. </t>
  </si>
  <si>
    <t>41.32-42.26m, strong limonitic fractures and moderate limonitic pitting.</t>
  </si>
  <si>
    <t xml:space="preserve">41.72m, 0.7cm limonite with listwanite veinlet. </t>
  </si>
  <si>
    <t xml:space="preserve">41.85m, 1cm wide band of  densely packed 0.4cm rusty pyrite cubes. </t>
  </si>
  <si>
    <t xml:space="preserve">42.26-46.45m, mottled, fine-grained interval. Moderate-strongly silicified. Minor bleaching. Relict textures obscured. Patches of strong limonitic microfractures. Trace epidote blebs. Trace dark blue-grey patches. </t>
  </si>
  <si>
    <t>EP</t>
  </si>
  <si>
    <t>m-s</t>
  </si>
  <si>
    <t>47.01-47.32m, moderate limonitic pits and microfractures at 45 degrees.</t>
  </si>
  <si>
    <t xml:space="preserve">47.46-47.60m, strong quartz flooding and ankerite veinlets. Trace limonitic fractures in the quartz domain. </t>
  </si>
  <si>
    <t>AK</t>
  </si>
  <si>
    <t xml:space="preserve">48.32-48.69m, strong limonite, ankerite and listwanite fractures. </t>
  </si>
  <si>
    <t xml:space="preserve">49.00-49.66m, intensely silicified interval. 35 degree foliation suggests silica migration to a fold axis. Trace epidote and hematite. Trace rusty pyrite cubes, &lt;0.1cm. </t>
  </si>
  <si>
    <t xml:space="preserve">49.66m, 60 degree foliation. Note 25 degree change in foliation over 30cm. </t>
  </si>
  <si>
    <t>50.34m, 2cm drusy quartz vein.</t>
  </si>
  <si>
    <t xml:space="preserve">50.55m, 3cm epidote blebbing. </t>
  </si>
  <si>
    <t xml:space="preserve">50.58m, foliation parallel intensely silicified band at 60 degrees. Moderately hematitic. </t>
  </si>
  <si>
    <t xml:space="preserve">54.49-52.10m, dark grey fine-grained interval. Faint 60 degree lineation. Moderate 0.2cm spicularite veinlets at 60 degrees, off-axis from foliation. </t>
  </si>
  <si>
    <t xml:space="preserve">51.95-52.10m, strongly silicified interval. </t>
  </si>
  <si>
    <t xml:space="preserve">52.10-52.64m, blocky interval grading back into the peppery schist. Moderately fractured. Trace spicularite infill. Weakly oxidized over the bottom 7cm. </t>
  </si>
  <si>
    <t>OXY</t>
  </si>
  <si>
    <t xml:space="preserve">52.64-55.20m, strongly bleached, moderately silicified. Minor limonitic pits and fractures. Blocky. </t>
  </si>
  <si>
    <t xml:space="preserve">55.20-55.77m, blocky rubble. </t>
  </si>
  <si>
    <t xml:space="preserve">55.77-56.56m, moderately silicified, strongly bleached interval. Moderate limonitic fractures. Patchy oxidized overprinting. Minor quartz flooding and minor spicularite fracture infill. Trace rusty pyrite. </t>
  </si>
  <si>
    <t xml:space="preserve">56.56-57.80m, blocky rubble. Moderate-strong oxidation. 10cm clay altered, strongly oxidized interval at 57.00m. Fault gouge? Minor manganese on fracture surfaces. </t>
  </si>
  <si>
    <t>Fault Gouge?</t>
  </si>
  <si>
    <t>CLAY</t>
  </si>
  <si>
    <t>MN</t>
  </si>
  <si>
    <t xml:space="preserve">58.36-58.80m, strong limonitic fractures. Almost crackle-brecciating. Trace coffee-stain ankerite veinlets, 0.2cm wide at 60 degrees. </t>
  </si>
  <si>
    <t xml:space="preserve">59.50-59.62m, intense limonitic overprinting. </t>
  </si>
  <si>
    <t>Quartz Vein</t>
  </si>
  <si>
    <t xml:space="preserve">57.80-60.35m, strongly bleached, strongly silicified and moderately oxidized interval. Trace spicularite on 85 degree fractures. Zone of moderate interest. </t>
  </si>
  <si>
    <t xml:space="preserve">59.62-59.93m, foliation parallel quartz vein. Strong limonitic fractures, almost crackle-brecciating. </t>
  </si>
  <si>
    <t xml:space="preserve">59.93-60.35m, intensely silicified. Strong limonite fractures. Two occurances of 1cm microbrecciated limonite veins. Moderate limonitic pits. </t>
  </si>
  <si>
    <t xml:space="preserve">60.35-61.15m, peppery biotite schist. Patches of strong silicification. Minor limonitic fractures. Trace hematization and rusty pyrite in the silicified patches. </t>
  </si>
  <si>
    <t xml:space="preserve">61.15-62.97m, intensely silicified, strongly bleached interval. Moderate-strong limonitic fractures. Weak disseminated spicularite. </t>
  </si>
  <si>
    <t xml:space="preserve">62.95m, 2cm limonite matrix, quartz clast crackle breccia with strong proximal listwanite. </t>
  </si>
  <si>
    <t>c.brxx</t>
  </si>
  <si>
    <t xml:space="preserve">61.82m, intense limonitic fractures over 10cm. Moderate clay alteration with strong listwanite. </t>
  </si>
  <si>
    <t xml:space="preserve">62.97-69.74m, intensely silicified, weakly hematitic interval. 35 degree foliation suggests fold axis. Moderate limonitic fractures. Trace speckled magnetite. Moderately magnetic. Minor drusy quartz patches. </t>
  </si>
  <si>
    <t>MG</t>
  </si>
  <si>
    <t>GN</t>
  </si>
  <si>
    <t xml:space="preserve">Fine-grained to peppery, medium grained chlorite-biotite-feldspar schist. 40% chlorite, 30% biotite, 20% 0.2cm feldspars, 10% 0.2cm quartz eyelets. </t>
  </si>
  <si>
    <t xml:space="preserve">69.89-69.96m, intense limonite and listwanite veinlets. </t>
  </si>
  <si>
    <t xml:space="preserve">70.22-70.29m, intensely silicified interval with strong limonite veinlets and trace spicularite in fractures. </t>
  </si>
  <si>
    <t xml:space="preserve">70.29-70.35m, strong limonitic pits. </t>
  </si>
  <si>
    <t xml:space="preserve">70.89-70.97m, intensely silicified interval with strong epidote and trace hematite. Mottled texture. Trace hematite veinlets at 70 degrees. </t>
  </si>
  <si>
    <t xml:space="preserve">71.20m, 6cm white quartz flood above 10cm strongly silicified interval with 2% rusty pyrite. Trace listwanite fractures crosscutting the quartz flood. </t>
  </si>
  <si>
    <t xml:space="preserve">71.91-72.06m, Intense limonitic overprinting. Strong limoniitic fractures. </t>
  </si>
  <si>
    <t xml:space="preserve">72.06-72.39m, intensely silicified interval with moderate limonite and spicularite fractures. Trace rusty pyrite. </t>
  </si>
  <si>
    <t xml:space="preserve">73.75-74.21m, strongly silicified interval. Weakly hematitic. Trace epidote. Trace limonite and hematitic fractures. </t>
  </si>
  <si>
    <t xml:space="preserve">74.31-74.77m, strong limonite veinlets at 85 degrees. Moderately silicified interval. </t>
  </si>
  <si>
    <t xml:space="preserve">74.45m, 5cm band of moderate hematization and epidotization. </t>
  </si>
  <si>
    <t xml:space="preserve">74.57m, banded quartz veins over 10cm at 85 degrees. </t>
  </si>
  <si>
    <t xml:space="preserve">75.33-77.00m, strong limonitic and moderate listwanite fractures at 85 degrees. Strongly silicified and trace hematitic interval. Obliterated relict textures. </t>
  </si>
  <si>
    <t xml:space="preserve">77.00m, 0.5-1cm wide, 20 degree beige quartz-filled fracture with 10% speckled spicularite and magnetite all crosscutting a 0.5cm, 85 degree limonite + spicularite veinlet. Microbrecciation at intersection. </t>
  </si>
  <si>
    <t xml:space="preserve">77.00-77.49m, minor 0.3cm limonite + listwanite veinlets at 85 degrees. Moderate 0.1cm listwanite veinlets at 85 degrees. Strongly silicified. Trace hematization. Trace rusty pyrite. </t>
  </si>
  <si>
    <t xml:space="preserve">77.49-78.28m, relatively unaltered, fine-grained chlorite-biotite-feldspar schist. </t>
  </si>
  <si>
    <t xml:space="preserve">78.28-80.72m, strongly silicified, trace hematitic interval with minor limonitic fractures and trace listwanite fractures at 50 and 85 degrees. Minor &lt;1cm beige quartz veinlets at 85 degrees. </t>
  </si>
  <si>
    <t>80.72-83.67m, trace listwanite fractures.</t>
  </si>
  <si>
    <t xml:space="preserve">83.67-91.85m, medium-grained peppery textured interval. Moderate foliation parallel silicified bands with strong epidote and speckled magnetite. Trace hematitic fractures at 5 and 70 degrees. Trace listwanite fractures at 85 degrees. </t>
  </si>
  <si>
    <t>50-70</t>
  </si>
  <si>
    <t>50-35</t>
  </si>
  <si>
    <t>91.85-93.54m, intensely silcified interval. Foliation decreases from 50 to 35 degrees. Fold axis? Minor epidote. Trace hematitic veinlets crosscutting foliation at 70 degrees.</t>
  </si>
  <si>
    <t xml:space="preserve">93.30m, 1cm limonitic breccia vein. </t>
  </si>
  <si>
    <t>brxx</t>
  </si>
  <si>
    <t>93.54m, 1cm limonitic breccia vein above 10cm of rubble.</t>
  </si>
  <si>
    <t xml:space="preserve">93.54-94.22m, foliation increases from 35 to 40 degrees. Minor blotchy quartz flooding. Peppery texture with 0.2cm quartz phenocrysts. </t>
  </si>
  <si>
    <t xml:space="preserve">94.22-94.41m, intensely silicified interval. Moderate limonitic fractures. Trace hematite and epidote. </t>
  </si>
  <si>
    <t xml:space="preserve">94.41-94.85m, white quartz vein with strong limonitic fractures. Trace spicularite in fractures. </t>
  </si>
  <si>
    <t>BRXX</t>
  </si>
  <si>
    <t xml:space="preserve">GN mineral? Chlorite? </t>
  </si>
  <si>
    <t xml:space="preserve">94.85-95.24m, dark green fine-grained vitreous, massive, mineral matrix megabreccia. Chlorite? Angular, 3cm white quartz vein and up to 10cm beige quartz flooded clasts. Trace limonite and listwanite fractures. </t>
  </si>
  <si>
    <t xml:space="preserve">95.24-95.47m, beige quartz flood with trace rusty pyrite grading into an intensely silicified schist. Trace spicularite fractures. </t>
  </si>
  <si>
    <t xml:space="preserve">95.77-96.09m, intensely silicified moderately hematitic interval with trace limonitic fractures at upper end. </t>
  </si>
  <si>
    <t xml:space="preserve">96.09-96.30m, intensely silicified, beige quartz dominated interval with no relict textures. Minor limonitic fractures. </t>
  </si>
  <si>
    <t xml:space="preserve">96.30-96.36m, mottled texture. Strong listwanite alteration. Pepper schistose texture. Lower contact 40 degrees. </t>
  </si>
  <si>
    <t>GY</t>
  </si>
  <si>
    <t>silv.mica</t>
  </si>
  <si>
    <t>55?</t>
  </si>
  <si>
    <t xml:space="preserve">Peppery chlorite-biotite-feldspar schist. As seen above. </t>
  </si>
  <si>
    <t xml:space="preserve">trace limonite and spicularite filled fractures. </t>
  </si>
  <si>
    <t xml:space="preserve">Peppery chlorite-biotite-feldspar schist. Patchy oxidation. Pervasive bands of intense silicification. Strongly silicified throughout. Minor limonitic fractures at 30 degress and minor unmineralized fractures at 40 degrees. </t>
  </si>
  <si>
    <t>101.42-101.91m, blocky rubble. Strongly oxidized fracture surfaces. Minor 1cm quartz veins.</t>
  </si>
  <si>
    <t xml:space="preserve">101.91-102.05m, trace limonitic fractures crosscutting foliation. </t>
  </si>
  <si>
    <t xml:space="preserve">102.05-102.31m, moderate limonitic fractures and minor epidote alteration. Intensely silicified. </t>
  </si>
  <si>
    <t xml:space="preserve">102.31-102.67m, fine-grained peppery texture. Trace listwanite fractures, foliation parallel and at 20 degrees. </t>
  </si>
  <si>
    <t xml:space="preserve">102.67-105.13m, strongly silicified with trace epidote. Trace disseminated magnetite. Moderately magnetic interval. Trace epidote and hematite on fracture surface, 30 degrees, at 103.02m. Trace spicularite in 60 degree fractures. Trace limonite and listwanite in 20 degree fractures. </t>
  </si>
  <si>
    <t xml:space="preserve">103.95m, 10cm unsilicified peppery textured band.  </t>
  </si>
  <si>
    <t>104.60m, 10cm unsilicified peppery textured band above 0.4cm ankerite and listwanite veinlet.</t>
  </si>
  <si>
    <t xml:space="preserve">104.83m, 0.4cm ankerite and listwanite vienlet. </t>
  </si>
  <si>
    <t>105.13-106.15m, strongly oxidized and listwanite altered, peppery textured interval. Intense stockwork limonitic fractures as well as unmineralized 30 degree fractures.</t>
  </si>
  <si>
    <t>sw</t>
  </si>
  <si>
    <t>30?</t>
  </si>
  <si>
    <t>FT?</t>
  </si>
  <si>
    <t xml:space="preserve">Silv. Mica </t>
  </si>
  <si>
    <t>GY-OR</t>
  </si>
  <si>
    <t xml:space="preserve">Peppery chlorite-biotite-feldspar schist. Minor quartz flooding and 30 degree limonitic +/- listwanite veinlets. </t>
  </si>
  <si>
    <t xml:space="preserve">Quartz-Augen Gneiss. 0.6cm quartz augens. Trace pyrite. Trace spicularite in fractures at 5 and 70 degrees to core axis. Trace limonitic fractures at 70 degrees to core axis. Trace hematitzation. </t>
  </si>
  <si>
    <t xml:space="preserve">110.72-112.29m, no hematitic overprinting. </t>
  </si>
  <si>
    <t xml:space="preserve">112.29-112.59m, peppery, gneissic biotite-quartz eyelet lense. Moderately limonitic microfractures, foliation parallel at 60 degrees. Trace listwanite blebs and fractures. </t>
  </si>
  <si>
    <t xml:space="preserve">112.42m, 2cm intensely limonitic band, crosscutting foliation. </t>
  </si>
  <si>
    <t xml:space="preserve">113.13-113.40m, peppery, gneissic biotite-quartz eyelet lense. Minor listwanite blebs and fractures.  Minor silvery mica. Minor quartz flooding. </t>
  </si>
  <si>
    <t>Silv. Mica</t>
  </si>
  <si>
    <t>45-60</t>
  </si>
  <si>
    <t xml:space="preserve">Peppery textured biotite-0.2-0.3cm quartz-feldspar augen schist. Trace disseminated magnetite associated with intensely silicified zones within the unit. </t>
  </si>
  <si>
    <t xml:space="preserve">113.59-113.79m, strong quartz veining at 50 and 80 degrees. Strong limonitic fractures at 20, 40 and 80 degrees crosscutting foliation. Strong presense of the silvery-green mica. </t>
  </si>
  <si>
    <t xml:space="preserve">113.93-114.03m, 1cm banded quartz veins. </t>
  </si>
  <si>
    <t>3/10cm</t>
  </si>
  <si>
    <t xml:space="preserve">114.25-114.39m, strong 0.6cm listwanite and fine-grained spicularite veinlets at 85 degrees. </t>
  </si>
  <si>
    <t xml:space="preserve">114.39-114.53m, strongly oxidized interval. Minor listwanite veinlets and trace ankeritic fractures. Mottled texture. </t>
  </si>
  <si>
    <t>~30</t>
  </si>
  <si>
    <t xml:space="preserve">114.53-115.21m, intensely silicified interval. Minor limonite + listwanite veinlets, +/- spicularlite at 85 degrees. </t>
  </si>
  <si>
    <t xml:space="preserve">114.92-114.98m, quartz flood crosscut by strong limonitic fracturing. </t>
  </si>
  <si>
    <t xml:space="preserve">117.18m, 10cm unsilicified lense. </t>
  </si>
  <si>
    <t xml:space="preserve">120.86-121.25m, peppery, gneissic biotite-quartz eyelet lense. Minor listwanite blebs and fractures.  Minor silvery mica. </t>
  </si>
  <si>
    <t xml:space="preserve">121.88-122.18m, intensely silicified interval with strongly banded epidote and trace rusty pyrite. </t>
  </si>
  <si>
    <t xml:space="preserve">122.47-126.35m, intensely silicified interval with strongly banded epidote and trace rusty pyrite. Minor quartz druses, &lt;1cm. </t>
  </si>
  <si>
    <t xml:space="preserve">122.85m, intensely banded epidote, foliation parallel at 60 degrees. 10 degree fracture with red hematitic coating. </t>
  </si>
  <si>
    <t xml:space="preserve">126.35m, 4cm white quartz flood. </t>
  </si>
  <si>
    <t xml:space="preserve">126.60-127.66m, intensely silicified with minor epidote. Blocky patches. </t>
  </si>
  <si>
    <t xml:space="preserve">127.57-128.02m, blocky, unsilicified peppery schist. </t>
  </si>
  <si>
    <t>128.02-128.11m, intensely silicified with minor epidote.</t>
  </si>
  <si>
    <t xml:space="preserve">128.32-128.42m, intensely silicified with minor epidote. </t>
  </si>
  <si>
    <t xml:space="preserve">130.45-130.47m, blocky, weakly oxidized rubble. </t>
  </si>
  <si>
    <t xml:space="preserve">130.95m, lone 70 degree spicularite filled fracture. </t>
  </si>
  <si>
    <t xml:space="preserve">132.54m, 8cm white quartz flood. Irregular form. </t>
  </si>
  <si>
    <t xml:space="preserve">136.55-136.74m, intensely silicified interval without any magnetite. Pinkish-tinged. </t>
  </si>
  <si>
    <t xml:space="preserve">136.74m, two, 1cm foliation parallel quartz veins. </t>
  </si>
  <si>
    <t xml:space="preserve">139.75m, 6cm quartz vein with trace limonitic fractures. </t>
  </si>
  <si>
    <t xml:space="preserve">139.85m, two, 2cm quartz blebs with flooded fine-grained green mineral around the edges. Chlorite? </t>
  </si>
  <si>
    <t xml:space="preserve">140.07m, 3cm highly fractured, weakly limonitic quartz flood. </t>
  </si>
  <si>
    <t xml:space="preserve">140.27m, 1cm intensely limonitic-fractured band. Foliation parallel. </t>
  </si>
  <si>
    <t>CL?</t>
  </si>
  <si>
    <t>141.29m, strong limonitic fractures.</t>
  </si>
  <si>
    <t>75-85</t>
  </si>
  <si>
    <t xml:space="preserve">141.35m, 2cm quartz vein. </t>
  </si>
  <si>
    <t>141.61m, 0.5cm limonitic crackle-breccia veinlet. Foliation parallel.</t>
  </si>
  <si>
    <t xml:space="preserve">141.61-142.00m, peppery, gneissic biotite-quartz eyelet lense. Minor listwanite blebs and fractures.  Minor silvery mica. Minor quartz flooding. Trace 0.2cm pyrite cubes. </t>
  </si>
  <si>
    <t xml:space="preserve">142.81m, 1.2cm bands of intensely silicified, moderately hematitic alteration. Foliation parallel. </t>
  </si>
  <si>
    <t xml:space="preserve">142.90m, listwanite fracture. Trace hematite. </t>
  </si>
  <si>
    <t xml:space="preserve">143.97-144.10m, intensely silicified interval. </t>
  </si>
  <si>
    <t xml:space="preserve">144.70m, &lt;1cm wide listwanite + chlorite filled fracture at 30 degrees with trace limonite. Proximal limonitic fractures at 5 and 40 degrees. </t>
  </si>
  <si>
    <t xml:space="preserve">145.01m, 3cm foliation parallel clear quartz vein. </t>
  </si>
  <si>
    <t xml:space="preserve">145.14-145.30m, intensely silicified interval . Moderately hematitic. </t>
  </si>
  <si>
    <t xml:space="preserve">148.15m, 10cm minor clay altered blocky rubble. </t>
  </si>
  <si>
    <t xml:space="preserve">145.52-145.65m, strongly oxidized interval with trace quartz flooding, trace spicularite-filled microfractures. Interlayered strong silvery mica and biotite-quartz eyelet textures. </t>
  </si>
  <si>
    <t xml:space="preserve">148.74-150.68m, intensely silicified, moderately hematitic, trace oxidized interval. Trace limonitic fractures with proximal 'bleeding out' effect. Interlayered with silvery-green micaceous lenses. </t>
  </si>
  <si>
    <t xml:space="preserve">150.68-152.19m, intensely silicified, strongly bleached pale whitish coloured gneiss with minor silvery-green mica. </t>
  </si>
  <si>
    <t xml:space="preserve">151.65m, 0.15cm spicularite-filled fracture. </t>
  </si>
  <si>
    <t xml:space="preserve">152.46-154.26m, strongly silicified, moderately hematitic interval with minor 2-3cm clear quartz laths. </t>
  </si>
  <si>
    <t xml:space="preserve">154.26m, 5cm of banded quartz veining, parallel to foliation. </t>
  </si>
  <si>
    <t xml:space="preserve">154.26-157.11m, strongly silicified, moderately bleached and trace hematitzed interval with cryptic rusty pyrite and trace clear-silica laths and fracture infill. </t>
  </si>
  <si>
    <t xml:space="preserve">154.53m, 10cm highly fractured quartz flood with trace spicularite in 10 degree fractures. Trace limonite in 10 degree fractures. </t>
  </si>
  <si>
    <t xml:space="preserve">155.80-156.06m, mottled pinkish-orange quartz flooding with strong silvery mica. </t>
  </si>
  <si>
    <t xml:space="preserve">156.88-157.11m, highly fractured quartz flood with trace limonitic fractures, strong proximal bleaching and intense silicification. </t>
  </si>
  <si>
    <t xml:space="preserve">157.29-157.45m, moderately hematitic interval. </t>
  </si>
  <si>
    <t xml:space="preserve">158.21-158.43m, moderate limonitic overprinting. Trace sericite seam at 45 degrees. Intensely silicified. </t>
  </si>
  <si>
    <t>SER</t>
  </si>
  <si>
    <t xml:space="preserve">159.32-159.51m, moderately oxidized interval. Strong limonitic pitting. </t>
  </si>
  <si>
    <t xml:space="preserve">159.83m, 15 degree limonite + listwanite in fracture. Trace 'bleeding out' effect. </t>
  </si>
  <si>
    <t xml:space="preserve">160.32-160.93m, intensely silicified, strongly bleached and moderately oxidized interval. Cryptic pyrite. </t>
  </si>
  <si>
    <t>c</t>
  </si>
  <si>
    <t xml:space="preserve">161.75m, 15 degree limonitic fracture with 2cm 'bleeding out' effect. </t>
  </si>
  <si>
    <t xml:space="preserve">163.26m, intense foliation parallel limonite veinlets over 5cm. </t>
  </si>
  <si>
    <t xml:space="preserve">163.26-163.85m, strong limonitic overprinting. Minor limonitic fractures parallel to foliation. Trace quartz flooding along foliation planes. </t>
  </si>
  <si>
    <t>LIM/AK?</t>
  </si>
  <si>
    <t xml:space="preserve">163.85-164.30m, intense limonite-flooded conduite with minor brecciated angular quartz clasts. Upper contact at 15 degrees, lower contact at 90 degrees. Strong listwanite; reacts vigorously to acid. Secondary quartz-limonite veining at 40-50 degrees causing minor brecciation of the limonite-matrix-breccia domain. trace rusty pyrite. </t>
  </si>
  <si>
    <t xml:space="preserve">164.20m, 1 x 3cm druse with o.3cm euhedral quartz crystals, within a quartz-listwanite vein. Strong proximal black dendritic mineral, manganese? </t>
  </si>
  <si>
    <t xml:space="preserve">164.45-164.80m, blocky, moderately bleached, trace oxidized interval ending in a 3cm mottled orange quartz flood. </t>
  </si>
  <si>
    <t xml:space="preserve">165.17-165.96m, strongly oxidized interval with moderate limonitic pits and microfractures. Trace rusty pyrite. </t>
  </si>
  <si>
    <t xml:space="preserve">165.60m, 10cm limonitic fractured quartz vein. </t>
  </si>
  <si>
    <t>DR</t>
  </si>
  <si>
    <t>40-50</t>
  </si>
  <si>
    <t>*</t>
  </si>
  <si>
    <t xml:space="preserve">166.46-166.55m, mottled orange quartz flood. Strong limonite and trace hematization over 20cm. </t>
  </si>
  <si>
    <t>35-60</t>
  </si>
  <si>
    <t xml:space="preserve">166.55-167.19m, moderately hematitic and strongly silicified gneiss. Variations in foliation suggests minor folding. </t>
  </si>
  <si>
    <t xml:space="preserve">167.19-167.38m, peppery biotite-chlorite-feldspar-quartz schistose sill with minor quartz flooding at foliation parallel contacts. </t>
  </si>
  <si>
    <t xml:space="preserve">169.02-169.11m, strong limonitic fractures, foliation parallel, almost crackle-brecciating. Trace quartz veinlets, also foliation parallel. </t>
  </si>
  <si>
    <t xml:space="preserve">169.11-169.15m, fine-grained mafic schist. Minor listwanite. </t>
  </si>
  <si>
    <t xml:space="preserve">169.22-169.29m, fine-grained mafic schist. Minor listwanite. </t>
  </si>
  <si>
    <t xml:space="preserve">169.37m, meandering limonite veinlet down core axis with strong proximal limonitic pitting over 20cm. </t>
  </si>
  <si>
    <t xml:space="preserve">170.84-171.07m, blocky interval. Minor limonitic crackle brecciated quartz flood. </t>
  </si>
  <si>
    <t xml:space="preserve">171.09-171.31m, mottled textures. Moderately oxidized and intensely silicified. </t>
  </si>
  <si>
    <t xml:space="preserve">173.26-173.97m, 10cm gouge and rubble above blocky interval. </t>
  </si>
  <si>
    <t xml:space="preserve">Fault Gouge? </t>
  </si>
  <si>
    <t xml:space="preserve">174.20m, 2cm intensely silicifed and strongly hematitic band with minor epidote. Foliation parallel. </t>
  </si>
  <si>
    <t>OX|Y</t>
  </si>
  <si>
    <t>175.25-175.62m, strong quartz flooding. Mottled textures.</t>
  </si>
  <si>
    <t xml:space="preserve">175.62-175.66m, highly fractured clear quartz vein. </t>
  </si>
  <si>
    <t xml:space="preserve">175.66-175.88m, Intensely silcified, orange interval with obliterated relict textures save for trace lineated bioite flecks. 30% limonitic crackle brecciated. Trace listwanite in fractures. </t>
  </si>
  <si>
    <t>C.Brxx</t>
  </si>
  <si>
    <t xml:space="preserve">175.88-176.50m, peppery Chlorite-Biotite-Feldspar Schist. Moderate listwanite alteration. Moderate limoniitc fractures at 60 and 85 degrees. </t>
  </si>
  <si>
    <t xml:space="preserve">177.27m, 10cm peppery Chlorite-Biotite-Feldspar Schist. Moderate listwanite alteration. Moderate limoniitc fractures at 60 and 85 degrees. </t>
  </si>
  <si>
    <t>177.42m, 5cm peppery Chlorite-Biotite-Feldspar Schist. Moderate listwanite alteration.</t>
  </si>
  <si>
    <t>Cl</t>
  </si>
  <si>
    <t>178.61-180.40m, moderately oxidized interval. Strong fracturing  between 20 and 30 degrees. Orange quartz flooding over bottom 15cm of the interval.</t>
  </si>
  <si>
    <t>182.77-182.55m, peppery Chlorite-Biotite-Feldspar Schist. Moderate listwanite blebs</t>
  </si>
  <si>
    <t>180.40-181.15m, peppery Chlorite-Biotite-Feldspar Schist. Moderate listwanite blebs</t>
  </si>
  <si>
    <t xml:space="preserve">182.65-183.92m, peppery Chlorite-Biotite-Feldspar Schist. Moderate listwanite blebs. Minor quartz veins with proximal strong silification. </t>
  </si>
  <si>
    <t xml:space="preserve">185.32-185.89m, peppery Chlorite-Biotite-Feldspar Schist. Moderate listwanite blebs. Minor quartz veins with proximal strong silification. </t>
  </si>
  <si>
    <t>186.23-186.35m, peppery Chlorite-Biotite-Feldspar Schist. Moderate listwanite blebs</t>
  </si>
  <si>
    <t xml:space="preserve">188.85-188.95m, mottled biotite-schist with strong ankerite veinlets, foliation-parallel, bound on either end by a 15cm intensely silicified, moderately oxidized halo. </t>
  </si>
  <si>
    <t xml:space="preserve">189.70-190.56m, intensely silicified, moderately bleached interval with strongly oxidized fracture surfaces. Moderate limonitic fractures, foliation parallel. Blocky. </t>
  </si>
  <si>
    <t xml:space="preserve">189.93m, strong limonitic fractures, foliation parallel over 10cm. Almost crackle-brecciating. </t>
  </si>
  <si>
    <t xml:space="preserve">190.40m, 10cm intense limonite along foliation planes. Minor crackle-brecciated fragments in rubble. </t>
  </si>
  <si>
    <t xml:space="preserve">rubble. </t>
  </si>
  <si>
    <t xml:space="preserve">190.56-192.34m, strongly silicified, moderately bleached and moderately hematitic. Minor limonitic fractures, foliation parallel. Trace 0.2cm vugs throughout. </t>
  </si>
  <si>
    <t xml:space="preserve">193.29m, 0.6cm limonitic crackle-brecciated band at 60 degrees. </t>
  </si>
  <si>
    <t xml:space="preserve">193.75m, moderate limonitic fractures, foliation parallel over 5cm. </t>
  </si>
  <si>
    <t xml:space="preserve">195.45m, 15cm peppery Chlorite-Biotite-Feldspar Schist. Moderate listwanite blebs. Trace 0.1cm pyrite cubes. </t>
  </si>
  <si>
    <t>199.03m, EOH</t>
  </si>
  <si>
    <t>EOH</t>
  </si>
  <si>
    <t xml:space="preserve">Biotite-Quartz Augen gneiss. Moderately silicified with minor layers of unsilified biotite schist. 60% biotite, 30% Quartz, 5% Feldspar, 5% Chlorite and Hornblende, &lt;1% rusty pyrite cubes &lt;0.1cm. Trace pink quartz in minor floods. Moderate listwanite alteration throughout. trace hematite on some fracture surfaces. </t>
  </si>
  <si>
    <t>0-3.36m, several blocky pieces of pinky-beige quartz flooded gneiss with minor biotite and muscovite.</t>
  </si>
  <si>
    <t xml:space="preserve">Peppery biotite schist. 65% biotite, 25%0.2cm feldspars, 5% chlorite, 5% quartz. Patches of gneissic texture. Patchy silicification. </t>
  </si>
  <si>
    <t xml:space="preserve">Quartz Augen gneiss. Minor feldspars and silvery mica. 0.6cm quartz augens. </t>
  </si>
  <si>
    <t xml:space="preserve">Blocky gneissic rubble with moderate gouge. Fault zone? Trace manganese on fracture surfaces. Strong 30 degree fracturing. </t>
  </si>
  <si>
    <t xml:space="preserve">Quartz-Augen Gneiss. 0.6cm quartz augens. Trace pyrite. Trace hematitzation. Intensely silicified. Interelayered with peppery-textured mafic biotite-chlorite-feldspar-quartz schistose sills that make up roughly 20% of the unit's volume. Both lithologies contain trace 0.1-0.2cm pyrite cubes. contacts are often gradational or occur over minor quartz veins. While the gneiss is moderately to intensely silicified, the schist is rarely silicified. </t>
  </si>
  <si>
    <t xml:space="preserve">168.22-168.77m, mottled biotite-chlorite-feldspar-quartz gneiss. Moderate blebby listwanite. </t>
  </si>
  <si>
    <t xml:space="preserve">171.50m, 3cm hemitite-microfracture crackle breccia of host gneiss. </t>
  </si>
  <si>
    <t xml:space="preserve">174.69-175.25m, strongly silicified, moderately oxidized and moderately hematitic gneiss. </t>
  </si>
  <si>
    <t>Moderately hematitic, strongly silicified gneiss.</t>
  </si>
  <si>
    <t xml:space="preserve">Strongly hematitic, strongly silicified gneiss with distinct 0.6cm quartz augens. </t>
  </si>
  <si>
    <t xml:space="preserve">195.60-199.03m, strongly silicified, strongly hematitic gneiss. Trace manganese on 20 degree fracture surfaces trace epidote bands. Trace weakly oxidized bands, less than 1cm wide. </t>
  </si>
  <si>
    <t xml:space="preserve">74.77-75.33m, White Quartz vein. Limonitic fractures, some with spicularite at 70-80 degrees. Minor beige, mottled, limonitic-pitted secondary quartz flooding within the vein. Moderate listwanite and limonite fractures over the perimeter. Mottled contacts at roughly 60 degrees; probably foliation parallel.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</si>
</sst>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m\ d&quot;, &quot;yyyy"/>
    <numFmt numFmtId="165" formatCode="0.00_)"/>
    <numFmt numFmtId="166" formatCode="0.0"/>
  </numFmts>
  <fonts count="15">
    <font>
      <sz val="10"/>
      <name val="Arial"/>
      <family val="2"/>
    </font>
    <font>
      <sz val="10"/>
      <name val="Arial"/>
      <family val="2"/>
    </font>
    <font>
      <b/>
      <sz val="10"/>
      <name val="Arial"/>
      <family val="2"/>
    </font>
    <font>
      <b/>
      <sz val="10"/>
      <color indexed="55"/>
      <name val="Arial"/>
      <family val="2"/>
    </font>
    <font>
      <sz val="10"/>
      <color indexed="55"/>
      <name val="Arial"/>
      <family val="2"/>
    </font>
    <font>
      <b/>
      <sz val="10"/>
      <color indexed="8"/>
      <name val="Arial MT"/>
      <family val="2"/>
    </font>
    <font>
      <sz val="10"/>
      <color indexed="8"/>
      <name val="Arial MT"/>
      <family val="2"/>
    </font>
    <font>
      <b/>
      <sz val="14"/>
      <name val="Arial"/>
      <family val="2"/>
    </font>
    <font>
      <b/>
      <sz val="12"/>
      <name val="Arial"/>
      <family val="2"/>
    </font>
    <font>
      <b/>
      <sz val="9"/>
      <name val="Arial"/>
      <family val="2"/>
    </font>
    <font>
      <sz val="8"/>
      <name val="Arial"/>
      <family val="2"/>
    </font>
    <font>
      <b/>
      <sz val="13.5"/>
      <name val="Arial"/>
      <family val="2"/>
    </font>
    <font>
      <sz val="10"/>
      <name val="Arial"/>
      <family val="2"/>
    </font>
    <font>
      <b/>
      <sz val="11"/>
      <name val="Arial"/>
      <family val="2"/>
    </font>
    <font>
      <sz val="11"/>
      <color theme="1"/>
      <name val="Arial"/>
      <family val="2"/>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64"/>
      </bottom>
      <diagonal/>
    </border>
    <border>
      <left/>
      <right/>
      <top style="thin">
        <color indexed="64"/>
      </top>
      <bottom style="thin">
        <color indexed="64"/>
      </bottom>
      <diagonal/>
    </border>
    <border>
      <left/>
      <right/>
      <top/>
      <bottom style="thin">
        <color indexed="8"/>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top/>
      <bottom style="thin">
        <color indexed="55"/>
      </bottom>
      <diagonal/>
    </border>
    <border>
      <left/>
      <right/>
      <top style="thin">
        <color indexed="55"/>
      </top>
      <bottom style="thin">
        <color indexed="64"/>
      </bottom>
      <diagonal/>
    </border>
    <border>
      <left style="thin">
        <color indexed="55"/>
      </left>
      <right style="thin">
        <color indexed="55"/>
      </right>
      <top/>
      <bottom style="hair">
        <color indexed="55"/>
      </bottom>
      <diagonal/>
    </border>
    <border>
      <left style="thin">
        <color indexed="55"/>
      </left>
      <right style="thin">
        <color indexed="55"/>
      </right>
      <top style="hair">
        <color indexed="55"/>
      </top>
      <bottom style="hair">
        <color indexed="55"/>
      </bottom>
      <diagonal/>
    </border>
    <border>
      <left/>
      <right/>
      <top style="thin">
        <color indexed="64"/>
      </top>
      <bottom style="thin">
        <color indexed="55"/>
      </bottom>
      <diagonal/>
    </border>
    <border>
      <left style="thin">
        <color indexed="55"/>
      </left>
      <right style="thin">
        <color indexed="55"/>
      </right>
      <top style="hair">
        <color indexed="55"/>
      </top>
      <bottom style="thin">
        <color indexed="55"/>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top/>
      <bottom/>
      <diagonal/>
    </border>
    <border>
      <left/>
      <right style="thin">
        <color indexed="8"/>
      </right>
      <top/>
      <bottom style="thin">
        <color indexed="64"/>
      </bottom>
      <diagonal/>
    </border>
    <border>
      <left/>
      <right style="thin">
        <color indexed="8"/>
      </right>
      <top style="thin">
        <color indexed="64"/>
      </top>
      <bottom style="thin">
        <color indexed="64"/>
      </bottom>
      <diagonal/>
    </border>
    <border>
      <left/>
      <right style="thin">
        <color indexed="8"/>
      </right>
      <top style="thin">
        <color indexed="64"/>
      </top>
      <bottom style="thin">
        <color indexed="55"/>
      </bottom>
      <diagonal/>
    </border>
    <border>
      <left style="thin">
        <color indexed="8"/>
      </left>
      <right/>
      <top/>
      <bottom style="hair">
        <color indexed="55"/>
      </bottom>
      <diagonal/>
    </border>
    <border>
      <left/>
      <right/>
      <top/>
      <bottom style="hair">
        <color indexed="55"/>
      </bottom>
      <diagonal/>
    </border>
    <border>
      <left/>
      <right style="thin">
        <color indexed="8"/>
      </right>
      <top/>
      <bottom style="hair">
        <color indexed="55"/>
      </bottom>
      <diagonal/>
    </border>
    <border>
      <left style="thin">
        <color indexed="8"/>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8"/>
      </right>
      <top style="thin">
        <color indexed="64"/>
      </top>
      <bottom style="hair">
        <color indexed="8"/>
      </bottom>
      <diagonal/>
    </border>
    <border>
      <left/>
      <right/>
      <top style="hair">
        <color indexed="8"/>
      </top>
      <bottom style="hair">
        <color indexed="8"/>
      </bottom>
      <diagonal/>
    </border>
    <border>
      <left style="thin">
        <color indexed="8"/>
      </left>
      <right/>
      <top style="hair">
        <color indexed="8"/>
      </top>
      <bottom style="thin">
        <color indexed="8"/>
      </bottom>
      <diagonal/>
    </border>
    <border>
      <left style="thin">
        <color indexed="8"/>
      </left>
      <right style="thin">
        <color indexed="8"/>
      </right>
      <top style="hair">
        <color indexed="8"/>
      </top>
      <bottom style="thin">
        <color indexed="8"/>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thin">
        <color indexed="8"/>
      </right>
      <top style="hair">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hair">
        <color indexed="64"/>
      </left>
      <right/>
      <top/>
      <bottom/>
      <diagonal/>
    </border>
    <border>
      <left style="hair">
        <color indexed="64"/>
      </left>
      <right style="thin">
        <color indexed="64"/>
      </right>
      <top style="thin">
        <color indexed="64"/>
      </top>
      <bottom style="thin">
        <color indexed="64"/>
      </bottom>
      <diagonal/>
    </border>
  </borders>
  <cellStyleXfs count="3">
    <xf numFmtId="0" fontId="0" fillId="0" borderId="0"/>
    <xf numFmtId="0" fontId="12" fillId="0" borderId="0"/>
    <xf numFmtId="0" fontId="14" fillId="0" borderId="0"/>
  </cellStyleXfs>
  <cellXfs count="191">
    <xf numFmtId="0" fontId="0" fillId="0" borderId="0" xfId="0"/>
    <xf numFmtId="0" fontId="2" fillId="0" borderId="0" xfId="0" applyFont="1" applyBorder="1" applyAlignment="1">
      <alignment horizontal="center"/>
    </xf>
    <xf numFmtId="0" fontId="2" fillId="0" borderId="0" xfId="0" applyFont="1" applyAlignment="1">
      <alignment horizontal="right"/>
    </xf>
    <xf numFmtId="0" fontId="0" fillId="0" borderId="0" xfId="0" applyBorder="1" applyAlignment="1"/>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xf numFmtId="0" fontId="4" fillId="0" borderId="3" xfId="0" applyFont="1" applyBorder="1"/>
    <xf numFmtId="0" fontId="0" fillId="0" borderId="5" xfId="0" applyBorder="1" applyAlignment="1"/>
    <xf numFmtId="0" fontId="0" fillId="0" borderId="0" xfId="0" applyAlignment="1"/>
    <xf numFmtId="0" fontId="2" fillId="0" borderId="0" xfId="0" applyFont="1" applyBorder="1" applyAlignment="1">
      <alignment horizontal="right"/>
    </xf>
    <xf numFmtId="0" fontId="0" fillId="0" borderId="0" xfId="0" applyBorder="1" applyAlignment="1">
      <alignment horizontal="left"/>
    </xf>
    <xf numFmtId="0" fontId="3" fillId="0" borderId="0" xfId="0" applyFont="1" applyFill="1" applyBorder="1" applyAlignment="1">
      <alignment horizontal="right"/>
    </xf>
    <xf numFmtId="0" fontId="4" fillId="0" borderId="3" xfId="0" applyFont="1" applyBorder="1" applyAlignment="1">
      <alignment horizontal="center" vertical="center"/>
    </xf>
    <xf numFmtId="0" fontId="0" fillId="0" borderId="0" xfId="0" applyAlignment="1">
      <alignment vertical="center"/>
    </xf>
    <xf numFmtId="0" fontId="0" fillId="0" borderId="0" xfId="0" applyFont="1" applyAlignment="1">
      <alignment horizontal="right"/>
    </xf>
    <xf numFmtId="0" fontId="4" fillId="0" borderId="11" xfId="0" applyFont="1" applyBorder="1" applyAlignment="1">
      <alignment horizontal="center"/>
    </xf>
    <xf numFmtId="0" fontId="4" fillId="0" borderId="11" xfId="0" quotePrefix="1" applyFont="1" applyBorder="1" applyAlignment="1">
      <alignment horizontal="center"/>
    </xf>
    <xf numFmtId="0" fontId="4" fillId="0" borderId="11" xfId="0" applyFont="1" applyBorder="1"/>
    <xf numFmtId="0" fontId="4" fillId="0" borderId="12" xfId="0" applyFont="1" applyBorder="1" applyAlignment="1">
      <alignment horizontal="center"/>
    </xf>
    <xf numFmtId="0" fontId="4" fillId="0" borderId="12" xfId="0" quotePrefix="1" applyFont="1" applyBorder="1" applyAlignment="1">
      <alignment horizontal="center"/>
    </xf>
    <xf numFmtId="0" fontId="4" fillId="0" borderId="12" xfId="0" applyFont="1" applyBorder="1"/>
    <xf numFmtId="0" fontId="4" fillId="0" borderId="0" xfId="0" applyFont="1" applyAlignment="1">
      <alignment horizontal="right"/>
    </xf>
    <xf numFmtId="2" fontId="0" fillId="0" borderId="13" xfId="0" applyNumberFormat="1" applyBorder="1"/>
    <xf numFmtId="0" fontId="4" fillId="0" borderId="0" xfId="0" applyFont="1"/>
    <xf numFmtId="0" fontId="4" fillId="0" borderId="14" xfId="0" applyFont="1" applyBorder="1"/>
    <xf numFmtId="0" fontId="2" fillId="0" borderId="0" xfId="0" applyFont="1" applyAlignment="1">
      <alignment horizontal="center" vertical="center"/>
    </xf>
    <xf numFmtId="0" fontId="0" fillId="0" borderId="4" xfId="0" applyBorder="1" applyAlignment="1"/>
    <xf numFmtId="0" fontId="1" fillId="0" borderId="0" xfId="0" applyFont="1" applyAlignment="1">
      <alignment horizontal="right"/>
    </xf>
    <xf numFmtId="0" fontId="0" fillId="0" borderId="16" xfId="0"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xf>
    <xf numFmtId="2" fontId="0" fillId="0" borderId="19" xfId="0" applyNumberFormat="1" applyFont="1" applyBorder="1" applyAlignment="1">
      <alignment horizontal="right"/>
    </xf>
    <xf numFmtId="165" fontId="6" fillId="2" borderId="20" xfId="0" applyNumberFormat="1" applyFont="1" applyFill="1" applyBorder="1" applyAlignment="1" applyProtection="1">
      <alignment horizontal="left" vertical="center"/>
    </xf>
    <xf numFmtId="165" fontId="6" fillId="2" borderId="21" xfId="0" applyNumberFormat="1" applyFont="1" applyFill="1" applyBorder="1" applyAlignment="1" applyProtection="1">
      <alignment horizontal="left" vertical="center"/>
    </xf>
    <xf numFmtId="2" fontId="0" fillId="0" borderId="22" xfId="0" applyNumberFormat="1" applyBorder="1"/>
    <xf numFmtId="0" fontId="0" fillId="0" borderId="26" xfId="0" applyBorder="1"/>
    <xf numFmtId="0" fontId="0" fillId="0" borderId="28" xfId="0" applyBorder="1"/>
    <xf numFmtId="0" fontId="1" fillId="0" borderId="29" xfId="0" applyFont="1" applyBorder="1" applyAlignment="1">
      <alignment horizontal="right"/>
    </xf>
    <xf numFmtId="0" fontId="4" fillId="0" borderId="29" xfId="0" applyFont="1" applyBorder="1" applyAlignment="1">
      <alignment horizontal="right"/>
    </xf>
    <xf numFmtId="0" fontId="4" fillId="0" borderId="33" xfId="0" applyFont="1" applyBorder="1" applyAlignment="1">
      <alignment horizontal="right"/>
    </xf>
    <xf numFmtId="0" fontId="0" fillId="0" borderId="36" xfId="0" applyBorder="1"/>
    <xf numFmtId="0" fontId="0" fillId="0" borderId="0" xfId="0" applyBorder="1" applyAlignment="1">
      <alignment vertical="top" wrapText="1"/>
    </xf>
    <xf numFmtId="0" fontId="0" fillId="0" borderId="26" xfId="0" applyBorder="1" applyAlignment="1">
      <alignment vertical="top" wrapText="1"/>
    </xf>
    <xf numFmtId="0" fontId="0" fillId="0" borderId="42" xfId="0" applyBorder="1" applyAlignment="1">
      <alignment vertical="top" wrapText="1"/>
    </xf>
    <xf numFmtId="0" fontId="0" fillId="0" borderId="28" xfId="0" applyBorder="1" applyAlignment="1">
      <alignment vertical="top" wrapText="1"/>
    </xf>
    <xf numFmtId="0" fontId="0" fillId="0" borderId="27" xfId="0" applyBorder="1"/>
    <xf numFmtId="0" fontId="0" fillId="0" borderId="43" xfId="0" applyBorder="1"/>
    <xf numFmtId="0" fontId="0" fillId="0" borderId="44" xfId="0" applyBorder="1"/>
    <xf numFmtId="0" fontId="0" fillId="0" borderId="25" xfId="0" applyBorder="1"/>
    <xf numFmtId="0" fontId="0" fillId="0" borderId="45" xfId="0" applyBorder="1" applyAlignment="1">
      <alignment vertical="top" wrapText="1"/>
    </xf>
    <xf numFmtId="0" fontId="0" fillId="0" borderId="46" xfId="0" applyBorder="1" applyAlignment="1">
      <alignment vertical="top" wrapText="1"/>
    </xf>
    <xf numFmtId="0" fontId="0" fillId="0" borderId="47" xfId="0" applyBorder="1" applyAlignment="1">
      <alignment vertical="top" wrapText="1"/>
    </xf>
    <xf numFmtId="2" fontId="0" fillId="0" borderId="0" xfId="0" applyNumberFormat="1"/>
    <xf numFmtId="0" fontId="0" fillId="0" borderId="0" xfId="0" applyAlignment="1">
      <alignment wrapText="1"/>
    </xf>
    <xf numFmtId="0" fontId="2" fillId="0" borderId="48" xfId="0" applyFont="1" applyBorder="1" applyAlignment="1">
      <alignment horizontal="center" wrapText="1"/>
    </xf>
    <xf numFmtId="0" fontId="9" fillId="0" borderId="0" xfId="0" applyFont="1" applyBorder="1" applyAlignment="1">
      <alignment horizontal="center"/>
    </xf>
    <xf numFmtId="0" fontId="9" fillId="0" borderId="49" xfId="0" applyFont="1" applyBorder="1" applyAlignment="1">
      <alignment wrapText="1"/>
    </xf>
    <xf numFmtId="0" fontId="9" fillId="0" borderId="51" xfId="0" applyFont="1" applyBorder="1" applyAlignment="1">
      <alignment horizontal="center" textRotation="90"/>
    </xf>
    <xf numFmtId="0" fontId="9" fillId="0" borderId="38" xfId="0" applyFont="1" applyBorder="1" applyAlignment="1">
      <alignment horizontal="center" textRotation="90"/>
    </xf>
    <xf numFmtId="0" fontId="9" fillId="0" borderId="52" xfId="0" applyFont="1" applyBorder="1" applyAlignment="1">
      <alignment horizontal="center" textRotation="90"/>
    </xf>
    <xf numFmtId="0" fontId="9" fillId="0" borderId="0" xfId="0" applyFont="1" applyBorder="1" applyAlignment="1">
      <alignment horizontal="center" textRotation="90"/>
    </xf>
    <xf numFmtId="0" fontId="9" fillId="0" borderId="50" xfId="0" applyFont="1" applyBorder="1" applyAlignment="1">
      <alignment horizontal="left" wrapText="1"/>
    </xf>
    <xf numFmtId="2" fontId="0" fillId="0" borderId="53" xfId="0" applyNumberFormat="1" applyBorder="1" applyAlignment="1">
      <alignment horizontal="center"/>
    </xf>
    <xf numFmtId="0" fontId="0" fillId="0" borderId="53" xfId="0" applyBorder="1" applyAlignment="1">
      <alignment horizontal="center"/>
    </xf>
    <xf numFmtId="0" fontId="0" fillId="0" borderId="0" xfId="0" applyBorder="1" applyAlignment="1">
      <alignment horizontal="center"/>
    </xf>
    <xf numFmtId="0" fontId="0" fillId="0" borderId="53" xfId="0" applyBorder="1" applyAlignment="1">
      <alignment wrapText="1"/>
    </xf>
    <xf numFmtId="2" fontId="2" fillId="0" borderId="0" xfId="0" applyNumberFormat="1" applyFont="1"/>
    <xf numFmtId="2" fontId="9" fillId="0" borderId="1" xfId="0" applyNumberFormat="1" applyFont="1" applyBorder="1" applyAlignment="1">
      <alignment horizontal="center" textRotation="90"/>
    </xf>
    <xf numFmtId="0" fontId="9" fillId="0" borderId="49" xfId="0" applyFont="1" applyBorder="1" applyAlignment="1">
      <alignment horizontal="center"/>
    </xf>
    <xf numFmtId="0" fontId="9" fillId="0" borderId="1" xfId="0" applyFont="1" applyBorder="1" applyAlignment="1">
      <alignment horizontal="center" textRotation="90"/>
    </xf>
    <xf numFmtId="0" fontId="9" fillId="0" borderId="49" xfId="0" applyFont="1" applyBorder="1" applyAlignment="1">
      <alignment horizontal="center" textRotation="90"/>
    </xf>
    <xf numFmtId="0" fontId="9" fillId="0" borderId="1" xfId="0" applyFont="1" applyBorder="1" applyAlignment="1">
      <alignment horizontal="center" textRotation="90" wrapText="1"/>
    </xf>
    <xf numFmtId="0" fontId="9" fillId="0" borderId="1" xfId="0" applyFont="1" applyBorder="1" applyAlignment="1">
      <alignment horizontal="center" vertical="center"/>
    </xf>
    <xf numFmtId="0" fontId="0" fillId="0" borderId="53" xfId="0" applyBorder="1"/>
    <xf numFmtId="2" fontId="0" fillId="0" borderId="53" xfId="0" applyNumberFormat="1" applyBorder="1"/>
    <xf numFmtId="2" fontId="2" fillId="0" borderId="1" xfId="0" applyNumberFormat="1" applyFont="1" applyBorder="1" applyAlignment="1">
      <alignment horizontal="center" textRotation="90"/>
    </xf>
    <xf numFmtId="0" fontId="2" fillId="0" borderId="1" xfId="0" applyFont="1" applyBorder="1" applyAlignment="1">
      <alignment horizontal="center" textRotation="90" wrapText="1"/>
    </xf>
    <xf numFmtId="0" fontId="1" fillId="0" borderId="0" xfId="0" applyFont="1"/>
    <xf numFmtId="0" fontId="2" fillId="0" borderId="1" xfId="0" applyFont="1" applyBorder="1" applyAlignment="1">
      <alignment horizontal="center" vertical="center"/>
    </xf>
    <xf numFmtId="0" fontId="0" fillId="0" borderId="54" xfId="0" applyBorder="1" applyAlignment="1">
      <alignment horizontal="center" vertical="center" wrapText="1"/>
    </xf>
    <xf numFmtId="0" fontId="0" fillId="0" borderId="54" xfId="0" applyBorder="1" applyAlignment="1">
      <alignment wrapText="1"/>
    </xf>
    <xf numFmtId="0" fontId="7" fillId="0" borderId="0" xfId="0" applyFont="1" applyAlignment="1">
      <alignment horizontal="left" vertical="center" textRotation="180"/>
    </xf>
    <xf numFmtId="0" fontId="0" fillId="0" borderId="0" xfId="0" applyAlignment="1">
      <alignment horizontal="left" vertical="center" textRotation="180"/>
    </xf>
    <xf numFmtId="0" fontId="1" fillId="0" borderId="0" xfId="0" applyFont="1" applyBorder="1"/>
    <xf numFmtId="0" fontId="2" fillId="0" borderId="51" xfId="0" applyFont="1" applyBorder="1" applyAlignment="1">
      <alignment horizontal="center" textRotation="90"/>
    </xf>
    <xf numFmtId="0" fontId="2" fillId="0" borderId="1" xfId="0" applyFont="1" applyBorder="1" applyAlignment="1">
      <alignment horizontal="center" textRotation="90"/>
    </xf>
    <xf numFmtId="0" fontId="2" fillId="0" borderId="37" xfId="0" applyFont="1" applyBorder="1" applyAlignment="1">
      <alignment horizontal="center" textRotation="90"/>
    </xf>
    <xf numFmtId="0" fontId="2" fillId="0" borderId="38" xfId="0" applyFont="1" applyBorder="1" applyAlignment="1">
      <alignment horizontal="center" textRotation="90"/>
    </xf>
    <xf numFmtId="0" fontId="0" fillId="0" borderId="54" xfId="0" applyBorder="1" applyAlignment="1">
      <alignment horizontal="center"/>
    </xf>
    <xf numFmtId="0" fontId="0" fillId="0" borderId="0" xfId="0" applyBorder="1"/>
    <xf numFmtId="0" fontId="0" fillId="0" borderId="55" xfId="0" applyBorder="1" applyAlignment="1">
      <alignment horizontal="center"/>
    </xf>
    <xf numFmtId="0" fontId="0" fillId="0" borderId="56" xfId="0" applyBorder="1" applyAlignment="1">
      <alignment horizontal="center"/>
    </xf>
    <xf numFmtId="166" fontId="0" fillId="0" borderId="0" xfId="0" applyNumberFormat="1"/>
    <xf numFmtId="0" fontId="8" fillId="0" borderId="0" xfId="0" applyFont="1" applyBorder="1" applyAlignment="1"/>
    <xf numFmtId="2" fontId="0" fillId="0" borderId="57" xfId="0" applyNumberFormat="1" applyBorder="1"/>
    <xf numFmtId="2" fontId="0" fillId="0" borderId="0" xfId="0" applyNumberFormat="1" applyBorder="1"/>
    <xf numFmtId="166" fontId="0" fillId="0" borderId="0" xfId="0" applyNumberFormat="1" applyBorder="1"/>
    <xf numFmtId="0" fontId="0" fillId="0" borderId="0" xfId="0" applyBorder="1" applyAlignment="1">
      <alignment wrapText="1"/>
    </xf>
    <xf numFmtId="166" fontId="13" fillId="0" borderId="1" xfId="0" applyNumberFormat="1" applyFont="1" applyBorder="1" applyAlignment="1">
      <alignment horizontal="center" vertical="center" wrapText="1"/>
    </xf>
    <xf numFmtId="2" fontId="13" fillId="0" borderId="58" xfId="0" applyNumberFormat="1" applyFont="1" applyBorder="1" applyAlignment="1">
      <alignment horizontal="center" vertical="center"/>
    </xf>
    <xf numFmtId="2" fontId="0" fillId="0" borderId="0" xfId="0" applyNumberFormat="1" applyBorder="1" applyAlignment="1">
      <alignment textRotation="90"/>
    </xf>
    <xf numFmtId="166" fontId="13" fillId="0" borderId="1" xfId="0" applyNumberFormat="1" applyFont="1" applyBorder="1" applyAlignment="1">
      <alignment horizontal="center" textRotation="90" wrapText="1"/>
    </xf>
    <xf numFmtId="0" fontId="13" fillId="0" borderId="0" xfId="0" applyFont="1" applyBorder="1" applyAlignment="1">
      <alignment horizontal="center" textRotation="90"/>
    </xf>
    <xf numFmtId="166" fontId="0" fillId="0" borderId="53" xfId="0" applyNumberFormat="1" applyBorder="1"/>
    <xf numFmtId="2" fontId="9" fillId="0" borderId="1" xfId="0" applyNumberFormat="1" applyFont="1" applyBorder="1" applyAlignment="1">
      <alignment horizontal="center" vertical="center" wrapText="1"/>
    </xf>
    <xf numFmtId="0" fontId="9" fillId="0" borderId="49"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textRotation="90"/>
    </xf>
    <xf numFmtId="2" fontId="2" fillId="0" borderId="1" xfId="0" applyNumberFormat="1" applyFont="1" applyBorder="1" applyAlignment="1">
      <alignment horizontal="center" textRotation="90" wrapText="1"/>
    </xf>
    <xf numFmtId="2" fontId="0" fillId="0" borderId="54" xfId="0" applyNumberFormat="1" applyBorder="1" applyAlignment="1">
      <alignment wrapText="1"/>
    </xf>
    <xf numFmtId="0" fontId="0" fillId="0" borderId="1" xfId="0" applyFill="1" applyBorder="1"/>
    <xf numFmtId="0" fontId="0" fillId="3" borderId="1" xfId="0" applyFill="1" applyBorder="1"/>
    <xf numFmtId="2" fontId="0" fillId="0" borderId="1" xfId="0" applyNumberFormat="1" applyBorder="1" applyAlignment="1">
      <alignment horizontal="center"/>
    </xf>
    <xf numFmtId="0" fontId="0" fillId="0" borderId="1" xfId="0" applyBorder="1"/>
    <xf numFmtId="0" fontId="0" fillId="0" borderId="1" xfId="0" applyBorder="1" applyAlignment="1">
      <alignment wrapText="1"/>
    </xf>
    <xf numFmtId="2" fontId="0" fillId="0" borderId="1" xfId="0" applyNumberFormat="1" applyBorder="1"/>
    <xf numFmtId="1" fontId="0" fillId="0" borderId="1" xfId="0" applyNumberFormat="1" applyBorder="1"/>
    <xf numFmtId="9" fontId="0" fillId="0" borderId="1" xfId="0" applyNumberFormat="1" applyBorder="1"/>
    <xf numFmtId="1" fontId="0" fillId="0" borderId="1" xfId="0" applyNumberFormat="1" applyBorder="1" applyAlignment="1">
      <alignment horizontal="center"/>
    </xf>
    <xf numFmtId="0" fontId="0" fillId="0" borderId="15" xfId="0" applyBorder="1" applyAlignment="1">
      <alignment horizontal="center"/>
    </xf>
    <xf numFmtId="0" fontId="0" fillId="0" borderId="15" xfId="0" applyFont="1" applyBorder="1" applyAlignment="1">
      <alignment horizontal="center"/>
    </xf>
    <xf numFmtId="0" fontId="0" fillId="0" borderId="4" xfId="0" applyBorder="1" applyAlignment="1"/>
    <xf numFmtId="0" fontId="0" fillId="0" borderId="6" xfId="0"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0" fillId="0" borderId="5" xfId="0" applyBorder="1" applyAlignment="1">
      <alignment horizontal="left"/>
    </xf>
    <xf numFmtId="164" fontId="0" fillId="0" borderId="4" xfId="0" applyNumberFormat="1" applyBorder="1" applyAlignment="1">
      <alignment horizontal="center"/>
    </xf>
    <xf numFmtId="0" fontId="0" fillId="0" borderId="4" xfId="0" applyBorder="1" applyAlignment="1">
      <alignment horizontal="left"/>
    </xf>
    <xf numFmtId="0" fontId="2" fillId="0" borderId="15" xfId="0" applyFont="1" applyBorder="1" applyAlignment="1">
      <alignment horizontal="center"/>
    </xf>
    <xf numFmtId="165" fontId="5" fillId="2" borderId="16" xfId="0" applyNumberFormat="1" applyFont="1" applyFill="1" applyBorder="1" applyAlignment="1" applyProtection="1">
      <alignment horizontal="center" vertical="center"/>
    </xf>
    <xf numFmtId="165" fontId="5" fillId="2" borderId="17" xfId="0" applyNumberFormat="1" applyFont="1" applyFill="1" applyBorder="1" applyAlignment="1" applyProtection="1">
      <alignment horizontal="center" vertical="center"/>
    </xf>
    <xf numFmtId="165" fontId="5" fillId="2" borderId="18" xfId="0" applyNumberFormat="1" applyFont="1" applyFill="1" applyBorder="1" applyAlignment="1" applyProtection="1">
      <alignment horizontal="center" vertical="center"/>
    </xf>
    <xf numFmtId="0" fontId="0" fillId="0" borderId="23" xfId="0" applyFont="1" applyBorder="1" applyAlignment="1">
      <alignment horizontal="center"/>
    </xf>
    <xf numFmtId="0" fontId="0" fillId="0" borderId="24" xfId="0" applyFont="1" applyBorder="1" applyAlignment="1">
      <alignment horizontal="center"/>
    </xf>
    <xf numFmtId="0" fontId="0" fillId="0" borderId="25" xfId="0" applyFont="1" applyBorder="1" applyAlignment="1">
      <alignment horizontal="center"/>
    </xf>
    <xf numFmtId="1" fontId="0" fillId="0" borderId="4" xfId="0" applyNumberFormat="1" applyFont="1" applyBorder="1" applyAlignment="1">
      <alignment horizontal="left"/>
    </xf>
    <xf numFmtId="1" fontId="0" fillId="0" borderId="30" xfId="0" applyNumberFormat="1" applyFont="1" applyBorder="1" applyAlignment="1">
      <alignment horizontal="left"/>
    </xf>
    <xf numFmtId="1" fontId="0" fillId="0" borderId="5" xfId="0" applyNumberFormat="1" applyFont="1" applyBorder="1" applyAlignment="1">
      <alignment horizontal="left"/>
    </xf>
    <xf numFmtId="1" fontId="0" fillId="0" borderId="31" xfId="0" applyNumberFormat="1" applyFont="1" applyBorder="1" applyAlignment="1">
      <alignment horizontal="left"/>
    </xf>
    <xf numFmtId="164" fontId="0" fillId="0" borderId="13" xfId="0" applyNumberFormat="1" applyFont="1" applyBorder="1" applyAlignment="1">
      <alignment horizontal="left"/>
    </xf>
    <xf numFmtId="164" fontId="0" fillId="0" borderId="32" xfId="0" applyNumberFormat="1" applyFont="1" applyBorder="1" applyAlignment="1">
      <alignment horizontal="left"/>
    </xf>
    <xf numFmtId="0" fontId="0" fillId="0" borderId="34" xfId="0" applyBorder="1" applyAlignment="1"/>
    <xf numFmtId="0" fontId="0" fillId="0" borderId="35" xfId="0" applyBorder="1" applyAlignment="1"/>
    <xf numFmtId="0" fontId="0" fillId="0" borderId="30" xfId="0" applyBorder="1" applyAlignment="1"/>
    <xf numFmtId="0" fontId="2" fillId="0" borderId="37" xfId="0" applyFont="1" applyBorder="1" applyAlignment="1">
      <alignment horizontal="center" vertical="center"/>
    </xf>
    <xf numFmtId="0" fontId="2" fillId="0" borderId="5" xfId="0" applyFont="1" applyBorder="1" applyAlignment="1">
      <alignment horizontal="center" vertical="center"/>
    </xf>
    <xf numFmtId="0" fontId="2" fillId="0" borderId="38" xfId="0" applyFont="1" applyBorder="1" applyAlignment="1">
      <alignment horizontal="center" vertical="center"/>
    </xf>
    <xf numFmtId="0" fontId="0" fillId="0" borderId="39" xfId="0" applyBorder="1" applyAlignment="1">
      <alignment horizontal="center" vertical="top" wrapText="1"/>
    </xf>
    <xf numFmtId="0" fontId="0" fillId="0" borderId="40" xfId="0" applyBorder="1" applyAlignment="1">
      <alignment horizontal="center" vertical="top" wrapText="1"/>
    </xf>
    <xf numFmtId="0" fontId="0" fillId="0" borderId="41" xfId="0" applyBorder="1" applyAlignment="1">
      <alignment horizontal="center" vertical="top" wrapText="1"/>
    </xf>
    <xf numFmtId="0" fontId="0" fillId="0" borderId="44" xfId="0" applyBorder="1" applyAlignment="1"/>
    <xf numFmtId="0" fontId="0" fillId="0" borderId="27" xfId="0" applyBorder="1" applyAlignment="1"/>
    <xf numFmtId="0" fontId="9" fillId="0" borderId="48" xfId="0" applyFont="1" applyBorder="1" applyAlignment="1">
      <alignment horizontal="center" textRotation="90"/>
    </xf>
    <xf numFmtId="0" fontId="9" fillId="0" borderId="50" xfId="0" applyFont="1" applyBorder="1" applyAlignment="1">
      <alignment horizontal="center" textRotation="90"/>
    </xf>
    <xf numFmtId="2" fontId="8" fillId="0" borderId="0" xfId="0" applyNumberFormat="1" applyFont="1" applyAlignment="1">
      <alignment horizontal="center"/>
    </xf>
    <xf numFmtId="0" fontId="8" fillId="0" borderId="0" xfId="0" applyFont="1" applyAlignment="1"/>
    <xf numFmtId="0" fontId="7" fillId="0" borderId="0" xfId="0" applyFont="1" applyBorder="1" applyAlignment="1">
      <alignment horizontal="center" vertical="center" textRotation="180"/>
    </xf>
    <xf numFmtId="0" fontId="0" fillId="0" borderId="0" xfId="0" applyBorder="1" applyAlignment="1">
      <alignment horizontal="center" vertical="center" textRotation="180"/>
    </xf>
    <xf numFmtId="0" fontId="0" fillId="0" borderId="49" xfId="0" applyBorder="1" applyAlignment="1">
      <alignment horizontal="center" textRotation="90"/>
    </xf>
    <xf numFmtId="0" fontId="0" fillId="0" borderId="50" xfId="0" applyBorder="1" applyAlignment="1">
      <alignment horizontal="center" textRotation="90"/>
    </xf>
    <xf numFmtId="2" fontId="2" fillId="0" borderId="37" xfId="0" applyNumberFormat="1" applyFont="1" applyBorder="1" applyAlignment="1">
      <alignment horizontal="center"/>
    </xf>
    <xf numFmtId="2" fontId="2" fillId="0" borderId="38" xfId="0" applyNumberFormat="1" applyFont="1" applyBorder="1" applyAlignment="1">
      <alignment horizontal="center"/>
    </xf>
    <xf numFmtId="0" fontId="2" fillId="0" borderId="37" xfId="0" applyFont="1" applyBorder="1" applyAlignment="1">
      <alignment horizontal="center"/>
    </xf>
    <xf numFmtId="0" fontId="2" fillId="0" borderId="5" xfId="0" applyFont="1" applyBorder="1" applyAlignment="1">
      <alignment horizontal="center"/>
    </xf>
    <xf numFmtId="0" fontId="2" fillId="0" borderId="38" xfId="0" applyFont="1" applyBorder="1" applyAlignment="1">
      <alignment horizontal="center"/>
    </xf>
    <xf numFmtId="2" fontId="9" fillId="0" borderId="48" xfId="0" applyNumberFormat="1" applyFont="1" applyBorder="1" applyAlignment="1">
      <alignment horizontal="center" textRotation="90"/>
    </xf>
    <xf numFmtId="2" fontId="9" fillId="0" borderId="50" xfId="0" applyNumberFormat="1" applyFont="1" applyBorder="1" applyAlignment="1">
      <alignment horizontal="center" textRotation="90"/>
    </xf>
    <xf numFmtId="0" fontId="9" fillId="0" borderId="37" xfId="0" applyFont="1" applyBorder="1" applyAlignment="1">
      <alignment horizontal="center"/>
    </xf>
    <xf numFmtId="0" fontId="9" fillId="0" borderId="38" xfId="0" applyFont="1" applyBorder="1" applyAlignment="1">
      <alignment horizontal="center"/>
    </xf>
    <xf numFmtId="0" fontId="9" fillId="0" borderId="48" xfId="0" applyFont="1" applyBorder="1" applyAlignment="1">
      <alignment horizontal="center" textRotation="90" wrapText="1"/>
    </xf>
    <xf numFmtId="0" fontId="9" fillId="0" borderId="50" xfId="0" applyFont="1" applyBorder="1" applyAlignment="1">
      <alignment horizontal="center" textRotation="90" wrapText="1"/>
    </xf>
    <xf numFmtId="0" fontId="9" fillId="0" borderId="50" xfId="0" applyFont="1" applyBorder="1" applyAlignment="1">
      <alignment horizontal="center"/>
    </xf>
    <xf numFmtId="0" fontId="8" fillId="0" borderId="0" xfId="0" applyFont="1" applyAlignment="1">
      <alignment horizontal="center"/>
    </xf>
    <xf numFmtId="0" fontId="8" fillId="0" borderId="0" xfId="0" applyFont="1" applyBorder="1" applyAlignment="1">
      <alignment horizontal="center"/>
    </xf>
    <xf numFmtId="0" fontId="1" fillId="0" borderId="0" xfId="0" applyFont="1" applyAlignment="1">
      <alignment horizontal="center" vertical="center" textRotation="180" wrapText="1"/>
    </xf>
    <xf numFmtId="0" fontId="0" fillId="0" borderId="0" xfId="0" applyAlignment="1">
      <alignment horizontal="center" vertical="center" textRotation="180"/>
    </xf>
    <xf numFmtId="0" fontId="0" fillId="0" borderId="0" xfId="0" applyFont="1" applyAlignment="1">
      <alignment horizontal="center" vertical="center" textRotation="180" wrapText="1"/>
    </xf>
    <xf numFmtId="166" fontId="2" fillId="0" borderId="48" xfId="0" applyNumberFormat="1" applyFont="1" applyBorder="1" applyAlignment="1">
      <alignment horizontal="center" vertical="center" wrapText="1"/>
    </xf>
    <xf numFmtId="166" fontId="2" fillId="0" borderId="50" xfId="0" applyNumberFormat="1" applyFont="1" applyBorder="1" applyAlignment="1">
      <alignment horizontal="center" vertical="center" wrapText="1"/>
    </xf>
    <xf numFmtId="0" fontId="2" fillId="0" borderId="48" xfId="0" applyFont="1" applyBorder="1" applyAlignment="1">
      <alignment horizontal="center" vertical="center" wrapText="1"/>
    </xf>
    <xf numFmtId="0" fontId="2" fillId="0" borderId="50" xfId="0" applyFont="1" applyBorder="1" applyAlignment="1">
      <alignment horizontal="center" vertical="center" wrapText="1"/>
    </xf>
    <xf numFmtId="0" fontId="8" fillId="0" borderId="0" xfId="0" applyFont="1" applyBorder="1" applyAlignment="1">
      <alignment horizontal="left"/>
    </xf>
    <xf numFmtId="0" fontId="7" fillId="0" borderId="0" xfId="0" applyFont="1" applyAlignment="1">
      <alignment horizontal="left" vertical="center" textRotation="180"/>
    </xf>
    <xf numFmtId="0" fontId="0" fillId="0" borderId="0" xfId="0" applyAlignment="1">
      <alignment horizontal="left" vertical="center" textRotation="180"/>
    </xf>
    <xf numFmtId="0" fontId="2" fillId="0" borderId="48" xfId="0" applyFont="1" applyBorder="1" applyAlignment="1">
      <alignment horizontal="center" textRotation="90"/>
    </xf>
    <xf numFmtId="0" fontId="2" fillId="0" borderId="50" xfId="0" applyFont="1" applyBorder="1" applyAlignment="1">
      <alignment horizontal="center" textRotation="9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3"/>
  <sheetViews>
    <sheetView view="pageBreakPreview" zoomScale="60" zoomScaleNormal="100" workbookViewId="0">
      <selection activeCell="B32" sqref="B32:B33"/>
    </sheetView>
  </sheetViews>
  <sheetFormatPr defaultRowHeight="12.75"/>
  <cols>
    <col min="1" max="1" width="2.42578125" customWidth="1"/>
    <col min="2" max="2" width="9.85546875" customWidth="1"/>
    <col min="3" max="5" width="9.7109375" customWidth="1"/>
    <col min="6" max="6" width="0.85546875" customWidth="1"/>
    <col min="7" max="7" width="10.85546875" customWidth="1"/>
    <col min="8" max="8" width="11.5703125" customWidth="1"/>
    <col min="9" max="9" width="10.140625" customWidth="1"/>
    <col min="10" max="10" width="10.28515625" customWidth="1"/>
    <col min="11" max="11" width="10.7109375" customWidth="1"/>
    <col min="12" max="12" width="10.28515625" customWidth="1"/>
    <col min="16" max="16" width="7.85546875" customWidth="1"/>
  </cols>
  <sheetData>
    <row r="1" spans="2:16" ht="4.5" customHeight="1">
      <c r="B1" s="1"/>
      <c r="C1" s="1"/>
      <c r="D1" s="1"/>
      <c r="E1" s="1"/>
      <c r="F1" s="1"/>
      <c r="G1" s="1"/>
      <c r="H1" s="1"/>
      <c r="I1" s="1"/>
      <c r="J1" s="1"/>
      <c r="K1" s="1"/>
      <c r="L1" s="1"/>
      <c r="M1" s="1"/>
      <c r="N1" s="1"/>
      <c r="O1" s="1"/>
      <c r="P1" s="1"/>
    </row>
    <row r="2" spans="2:16" ht="19.5" customHeight="1">
      <c r="B2" s="2"/>
      <c r="C2" s="3"/>
      <c r="D2" s="3"/>
      <c r="E2" s="3"/>
      <c r="F2" s="3"/>
      <c r="G2" s="4" t="s">
        <v>0</v>
      </c>
      <c r="H2" s="4" t="s">
        <v>1</v>
      </c>
      <c r="I2" s="5" t="s">
        <v>2</v>
      </c>
      <c r="J2" s="6" t="s">
        <v>3</v>
      </c>
      <c r="K2" s="6" t="s">
        <v>4</v>
      </c>
      <c r="L2" s="6" t="s">
        <v>5</v>
      </c>
    </row>
    <row r="3" spans="2:16" ht="18" customHeight="1">
      <c r="B3" s="2" t="s">
        <v>6</v>
      </c>
      <c r="C3" s="123" t="s">
        <v>87</v>
      </c>
      <c r="D3" s="123"/>
      <c r="E3" s="123"/>
      <c r="F3" s="3"/>
      <c r="G3" s="7"/>
      <c r="H3" s="7"/>
      <c r="I3" s="112">
        <v>581830</v>
      </c>
      <c r="J3" s="112">
        <v>6977640</v>
      </c>
      <c r="K3" s="8"/>
      <c r="L3" s="113">
        <v>197.51</v>
      </c>
    </row>
    <row r="4" spans="2:16" ht="18.75" customHeight="1">
      <c r="B4" s="2" t="s">
        <v>7</v>
      </c>
      <c r="C4" s="9"/>
      <c r="D4" s="9"/>
      <c r="E4" s="9"/>
      <c r="F4" s="10"/>
      <c r="L4" s="11" t="s">
        <v>8</v>
      </c>
      <c r="M4" s="124" t="s">
        <v>88</v>
      </c>
      <c r="N4" s="124"/>
      <c r="O4" s="124"/>
      <c r="P4" s="124"/>
    </row>
    <row r="5" spans="2:16" ht="3.75" customHeight="1">
      <c r="B5" s="2"/>
      <c r="C5" s="3"/>
      <c r="D5" s="3"/>
      <c r="E5" s="3"/>
      <c r="F5" s="10"/>
      <c r="L5" s="11"/>
      <c r="M5" s="12"/>
      <c r="N5" s="12"/>
      <c r="O5" s="12"/>
      <c r="P5" s="12"/>
    </row>
    <row r="6" spans="2:16" ht="18.75" customHeight="1">
      <c r="B6" s="125" t="s">
        <v>9</v>
      </c>
      <c r="C6" s="126"/>
      <c r="D6" s="126"/>
      <c r="E6" s="126"/>
      <c r="F6" s="126"/>
      <c r="G6" s="126"/>
      <c r="H6" s="126"/>
      <c r="I6" s="126"/>
      <c r="J6" s="127"/>
      <c r="L6" s="13" t="s">
        <v>10</v>
      </c>
      <c r="M6" s="128"/>
      <c r="N6" s="128"/>
      <c r="O6" s="128"/>
      <c r="P6" s="128"/>
    </row>
    <row r="7" spans="2:16" ht="20.25" customHeight="1">
      <c r="B7" s="14" t="s">
        <v>5</v>
      </c>
      <c r="C7" s="14" t="s">
        <v>11</v>
      </c>
      <c r="D7" s="14" t="s">
        <v>12</v>
      </c>
      <c r="E7" s="14" t="s">
        <v>13</v>
      </c>
      <c r="F7" s="15"/>
      <c r="G7" s="14" t="s">
        <v>5</v>
      </c>
      <c r="H7" s="14" t="s">
        <v>11</v>
      </c>
      <c r="I7" s="14" t="s">
        <v>12</v>
      </c>
      <c r="J7" s="14" t="s">
        <v>13</v>
      </c>
      <c r="L7" s="16" t="s">
        <v>14</v>
      </c>
      <c r="M7" s="129" t="s">
        <v>82</v>
      </c>
      <c r="N7" s="129"/>
    </row>
    <row r="8" spans="2:16" ht="21" customHeight="1">
      <c r="B8" s="17" t="s">
        <v>15</v>
      </c>
      <c r="C8" s="17">
        <v>0</v>
      </c>
      <c r="D8" s="18">
        <v>-45</v>
      </c>
      <c r="E8" s="17" t="s">
        <v>16</v>
      </c>
      <c r="G8" s="17">
        <v>197.51</v>
      </c>
      <c r="H8" s="19">
        <v>0</v>
      </c>
      <c r="I8" s="19">
        <v>-37.5</v>
      </c>
      <c r="J8" s="19" t="s">
        <v>85</v>
      </c>
      <c r="L8" s="16" t="s">
        <v>17</v>
      </c>
      <c r="M8" s="130"/>
      <c r="N8" s="130"/>
    </row>
    <row r="9" spans="2:16" ht="21" customHeight="1">
      <c r="B9" s="20"/>
      <c r="C9" s="20"/>
      <c r="D9" s="21"/>
      <c r="E9" s="20"/>
      <c r="G9" s="22"/>
      <c r="H9" s="22"/>
      <c r="I9" s="22"/>
      <c r="J9" s="22"/>
      <c r="L9" s="16" t="s">
        <v>18</v>
      </c>
      <c r="M9" s="130" t="s">
        <v>83</v>
      </c>
      <c r="N9" s="130"/>
    </row>
    <row r="10" spans="2:16" ht="21.75" customHeight="1">
      <c r="B10" s="22"/>
      <c r="C10" s="22"/>
      <c r="D10" s="22"/>
      <c r="E10" s="22"/>
      <c r="G10" s="22"/>
      <c r="H10" s="22"/>
      <c r="I10" s="22"/>
      <c r="J10" s="22"/>
      <c r="L10" s="23" t="s">
        <v>19</v>
      </c>
      <c r="M10" s="24"/>
      <c r="N10" s="25" t="s">
        <v>20</v>
      </c>
      <c r="O10" s="25" t="s">
        <v>21</v>
      </c>
    </row>
    <row r="11" spans="2:16" ht="22.5" customHeight="1">
      <c r="B11" s="26"/>
      <c r="C11" s="26"/>
      <c r="D11" s="26"/>
      <c r="E11" s="26"/>
      <c r="G11" s="26"/>
      <c r="H11" s="26"/>
      <c r="I11" s="26"/>
      <c r="J11" s="26"/>
      <c r="L11" s="16" t="s">
        <v>22</v>
      </c>
      <c r="M11" s="131" t="s">
        <v>86</v>
      </c>
      <c r="N11" s="131"/>
      <c r="O11" s="131"/>
      <c r="P11" s="131"/>
    </row>
    <row r="12" spans="2:16" ht="6" customHeight="1"/>
    <row r="13" spans="2:16" ht="15" customHeight="1">
      <c r="B13" s="27" t="s">
        <v>23</v>
      </c>
      <c r="C13" s="28"/>
      <c r="D13" s="28"/>
      <c r="E13" s="28"/>
      <c r="F13" s="28"/>
      <c r="G13" s="28"/>
      <c r="L13" s="29" t="s">
        <v>24</v>
      </c>
      <c r="M13" s="132" t="s">
        <v>84</v>
      </c>
      <c r="N13" s="132"/>
      <c r="O13" s="132"/>
      <c r="P13" s="132"/>
    </row>
    <row r="14" spans="2:16" ht="5.25" customHeight="1"/>
    <row r="15" spans="2:16" ht="15.75" customHeight="1">
      <c r="B15" s="133" t="s">
        <v>25</v>
      </c>
      <c r="C15" s="133"/>
      <c r="D15" s="133"/>
      <c r="E15" s="133"/>
      <c r="F15" s="133"/>
      <c r="G15" s="133"/>
      <c r="H15" s="133"/>
      <c r="I15" s="133"/>
      <c r="J15" s="133"/>
      <c r="L15" s="134" t="s">
        <v>26</v>
      </c>
      <c r="M15" s="135"/>
      <c r="N15" s="135"/>
      <c r="O15" s="135"/>
      <c r="P15" s="136"/>
    </row>
    <row r="16" spans="2:16" ht="18" customHeight="1">
      <c r="B16" s="30" t="s">
        <v>27</v>
      </c>
      <c r="C16" s="31" t="s">
        <v>28</v>
      </c>
      <c r="D16" s="31" t="s">
        <v>29</v>
      </c>
      <c r="E16" s="30" t="s">
        <v>30</v>
      </c>
      <c r="F16" s="32"/>
      <c r="G16" s="121" t="s">
        <v>31</v>
      </c>
      <c r="H16" s="122"/>
      <c r="I16" s="122"/>
      <c r="J16" s="122"/>
      <c r="L16" s="33" t="s">
        <v>32</v>
      </c>
      <c r="M16" s="34"/>
      <c r="N16" s="34"/>
      <c r="O16" s="34"/>
      <c r="P16" s="35"/>
    </row>
    <row r="17" spans="2:16" ht="18" customHeight="1">
      <c r="D17" s="36"/>
      <c r="L17" s="137"/>
      <c r="M17" s="138"/>
      <c r="N17" s="138"/>
      <c r="O17" s="138"/>
      <c r="P17" s="139"/>
    </row>
    <row r="18" spans="2:16" ht="18" customHeight="1">
      <c r="B18" s="37"/>
      <c r="C18" s="47"/>
      <c r="D18" s="47"/>
      <c r="E18" s="37"/>
      <c r="F18" s="38"/>
      <c r="G18" s="156"/>
      <c r="H18" s="156"/>
      <c r="I18" s="156"/>
      <c r="J18" s="156"/>
      <c r="L18" s="39" t="s">
        <v>33</v>
      </c>
      <c r="M18" s="140"/>
      <c r="N18" s="140"/>
      <c r="O18" s="140"/>
      <c r="P18" s="141"/>
    </row>
    <row r="19" spans="2:16" ht="18" customHeight="1">
      <c r="B19" s="37"/>
      <c r="C19" s="47"/>
      <c r="D19" s="47"/>
      <c r="E19" s="37"/>
      <c r="F19" s="38"/>
      <c r="G19" s="156"/>
      <c r="H19" s="156"/>
      <c r="I19" s="156"/>
      <c r="J19" s="156"/>
      <c r="L19" s="39" t="s">
        <v>34</v>
      </c>
      <c r="M19" s="142"/>
      <c r="N19" s="142"/>
      <c r="O19" s="142"/>
      <c r="P19" s="143"/>
    </row>
    <row r="20" spans="2:16" ht="18.75" customHeight="1">
      <c r="B20" s="37"/>
      <c r="C20" s="47"/>
      <c r="D20" s="47"/>
      <c r="E20" s="37"/>
      <c r="F20" s="38"/>
      <c r="G20" s="156"/>
      <c r="H20" s="156"/>
      <c r="I20" s="156"/>
      <c r="J20" s="156"/>
      <c r="L20" s="40" t="s">
        <v>35</v>
      </c>
      <c r="M20" s="144"/>
      <c r="N20" s="144"/>
      <c r="O20" s="144"/>
      <c r="P20" s="145"/>
    </row>
    <row r="21" spans="2:16" ht="18.75" customHeight="1">
      <c r="B21" s="37"/>
      <c r="C21" s="47"/>
      <c r="D21" s="47"/>
      <c r="E21" s="37"/>
      <c r="F21" s="38"/>
      <c r="G21" s="156"/>
      <c r="H21" s="156"/>
      <c r="I21" s="156"/>
      <c r="J21" s="156"/>
      <c r="L21" s="41" t="s">
        <v>36</v>
      </c>
      <c r="M21" s="146"/>
      <c r="N21" s="146"/>
      <c r="O21" s="146"/>
      <c r="P21" s="147"/>
    </row>
    <row r="22" spans="2:16" ht="18" customHeight="1">
      <c r="B22" s="37"/>
      <c r="C22" s="47"/>
      <c r="D22" s="47"/>
      <c r="E22" s="37"/>
      <c r="F22" s="38"/>
      <c r="G22" s="156"/>
      <c r="H22" s="156"/>
      <c r="I22" s="156"/>
      <c r="J22" s="156"/>
      <c r="L22" s="42"/>
      <c r="M22" s="123"/>
      <c r="N22" s="123"/>
      <c r="O22" s="123"/>
      <c r="P22" s="148"/>
    </row>
    <row r="23" spans="2:16" ht="18.75" customHeight="1">
      <c r="B23" s="37"/>
      <c r="C23" s="47"/>
      <c r="D23" s="47"/>
      <c r="E23" s="37"/>
      <c r="F23" s="38"/>
      <c r="G23" s="156"/>
      <c r="H23" s="156"/>
      <c r="I23" s="156"/>
      <c r="J23" s="156"/>
      <c r="L23" s="43"/>
      <c r="M23" s="43"/>
      <c r="N23" s="43"/>
      <c r="O23" s="43"/>
      <c r="P23" s="43"/>
    </row>
    <row r="24" spans="2:16" ht="18.75" customHeight="1">
      <c r="B24" s="37"/>
      <c r="C24" s="47"/>
      <c r="D24" s="47"/>
      <c r="E24" s="37"/>
      <c r="F24" s="38"/>
      <c r="G24" s="156"/>
      <c r="H24" s="156"/>
      <c r="I24" s="156"/>
      <c r="J24" s="156"/>
      <c r="L24" s="149" t="s">
        <v>37</v>
      </c>
      <c r="M24" s="150"/>
      <c r="N24" s="150"/>
      <c r="O24" s="150"/>
      <c r="P24" s="151"/>
    </row>
    <row r="25" spans="2:16" ht="18" customHeight="1">
      <c r="B25" s="37"/>
      <c r="C25" s="47"/>
      <c r="D25" s="47"/>
      <c r="E25" s="37"/>
      <c r="F25" s="38"/>
      <c r="G25" s="156"/>
      <c r="H25" s="156"/>
      <c r="I25" s="156"/>
      <c r="J25" s="156"/>
      <c r="L25" s="152"/>
      <c r="M25" s="153"/>
      <c r="N25" s="153"/>
      <c r="O25" s="153"/>
      <c r="P25" s="154"/>
    </row>
    <row r="26" spans="2:16" ht="18" customHeight="1">
      <c r="B26" s="37"/>
      <c r="C26" s="47"/>
      <c r="D26" s="47"/>
      <c r="E26" s="37"/>
      <c r="F26" s="38"/>
      <c r="G26" s="156"/>
      <c r="H26" s="156"/>
      <c r="I26" s="156"/>
      <c r="J26" s="156"/>
      <c r="L26" s="44"/>
      <c r="M26" s="45"/>
      <c r="N26" s="45"/>
      <c r="O26" s="45"/>
      <c r="P26" s="46"/>
    </row>
    <row r="27" spans="2:16" ht="18" customHeight="1">
      <c r="B27" s="37"/>
      <c r="C27" s="47"/>
      <c r="D27" s="47"/>
      <c r="E27" s="37"/>
      <c r="F27" s="38"/>
      <c r="G27" s="156"/>
      <c r="H27" s="156"/>
      <c r="I27" s="156"/>
      <c r="J27" s="156"/>
      <c r="L27" s="44"/>
      <c r="M27" s="45"/>
      <c r="N27" s="45"/>
      <c r="O27" s="45"/>
      <c r="P27" s="46"/>
    </row>
    <row r="28" spans="2:16" ht="18.75" customHeight="1">
      <c r="B28" s="37"/>
      <c r="C28" s="47"/>
      <c r="D28" s="47"/>
      <c r="E28" s="37"/>
      <c r="F28" s="38"/>
      <c r="G28" s="156"/>
      <c r="H28" s="156"/>
      <c r="I28" s="156"/>
      <c r="J28" s="156"/>
      <c r="L28" s="44"/>
      <c r="M28" s="45"/>
      <c r="N28" s="45"/>
      <c r="O28" s="45"/>
      <c r="P28" s="46"/>
    </row>
    <row r="29" spans="2:16" ht="18.75" customHeight="1">
      <c r="B29" s="37"/>
      <c r="C29" s="47"/>
      <c r="D29" s="47"/>
      <c r="E29" s="37"/>
      <c r="F29" s="38"/>
      <c r="G29" s="156"/>
      <c r="H29" s="156"/>
      <c r="I29" s="156"/>
      <c r="J29" s="156"/>
      <c r="L29" s="44"/>
      <c r="M29" s="45"/>
      <c r="N29" s="45"/>
      <c r="O29" s="45"/>
      <c r="P29" s="46"/>
    </row>
    <row r="30" spans="2:16" ht="18.75" customHeight="1">
      <c r="B30" s="37"/>
      <c r="C30" s="47"/>
      <c r="D30" s="47"/>
      <c r="E30" s="37"/>
      <c r="F30" s="38"/>
      <c r="G30" s="156"/>
      <c r="H30" s="156"/>
      <c r="I30" s="156"/>
      <c r="J30" s="156"/>
      <c r="L30" s="44"/>
      <c r="M30" s="45"/>
      <c r="N30" s="45"/>
      <c r="O30" s="45"/>
      <c r="P30" s="46"/>
    </row>
    <row r="31" spans="2:16" ht="18" customHeight="1">
      <c r="B31" s="37"/>
      <c r="C31" s="47"/>
      <c r="D31" s="47"/>
      <c r="E31" s="37"/>
      <c r="F31" s="38"/>
      <c r="G31" s="156"/>
      <c r="H31" s="156"/>
      <c r="I31" s="156"/>
      <c r="J31" s="156"/>
      <c r="L31" s="44"/>
      <c r="M31" s="45"/>
      <c r="N31" s="45"/>
      <c r="O31" s="45"/>
      <c r="P31" s="46"/>
    </row>
    <row r="32" spans="2:16" ht="18" customHeight="1">
      <c r="B32" s="37"/>
      <c r="C32" s="47"/>
      <c r="D32" s="47"/>
      <c r="E32" s="37"/>
      <c r="F32" s="38"/>
      <c r="G32" s="156"/>
      <c r="H32" s="156"/>
      <c r="I32" s="156"/>
      <c r="J32" s="156"/>
      <c r="L32" s="44"/>
      <c r="M32" s="45"/>
      <c r="N32" s="45"/>
      <c r="O32" s="45"/>
      <c r="P32" s="46"/>
    </row>
    <row r="33" spans="2:16" ht="18" customHeight="1">
      <c r="B33" s="48"/>
      <c r="C33" s="49"/>
      <c r="D33" s="49"/>
      <c r="E33" s="48"/>
      <c r="F33" s="50"/>
      <c r="G33" s="155"/>
      <c r="H33" s="155"/>
      <c r="I33" s="155"/>
      <c r="J33" s="155"/>
      <c r="L33" s="51"/>
      <c r="M33" s="52"/>
      <c r="N33" s="52"/>
      <c r="O33" s="52"/>
      <c r="P33" s="53"/>
    </row>
  </sheetData>
  <mergeCells count="36">
    <mergeCell ref="G18:J18"/>
    <mergeCell ref="G19:J19"/>
    <mergeCell ref="G20:J20"/>
    <mergeCell ref="G21:J21"/>
    <mergeCell ref="G22:J22"/>
    <mergeCell ref="M22:P22"/>
    <mergeCell ref="L24:P24"/>
    <mergeCell ref="L25:P25"/>
    <mergeCell ref="G33:J33"/>
    <mergeCell ref="G29:J29"/>
    <mergeCell ref="G30:J30"/>
    <mergeCell ref="G31:J31"/>
    <mergeCell ref="G32:J32"/>
    <mergeCell ref="G23:J23"/>
    <mergeCell ref="G24:J24"/>
    <mergeCell ref="G25:J25"/>
    <mergeCell ref="G26:J26"/>
    <mergeCell ref="G27:J27"/>
    <mergeCell ref="G28:J28"/>
    <mergeCell ref="L17:P17"/>
    <mergeCell ref="M18:P18"/>
    <mergeCell ref="M19:P19"/>
    <mergeCell ref="M20:P20"/>
    <mergeCell ref="M21:P21"/>
    <mergeCell ref="G16:J16"/>
    <mergeCell ref="C3:E3"/>
    <mergeCell ref="M4:P4"/>
    <mergeCell ref="B6:J6"/>
    <mergeCell ref="M6:P6"/>
    <mergeCell ref="M7:N7"/>
    <mergeCell ref="M8:N8"/>
    <mergeCell ref="M9:N9"/>
    <mergeCell ref="M11:P11"/>
    <mergeCell ref="M13:P13"/>
    <mergeCell ref="B15:J15"/>
    <mergeCell ref="L15:P15"/>
  </mergeCells>
  <pageMargins left="0.75" right="0.75" top="1" bottom="1" header="0.5" footer="0.5"/>
  <pageSetup scale="86" orientation="landscape" r:id="rId1"/>
  <headerFooter alignWithMargins="0">
    <oddHeader>&amp;C&amp;"Arial,Bold"&amp;14Dan Man PROPERTY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41"/>
  <sheetViews>
    <sheetView tabSelected="1" view="pageBreakPreview" zoomScale="40" zoomScaleNormal="40" zoomScaleSheetLayoutView="40" zoomScalePageLayoutView="85" workbookViewId="0">
      <selection activeCell="AK16" sqref="AK16"/>
    </sheetView>
  </sheetViews>
  <sheetFormatPr defaultRowHeight="12.75"/>
  <cols>
    <col min="1" max="1" width="3.140625" customWidth="1"/>
    <col min="2" max="2" width="2.140625" customWidth="1"/>
    <col min="3" max="4" width="8.5703125" style="54" customWidth="1"/>
    <col min="5" max="5" width="0.5703125" customWidth="1"/>
    <col min="6" max="7" width="6.5703125" customWidth="1"/>
    <col min="8" max="8" width="4.5703125" customWidth="1"/>
    <col min="9" max="9" width="0.5703125" customWidth="1"/>
    <col min="10" max="13" width="4.28515625" customWidth="1"/>
    <col min="14" max="14" width="5" customWidth="1"/>
    <col min="15" max="15" width="4.28515625" customWidth="1"/>
    <col min="16" max="16" width="0.5703125" customWidth="1"/>
    <col min="17" max="20" width="4.28515625" customWidth="1"/>
    <col min="21" max="21" width="0.5703125" customWidth="1"/>
    <col min="22" max="26" width="4.28515625" customWidth="1"/>
    <col min="27" max="27" width="0.7109375" customWidth="1"/>
    <col min="28" max="28" width="3" customWidth="1"/>
    <col min="29" max="29" width="0.7109375" customWidth="1"/>
    <col min="30" max="30" width="58.42578125" style="55" customWidth="1"/>
  </cols>
  <sheetData>
    <row r="1" spans="1:46" ht="15.75">
      <c r="B1" s="159" t="s">
        <v>91</v>
      </c>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60"/>
      <c r="AF1" s="160"/>
      <c r="AG1" s="160"/>
      <c r="AH1" s="160"/>
      <c r="AI1" s="160"/>
      <c r="AJ1" s="160"/>
      <c r="AK1" s="160"/>
      <c r="AL1" s="160"/>
      <c r="AM1" s="160"/>
      <c r="AN1" s="160"/>
      <c r="AO1" s="160"/>
      <c r="AP1" s="160"/>
      <c r="AQ1" s="160"/>
      <c r="AR1" s="160"/>
      <c r="AS1" s="160"/>
      <c r="AT1" s="160"/>
    </row>
    <row r="2" spans="1:46" ht="3.75" customHeight="1">
      <c r="E2" s="54"/>
      <c r="I2" s="54"/>
      <c r="P2" s="54"/>
      <c r="U2" s="54"/>
      <c r="AC2" s="54"/>
    </row>
    <row r="3" spans="1:46" ht="12.75" customHeight="1">
      <c r="A3" s="161" t="s">
        <v>38</v>
      </c>
      <c r="B3" s="157" t="s">
        <v>39</v>
      </c>
      <c r="C3" s="165" t="s">
        <v>40</v>
      </c>
      <c r="D3" s="166"/>
      <c r="E3" s="54"/>
      <c r="F3" s="167" t="s">
        <v>41</v>
      </c>
      <c r="G3" s="168"/>
      <c r="H3" s="169"/>
      <c r="I3" s="54"/>
      <c r="J3" s="167" t="s">
        <v>42</v>
      </c>
      <c r="K3" s="168"/>
      <c r="L3" s="168"/>
      <c r="M3" s="168"/>
      <c r="N3" s="168"/>
      <c r="O3" s="169"/>
      <c r="P3" s="54"/>
      <c r="Q3" s="167" t="s">
        <v>43</v>
      </c>
      <c r="R3" s="168"/>
      <c r="S3" s="168"/>
      <c r="T3" s="169"/>
      <c r="U3" s="54"/>
      <c r="V3" s="167" t="s">
        <v>44</v>
      </c>
      <c r="W3" s="168"/>
      <c r="X3" s="168"/>
      <c r="Y3" s="168"/>
      <c r="Z3" s="169"/>
      <c r="AA3" s="1"/>
      <c r="AB3" s="157" t="s">
        <v>45</v>
      </c>
      <c r="AC3" s="54"/>
      <c r="AD3" s="56" t="s">
        <v>46</v>
      </c>
    </row>
    <row r="4" spans="1:46" ht="12.75" customHeight="1">
      <c r="A4" s="162"/>
      <c r="B4" s="163"/>
      <c r="C4" s="170" t="s">
        <v>27</v>
      </c>
      <c r="D4" s="170" t="s">
        <v>28</v>
      </c>
      <c r="E4" s="54"/>
      <c r="F4" s="157" t="s">
        <v>30</v>
      </c>
      <c r="G4" s="157" t="s">
        <v>47</v>
      </c>
      <c r="H4" s="157" t="s">
        <v>48</v>
      </c>
      <c r="I4" s="54"/>
      <c r="J4" s="157"/>
      <c r="K4" s="157"/>
      <c r="L4" s="157"/>
      <c r="M4" s="157" t="s">
        <v>49</v>
      </c>
      <c r="N4" s="172" t="s">
        <v>50</v>
      </c>
      <c r="O4" s="173"/>
      <c r="P4" s="54"/>
      <c r="Q4" s="157" t="s">
        <v>51</v>
      </c>
      <c r="R4" s="157" t="s">
        <v>52</v>
      </c>
      <c r="S4" s="157"/>
      <c r="T4" s="174" t="s">
        <v>53</v>
      </c>
      <c r="U4" s="54"/>
      <c r="V4" s="157"/>
      <c r="W4" s="157"/>
      <c r="X4" s="157"/>
      <c r="Y4" s="172" t="s">
        <v>50</v>
      </c>
      <c r="Z4" s="173"/>
      <c r="AA4" s="57"/>
      <c r="AB4" s="163"/>
      <c r="AC4" s="54"/>
      <c r="AD4" s="58"/>
    </row>
    <row r="5" spans="1:46" ht="51" customHeight="1">
      <c r="A5" s="162"/>
      <c r="B5" s="164"/>
      <c r="C5" s="171"/>
      <c r="D5" s="171"/>
      <c r="E5" s="54"/>
      <c r="F5" s="158"/>
      <c r="G5" s="158"/>
      <c r="H5" s="158"/>
      <c r="I5" s="54"/>
      <c r="J5" s="158"/>
      <c r="K5" s="158"/>
      <c r="L5" s="158"/>
      <c r="M5" s="158"/>
      <c r="N5" s="59" t="s">
        <v>51</v>
      </c>
      <c r="O5" s="60" t="s">
        <v>54</v>
      </c>
      <c r="P5" s="54"/>
      <c r="Q5" s="158"/>
      <c r="R5" s="158"/>
      <c r="S5" s="158"/>
      <c r="T5" s="175"/>
      <c r="U5" s="54"/>
      <c r="V5" s="176"/>
      <c r="W5" s="176"/>
      <c r="X5" s="176"/>
      <c r="Y5" s="59" t="s">
        <v>51</v>
      </c>
      <c r="Z5" s="61" t="s">
        <v>54</v>
      </c>
      <c r="AA5" s="62"/>
      <c r="AB5" s="164"/>
      <c r="AC5" s="54"/>
      <c r="AD5" s="63"/>
    </row>
    <row r="6" spans="1:46" ht="3.75" customHeight="1">
      <c r="A6" s="162"/>
      <c r="C6"/>
      <c r="D6"/>
    </row>
    <row r="7" spans="1:46" ht="70.5" customHeight="1">
      <c r="A7" s="162"/>
      <c r="B7" s="114"/>
      <c r="C7" s="115">
        <v>0</v>
      </c>
      <c r="D7" s="115">
        <v>38.53</v>
      </c>
      <c r="E7" s="115"/>
      <c r="F7" s="115" t="s">
        <v>92</v>
      </c>
      <c r="G7" s="115" t="s">
        <v>93</v>
      </c>
      <c r="H7" s="115" t="s">
        <v>94</v>
      </c>
      <c r="I7" s="115"/>
      <c r="J7" s="115" t="s">
        <v>95</v>
      </c>
      <c r="K7" s="115"/>
      <c r="L7" s="115"/>
      <c r="M7" s="115"/>
      <c r="N7" s="115"/>
      <c r="O7" s="115" t="s">
        <v>96</v>
      </c>
      <c r="P7" s="115"/>
      <c r="Q7" s="115" t="s">
        <v>103</v>
      </c>
      <c r="R7" s="115" t="s">
        <v>106</v>
      </c>
      <c r="S7" s="115"/>
      <c r="T7" s="115"/>
      <c r="U7" s="115"/>
      <c r="V7" s="115" t="s">
        <v>98</v>
      </c>
      <c r="W7" s="115" t="s">
        <v>99</v>
      </c>
      <c r="X7" s="115" t="s">
        <v>100</v>
      </c>
      <c r="Y7" s="115" t="s">
        <v>131</v>
      </c>
      <c r="Z7" s="115" t="s">
        <v>132</v>
      </c>
      <c r="AA7" s="115"/>
      <c r="AB7" s="116"/>
      <c r="AC7" s="117"/>
      <c r="AD7" s="116" t="s">
        <v>371</v>
      </c>
    </row>
    <row r="8" spans="1:46" ht="19.5" customHeight="1">
      <c r="A8" s="162"/>
      <c r="B8" s="114"/>
      <c r="C8" s="115"/>
      <c r="D8" s="115"/>
      <c r="E8" s="115"/>
      <c r="F8" s="115"/>
      <c r="G8" s="115"/>
      <c r="H8" s="115"/>
      <c r="I8" s="115"/>
      <c r="J8" s="115" t="s">
        <v>97</v>
      </c>
      <c r="K8" s="115"/>
      <c r="L8" s="115"/>
      <c r="M8" s="115"/>
      <c r="N8" s="115"/>
      <c r="O8" s="115" t="s">
        <v>96</v>
      </c>
      <c r="P8" s="115"/>
      <c r="Q8" s="115"/>
      <c r="R8" s="115"/>
      <c r="S8" s="115"/>
      <c r="T8" s="115"/>
      <c r="U8" s="115"/>
      <c r="V8" s="115" t="s">
        <v>101</v>
      </c>
      <c r="W8" s="115" t="s">
        <v>102</v>
      </c>
      <c r="X8" s="115"/>
      <c r="Y8" s="115"/>
      <c r="Z8" s="115"/>
      <c r="AA8" s="115"/>
      <c r="AB8" s="116"/>
      <c r="AC8" s="117"/>
      <c r="AD8" s="116"/>
    </row>
    <row r="9" spans="1:46" ht="28.5" customHeight="1">
      <c r="A9" s="162"/>
      <c r="B9" s="114"/>
      <c r="C9" s="115"/>
      <c r="D9" s="115"/>
      <c r="E9" s="115"/>
      <c r="F9" s="115"/>
      <c r="G9" s="115"/>
      <c r="H9" s="115"/>
      <c r="I9" s="115"/>
      <c r="J9" s="115"/>
      <c r="K9" s="115"/>
      <c r="L9" s="115"/>
      <c r="M9" s="115"/>
      <c r="N9" s="115"/>
      <c r="O9" s="115"/>
      <c r="P9" s="115"/>
      <c r="Q9" s="115"/>
      <c r="R9" s="115"/>
      <c r="S9" s="115"/>
      <c r="T9" s="115"/>
      <c r="U9" s="115"/>
      <c r="V9" s="115" t="s">
        <v>99</v>
      </c>
      <c r="W9" s="115"/>
      <c r="X9" s="115"/>
      <c r="Y9" s="115"/>
      <c r="Z9" s="115"/>
      <c r="AA9" s="115"/>
      <c r="AB9" s="116"/>
      <c r="AC9" s="117"/>
      <c r="AD9" s="116" t="s">
        <v>372</v>
      </c>
    </row>
    <row r="10" spans="1:46" ht="42.75" customHeight="1">
      <c r="A10" s="162"/>
      <c r="B10" s="114"/>
      <c r="C10" s="115"/>
      <c r="D10" s="115"/>
      <c r="E10" s="115"/>
      <c r="F10" s="115"/>
      <c r="G10" s="115"/>
      <c r="H10" s="115"/>
      <c r="I10" s="115"/>
      <c r="J10" s="115"/>
      <c r="K10" s="115"/>
      <c r="L10" s="115"/>
      <c r="M10" s="115"/>
      <c r="N10" s="115"/>
      <c r="O10" s="115"/>
      <c r="P10" s="115"/>
      <c r="Q10" s="115" t="s">
        <v>105</v>
      </c>
      <c r="R10" s="115">
        <v>60</v>
      </c>
      <c r="S10" s="115"/>
      <c r="T10" s="115"/>
      <c r="U10" s="115"/>
      <c r="V10" s="115" t="s">
        <v>99</v>
      </c>
      <c r="W10" s="115"/>
      <c r="X10" s="115"/>
      <c r="Y10" s="115"/>
      <c r="Z10" s="115"/>
      <c r="AA10" s="115"/>
      <c r="AB10" s="116"/>
      <c r="AC10" s="117"/>
      <c r="AD10" s="116" t="s">
        <v>104</v>
      </c>
    </row>
    <row r="11" spans="1:46" ht="42" customHeight="1">
      <c r="A11" s="162"/>
      <c r="B11" s="114"/>
      <c r="C11" s="115"/>
      <c r="D11" s="115"/>
      <c r="E11" s="115"/>
      <c r="F11" s="115" t="s">
        <v>109</v>
      </c>
      <c r="G11" s="115"/>
      <c r="H11" s="115"/>
      <c r="I11" s="115"/>
      <c r="J11" s="115"/>
      <c r="K11" s="115"/>
      <c r="L11" s="115"/>
      <c r="M11" s="115"/>
      <c r="N11" s="115"/>
      <c r="O11" s="115"/>
      <c r="P11" s="115"/>
      <c r="Q11" s="115"/>
      <c r="R11" s="115"/>
      <c r="S11" s="115"/>
      <c r="T11" s="115"/>
      <c r="U11" s="115"/>
      <c r="V11" s="115"/>
      <c r="W11" s="115"/>
      <c r="X11" s="115"/>
      <c r="Y11" s="115" t="s">
        <v>131</v>
      </c>
      <c r="Z11" s="115" t="s">
        <v>132</v>
      </c>
      <c r="AA11" s="115"/>
      <c r="AB11" s="116"/>
      <c r="AC11" s="117"/>
      <c r="AD11" s="116" t="s">
        <v>107</v>
      </c>
    </row>
    <row r="12" spans="1:46" ht="44.25" customHeight="1">
      <c r="A12" s="162"/>
      <c r="B12" s="114"/>
      <c r="C12" s="115"/>
      <c r="D12" s="115"/>
      <c r="E12" s="115"/>
      <c r="F12" s="115" t="s">
        <v>109</v>
      </c>
      <c r="G12" s="115"/>
      <c r="H12" s="115"/>
      <c r="I12" s="115"/>
      <c r="J12" s="115"/>
      <c r="K12" s="115"/>
      <c r="L12" s="115"/>
      <c r="M12" s="115"/>
      <c r="N12" s="115"/>
      <c r="O12" s="115"/>
      <c r="P12" s="115"/>
      <c r="Q12" s="115"/>
      <c r="R12" s="115"/>
      <c r="S12" s="115"/>
      <c r="T12" s="115"/>
      <c r="U12" s="115"/>
      <c r="V12" s="115"/>
      <c r="W12" s="115"/>
      <c r="X12" s="115"/>
      <c r="Y12" s="115" t="s">
        <v>131</v>
      </c>
      <c r="Z12" s="115" t="s">
        <v>132</v>
      </c>
      <c r="AA12" s="115"/>
      <c r="AB12" s="116"/>
      <c r="AC12" s="117"/>
      <c r="AD12" s="116" t="s">
        <v>108</v>
      </c>
    </row>
    <row r="13" spans="1:46" ht="30.75" customHeight="1">
      <c r="A13" s="162"/>
      <c r="B13" s="114"/>
      <c r="C13" s="115"/>
      <c r="D13" s="115"/>
      <c r="E13" s="115"/>
      <c r="F13" s="115"/>
      <c r="G13" s="115"/>
      <c r="H13" s="115"/>
      <c r="I13" s="115"/>
      <c r="J13" s="115" t="s">
        <v>95</v>
      </c>
      <c r="K13" s="115"/>
      <c r="L13" s="115"/>
      <c r="M13" s="115"/>
      <c r="N13" s="115"/>
      <c r="O13" s="115" t="s">
        <v>115</v>
      </c>
      <c r="P13" s="115"/>
      <c r="Q13" s="115" t="s">
        <v>113</v>
      </c>
      <c r="R13" s="115">
        <v>5</v>
      </c>
      <c r="S13" s="115">
        <v>40</v>
      </c>
      <c r="T13" s="115"/>
      <c r="U13" s="115"/>
      <c r="V13" s="115" t="s">
        <v>112</v>
      </c>
      <c r="W13" s="115"/>
      <c r="X13" s="115"/>
      <c r="Y13" s="115"/>
      <c r="Z13" s="115"/>
      <c r="AA13" s="115"/>
      <c r="AB13" s="116"/>
      <c r="AC13" s="117"/>
      <c r="AD13" s="116" t="s">
        <v>110</v>
      </c>
    </row>
    <row r="14" spans="1:46" ht="30.75" customHeight="1">
      <c r="A14" s="162"/>
      <c r="B14" s="114"/>
      <c r="C14" s="115"/>
      <c r="D14" s="115"/>
      <c r="E14" s="115"/>
      <c r="F14" s="115"/>
      <c r="G14" s="115"/>
      <c r="H14" s="115"/>
      <c r="I14" s="115"/>
      <c r="J14" s="115" t="s">
        <v>95</v>
      </c>
      <c r="K14" s="115"/>
      <c r="L14" s="115"/>
      <c r="M14" s="115"/>
      <c r="N14" s="115"/>
      <c r="O14" s="115" t="s">
        <v>115</v>
      </c>
      <c r="P14" s="115"/>
      <c r="Q14" s="115" t="s">
        <v>103</v>
      </c>
      <c r="R14" s="115">
        <v>50</v>
      </c>
      <c r="S14" s="115"/>
      <c r="T14" s="115"/>
      <c r="U14" s="115"/>
      <c r="V14" s="115"/>
      <c r="W14" s="115"/>
      <c r="X14" s="115"/>
      <c r="Y14" s="115"/>
      <c r="Z14" s="115"/>
      <c r="AA14" s="115"/>
      <c r="AB14" s="116"/>
      <c r="AC14" s="117"/>
      <c r="AD14" s="116" t="s">
        <v>111</v>
      </c>
    </row>
    <row r="15" spans="1:46" ht="18.75" customHeight="1">
      <c r="A15" s="162"/>
      <c r="B15" s="114"/>
      <c r="C15" s="115"/>
      <c r="D15" s="115"/>
      <c r="E15" s="115"/>
      <c r="F15" s="115"/>
      <c r="G15" s="115"/>
      <c r="H15" s="115"/>
      <c r="I15" s="115"/>
      <c r="J15" s="115" t="s">
        <v>112</v>
      </c>
      <c r="K15" s="115"/>
      <c r="L15" s="115"/>
      <c r="M15" s="115"/>
      <c r="N15" s="115"/>
      <c r="O15" s="115" t="s">
        <v>114</v>
      </c>
      <c r="P15" s="115"/>
      <c r="Q15" s="115"/>
      <c r="R15" s="115"/>
      <c r="S15" s="115"/>
      <c r="T15" s="115"/>
      <c r="U15" s="115"/>
      <c r="V15" s="115"/>
      <c r="W15" s="115"/>
      <c r="X15" s="115"/>
      <c r="Y15" s="115"/>
      <c r="Z15" s="115"/>
      <c r="AA15" s="115"/>
      <c r="AB15" s="116"/>
      <c r="AC15" s="117"/>
      <c r="AD15" s="116"/>
    </row>
    <row r="16" spans="1:46" ht="18.75" customHeight="1">
      <c r="A16" s="162"/>
      <c r="B16" s="114"/>
      <c r="C16" s="115"/>
      <c r="D16" s="115"/>
      <c r="E16" s="115"/>
      <c r="F16" s="115"/>
      <c r="G16" s="115"/>
      <c r="H16" s="115"/>
      <c r="I16" s="115"/>
      <c r="J16" s="115"/>
      <c r="K16" s="115"/>
      <c r="L16" s="115"/>
      <c r="M16" s="115"/>
      <c r="N16" s="115"/>
      <c r="O16" s="115"/>
      <c r="P16" s="115"/>
      <c r="Q16" s="115" t="s">
        <v>105</v>
      </c>
      <c r="R16" s="115">
        <v>20</v>
      </c>
      <c r="S16" s="115"/>
      <c r="T16" s="115"/>
      <c r="U16" s="115"/>
      <c r="V16" s="115" t="s">
        <v>99</v>
      </c>
      <c r="W16" s="115"/>
      <c r="X16" s="115"/>
      <c r="Y16" s="115"/>
      <c r="Z16" s="115"/>
      <c r="AA16" s="115"/>
      <c r="AB16" s="116"/>
      <c r="AC16" s="117"/>
      <c r="AD16" s="116" t="s">
        <v>116</v>
      </c>
    </row>
    <row r="17" spans="1:30" ht="20.25" customHeight="1">
      <c r="A17" s="162"/>
      <c r="B17" s="114"/>
      <c r="C17" s="115"/>
      <c r="D17" s="115"/>
      <c r="E17" s="115"/>
      <c r="F17" s="115"/>
      <c r="G17" s="115"/>
      <c r="H17" s="115"/>
      <c r="I17" s="115"/>
      <c r="J17" s="115"/>
      <c r="K17" s="115"/>
      <c r="L17" s="115"/>
      <c r="M17" s="115"/>
      <c r="N17" s="115"/>
      <c r="O17" s="115"/>
      <c r="P17" s="115"/>
      <c r="Q17" s="115" t="s">
        <v>113</v>
      </c>
      <c r="R17" s="115">
        <v>20</v>
      </c>
      <c r="S17" s="115"/>
      <c r="T17" s="115"/>
      <c r="U17" s="115"/>
      <c r="V17" s="115" t="s">
        <v>97</v>
      </c>
      <c r="W17" s="115"/>
      <c r="X17" s="115"/>
      <c r="Y17" s="115"/>
      <c r="Z17" s="115"/>
      <c r="AA17" s="115"/>
      <c r="AB17" s="116"/>
      <c r="AC17" s="117"/>
      <c r="AD17" s="116" t="s">
        <v>117</v>
      </c>
    </row>
    <row r="18" spans="1:30" ht="18.75" customHeight="1">
      <c r="A18" s="162"/>
      <c r="B18" s="114"/>
      <c r="C18" s="115"/>
      <c r="D18" s="115"/>
      <c r="E18" s="115"/>
      <c r="F18" s="115"/>
      <c r="G18" s="115"/>
      <c r="H18" s="115"/>
      <c r="I18" s="115"/>
      <c r="J18" s="115"/>
      <c r="K18" s="115"/>
      <c r="L18" s="115"/>
      <c r="M18" s="115"/>
      <c r="N18" s="115"/>
      <c r="O18" s="115"/>
      <c r="P18" s="115"/>
      <c r="Q18" s="115" t="s">
        <v>105</v>
      </c>
      <c r="R18" s="115">
        <v>70</v>
      </c>
      <c r="S18" s="115"/>
      <c r="T18" s="115"/>
      <c r="U18" s="115"/>
      <c r="V18" s="115" t="s">
        <v>99</v>
      </c>
      <c r="W18" s="115"/>
      <c r="X18" s="115"/>
      <c r="Y18" s="115"/>
      <c r="Z18" s="115"/>
      <c r="AA18" s="115"/>
      <c r="AB18" s="116"/>
      <c r="AC18" s="117"/>
      <c r="AD18" s="116" t="s">
        <v>118</v>
      </c>
    </row>
    <row r="19" spans="1:30" ht="18.75" customHeight="1">
      <c r="A19" s="162"/>
      <c r="B19" s="114"/>
      <c r="C19" s="115"/>
      <c r="D19" s="115"/>
      <c r="E19" s="115"/>
      <c r="F19" s="115"/>
      <c r="G19" s="115"/>
      <c r="H19" s="115"/>
      <c r="I19" s="115"/>
      <c r="J19" s="115"/>
      <c r="K19" s="115"/>
      <c r="L19" s="115"/>
      <c r="M19" s="115"/>
      <c r="N19" s="115"/>
      <c r="O19" s="115"/>
      <c r="P19" s="115"/>
      <c r="Q19" s="115" t="s">
        <v>119</v>
      </c>
      <c r="R19" s="115"/>
      <c r="S19" s="115"/>
      <c r="T19" s="115">
        <v>1</v>
      </c>
      <c r="U19" s="115"/>
      <c r="V19" s="115"/>
      <c r="W19" s="115"/>
      <c r="X19" s="115"/>
      <c r="Y19" s="115"/>
      <c r="Z19" s="115"/>
      <c r="AA19" s="115"/>
      <c r="AB19" s="116"/>
      <c r="AC19" s="117"/>
      <c r="AD19" s="116"/>
    </row>
    <row r="20" spans="1:30" ht="30.75" customHeight="1">
      <c r="A20" s="162"/>
      <c r="B20" s="114"/>
      <c r="C20" s="115"/>
      <c r="D20" s="115"/>
      <c r="E20" s="115"/>
      <c r="F20" s="115"/>
      <c r="G20" s="115"/>
      <c r="H20" s="115"/>
      <c r="I20" s="115"/>
      <c r="J20" s="115"/>
      <c r="K20" s="115"/>
      <c r="L20" s="115"/>
      <c r="M20" s="115"/>
      <c r="N20" s="115"/>
      <c r="O20" s="115"/>
      <c r="P20" s="115"/>
      <c r="Q20" s="115" t="s">
        <v>105</v>
      </c>
      <c r="R20" s="115" t="s">
        <v>121</v>
      </c>
      <c r="S20" s="115"/>
      <c r="T20" s="115"/>
      <c r="U20" s="115"/>
      <c r="V20" s="115" t="s">
        <v>99</v>
      </c>
      <c r="W20" s="115"/>
      <c r="X20" s="115"/>
      <c r="Y20" s="115"/>
      <c r="Z20" s="115"/>
      <c r="AA20" s="115"/>
      <c r="AB20" s="116"/>
      <c r="AC20" s="117"/>
      <c r="AD20" s="116" t="s">
        <v>120</v>
      </c>
    </row>
    <row r="21" spans="1:30" ht="19.5" customHeight="1">
      <c r="A21" s="162"/>
      <c r="B21" s="114"/>
      <c r="C21" s="115"/>
      <c r="D21" s="115"/>
      <c r="E21" s="115"/>
      <c r="F21" s="115"/>
      <c r="G21" s="115"/>
      <c r="H21" s="115"/>
      <c r="I21" s="115"/>
      <c r="J21" s="115"/>
      <c r="K21" s="115"/>
      <c r="L21" s="115"/>
      <c r="M21" s="115"/>
      <c r="N21" s="115"/>
      <c r="O21" s="115"/>
      <c r="P21" s="115"/>
      <c r="Q21" s="115" t="s">
        <v>123</v>
      </c>
      <c r="R21" s="115" t="s">
        <v>124</v>
      </c>
      <c r="S21" s="115"/>
      <c r="T21" s="115"/>
      <c r="U21" s="115"/>
      <c r="V21" s="115"/>
      <c r="W21" s="115"/>
      <c r="X21" s="115"/>
      <c r="Y21" s="115"/>
      <c r="Z21" s="115"/>
      <c r="AA21" s="115"/>
      <c r="AB21" s="116"/>
      <c r="AC21" s="117"/>
      <c r="AD21" s="116" t="s">
        <v>122</v>
      </c>
    </row>
    <row r="22" spans="1:30" ht="28.5" customHeight="1">
      <c r="A22" s="162"/>
      <c r="B22" s="114"/>
      <c r="C22" s="115"/>
      <c r="D22" s="115"/>
      <c r="E22" s="115"/>
      <c r="F22" s="115"/>
      <c r="G22" s="115"/>
      <c r="H22" s="115"/>
      <c r="I22" s="115"/>
      <c r="J22" s="115"/>
      <c r="K22" s="115"/>
      <c r="L22" s="115"/>
      <c r="M22" s="115"/>
      <c r="N22" s="115"/>
      <c r="O22" s="115"/>
      <c r="P22" s="115"/>
      <c r="Q22" s="115" t="s">
        <v>105</v>
      </c>
      <c r="R22" s="115">
        <v>85</v>
      </c>
      <c r="S22" s="115"/>
      <c r="T22" s="115"/>
      <c r="U22" s="115"/>
      <c r="V22" s="115" t="s">
        <v>99</v>
      </c>
      <c r="W22" s="115"/>
      <c r="X22" s="115"/>
      <c r="Y22" s="115"/>
      <c r="Z22" s="115"/>
      <c r="AA22" s="115"/>
      <c r="AB22" s="116"/>
      <c r="AC22" s="117"/>
      <c r="AD22" s="116" t="s">
        <v>125</v>
      </c>
    </row>
    <row r="23" spans="1:30" ht="18.75" customHeight="1">
      <c r="A23" s="162"/>
      <c r="B23" s="114"/>
      <c r="C23" s="115"/>
      <c r="D23" s="115"/>
      <c r="E23" s="115"/>
      <c r="F23" s="115"/>
      <c r="G23" s="115"/>
      <c r="H23" s="115"/>
      <c r="I23" s="115"/>
      <c r="J23" s="115" t="s">
        <v>95</v>
      </c>
      <c r="K23" s="115"/>
      <c r="L23" s="115"/>
      <c r="M23" s="115"/>
      <c r="N23" s="115"/>
      <c r="O23" s="115" t="s">
        <v>114</v>
      </c>
      <c r="P23" s="115"/>
      <c r="Q23" s="115"/>
      <c r="R23" s="115"/>
      <c r="S23" s="115"/>
      <c r="T23" s="115"/>
      <c r="U23" s="115"/>
      <c r="V23" s="115"/>
      <c r="W23" s="115"/>
      <c r="X23" s="115"/>
      <c r="Y23" s="115"/>
      <c r="Z23" s="115"/>
      <c r="AA23" s="115"/>
      <c r="AB23" s="116"/>
      <c r="AC23" s="117"/>
      <c r="AD23" s="116" t="s">
        <v>126</v>
      </c>
    </row>
    <row r="24" spans="1:30" ht="31.5" customHeight="1">
      <c r="A24" s="162"/>
      <c r="B24" s="114"/>
      <c r="C24" s="115"/>
      <c r="D24" s="115"/>
      <c r="E24" s="115"/>
      <c r="F24" s="115"/>
      <c r="G24" s="115"/>
      <c r="H24" s="115"/>
      <c r="I24" s="115"/>
      <c r="J24" s="115"/>
      <c r="K24" s="115"/>
      <c r="L24" s="115"/>
      <c r="M24" s="115"/>
      <c r="N24" s="115"/>
      <c r="O24" s="115"/>
      <c r="P24" s="115"/>
      <c r="Q24" s="115" t="s">
        <v>105</v>
      </c>
      <c r="R24" s="115">
        <v>40</v>
      </c>
      <c r="S24" s="115"/>
      <c r="T24" s="115"/>
      <c r="U24" s="115"/>
      <c r="V24" s="115" t="s">
        <v>99</v>
      </c>
      <c r="W24" s="115"/>
      <c r="X24" s="115"/>
      <c r="Y24" s="115"/>
      <c r="Z24" s="115"/>
      <c r="AA24" s="115"/>
      <c r="AB24" s="116"/>
      <c r="AC24" s="117"/>
      <c r="AD24" s="116" t="s">
        <v>127</v>
      </c>
    </row>
    <row r="25" spans="1:30" ht="20.25" customHeight="1">
      <c r="A25" s="162"/>
      <c r="B25" s="114"/>
      <c r="C25" s="115"/>
      <c r="D25" s="115"/>
      <c r="E25" s="115"/>
      <c r="F25" s="115"/>
      <c r="G25" s="115"/>
      <c r="H25" s="115"/>
      <c r="I25" s="115"/>
      <c r="J25" s="115"/>
      <c r="K25" s="115"/>
      <c r="L25" s="115"/>
      <c r="M25" s="115"/>
      <c r="N25" s="115"/>
      <c r="O25" s="115"/>
      <c r="P25" s="115"/>
      <c r="Q25" s="115" t="s">
        <v>119</v>
      </c>
      <c r="R25" s="115"/>
      <c r="S25" s="115"/>
      <c r="T25" s="115" t="s">
        <v>128</v>
      </c>
      <c r="U25" s="115"/>
      <c r="V25" s="115"/>
      <c r="W25" s="115"/>
      <c r="X25" s="115"/>
      <c r="Y25" s="115"/>
      <c r="Z25" s="115"/>
      <c r="AA25" s="115"/>
      <c r="AB25" s="116"/>
      <c r="AC25" s="117"/>
      <c r="AD25" s="116"/>
    </row>
    <row r="26" spans="1:30" ht="25.5" customHeight="1">
      <c r="A26" s="162"/>
      <c r="B26" s="114"/>
      <c r="C26" s="115"/>
      <c r="D26" s="115"/>
      <c r="E26" s="115"/>
      <c r="F26" s="115"/>
      <c r="G26" s="115"/>
      <c r="H26" s="115"/>
      <c r="I26" s="115"/>
      <c r="J26" s="115"/>
      <c r="K26" s="115"/>
      <c r="L26" s="115"/>
      <c r="M26" s="115"/>
      <c r="N26" s="115"/>
      <c r="O26" s="115"/>
      <c r="P26" s="115"/>
      <c r="Q26" s="115"/>
      <c r="R26" s="115"/>
      <c r="S26" s="115"/>
      <c r="T26" s="115"/>
      <c r="U26" s="115"/>
      <c r="V26" s="115" t="s">
        <v>99</v>
      </c>
      <c r="W26" s="115"/>
      <c r="X26" s="115"/>
      <c r="Y26" s="115" t="s">
        <v>131</v>
      </c>
      <c r="Z26" s="115" t="s">
        <v>128</v>
      </c>
      <c r="AA26" s="115"/>
      <c r="AB26" s="116"/>
      <c r="AC26" s="117"/>
      <c r="AD26" s="116" t="s">
        <v>129</v>
      </c>
    </row>
    <row r="27" spans="1:30" ht="30.75" customHeight="1">
      <c r="A27" s="162"/>
      <c r="B27" s="114"/>
      <c r="C27" s="115"/>
      <c r="D27" s="115"/>
      <c r="E27" s="115"/>
      <c r="F27" s="115"/>
      <c r="G27" s="115"/>
      <c r="H27" s="115"/>
      <c r="I27" s="115"/>
      <c r="J27" s="115" t="s">
        <v>95</v>
      </c>
      <c r="K27" s="115"/>
      <c r="L27" s="115"/>
      <c r="M27" s="115"/>
      <c r="N27" s="115"/>
      <c r="O27" s="115" t="s">
        <v>114</v>
      </c>
      <c r="P27" s="115"/>
      <c r="Q27" s="115"/>
      <c r="R27" s="115"/>
      <c r="S27" s="115"/>
      <c r="T27" s="115"/>
      <c r="U27" s="115"/>
      <c r="V27" s="115"/>
      <c r="W27" s="115"/>
      <c r="X27" s="115"/>
      <c r="Y27" s="115"/>
      <c r="Z27" s="115"/>
      <c r="AA27" s="115"/>
      <c r="AB27" s="116"/>
      <c r="AC27" s="117"/>
      <c r="AD27" s="116" t="s">
        <v>130</v>
      </c>
    </row>
    <row r="28" spans="1:30" ht="51.75" customHeight="1">
      <c r="A28" s="162"/>
      <c r="B28" s="114"/>
      <c r="C28" s="115"/>
      <c r="D28" s="115"/>
      <c r="E28" s="115"/>
      <c r="F28" s="115" t="s">
        <v>109</v>
      </c>
      <c r="G28" s="115"/>
      <c r="H28" s="115"/>
      <c r="I28" s="115"/>
      <c r="J28" s="115"/>
      <c r="K28" s="115"/>
      <c r="L28" s="115"/>
      <c r="M28" s="115"/>
      <c r="N28" s="115"/>
      <c r="O28" s="115"/>
      <c r="P28" s="115"/>
      <c r="Q28" s="115"/>
      <c r="R28" s="115"/>
      <c r="S28" s="115"/>
      <c r="T28" s="115"/>
      <c r="U28" s="115"/>
      <c r="V28" s="115"/>
      <c r="W28" s="115"/>
      <c r="X28" s="115"/>
      <c r="Y28" s="115" t="s">
        <v>131</v>
      </c>
      <c r="Z28" s="115" t="s">
        <v>132</v>
      </c>
      <c r="AA28" s="115"/>
      <c r="AB28" s="116"/>
      <c r="AC28" s="117"/>
      <c r="AD28" s="116" t="s">
        <v>133</v>
      </c>
    </row>
    <row r="29" spans="1:30" ht="20.25" customHeight="1">
      <c r="A29" s="162"/>
      <c r="B29" s="114"/>
      <c r="C29" s="115"/>
      <c r="D29" s="115"/>
      <c r="E29" s="115"/>
      <c r="F29" s="115"/>
      <c r="G29" s="115"/>
      <c r="H29" s="115"/>
      <c r="I29" s="115"/>
      <c r="J29" s="115"/>
      <c r="K29" s="115"/>
      <c r="L29" s="115"/>
      <c r="M29" s="115"/>
      <c r="N29" s="115"/>
      <c r="O29" s="115"/>
      <c r="P29" s="115"/>
      <c r="Q29" s="115" t="s">
        <v>103</v>
      </c>
      <c r="R29" s="115">
        <v>60</v>
      </c>
      <c r="S29" s="115"/>
      <c r="T29" s="115"/>
      <c r="U29" s="115"/>
      <c r="V29" s="115" t="s">
        <v>135</v>
      </c>
      <c r="W29" s="115"/>
      <c r="X29" s="115"/>
      <c r="Y29" s="115"/>
      <c r="Z29" s="115"/>
      <c r="AA29" s="115"/>
      <c r="AB29" s="116"/>
      <c r="AC29" s="117"/>
      <c r="AD29" s="116" t="s">
        <v>134</v>
      </c>
    </row>
    <row r="30" spans="1:30" ht="29.25" customHeight="1">
      <c r="A30" s="162"/>
      <c r="B30" s="114"/>
      <c r="C30" s="115"/>
      <c r="D30" s="115"/>
      <c r="E30" s="115"/>
      <c r="F30" s="115"/>
      <c r="G30" s="115"/>
      <c r="H30" s="115"/>
      <c r="I30" s="115"/>
      <c r="J30" s="115"/>
      <c r="K30" s="115"/>
      <c r="L30" s="115"/>
      <c r="M30" s="115"/>
      <c r="N30" s="115"/>
      <c r="O30" s="115"/>
      <c r="P30" s="115"/>
      <c r="Q30" s="115"/>
      <c r="R30" s="115"/>
      <c r="S30" s="115"/>
      <c r="T30" s="115"/>
      <c r="U30" s="115"/>
      <c r="V30" s="115" t="s">
        <v>99</v>
      </c>
      <c r="W30" s="115"/>
      <c r="X30" s="115"/>
      <c r="Y30" s="115"/>
      <c r="Z30" s="115"/>
      <c r="AA30" s="115"/>
      <c r="AB30" s="116"/>
      <c r="AC30" s="117"/>
      <c r="AD30" s="116" t="s">
        <v>136</v>
      </c>
    </row>
    <row r="31" spans="1:30" ht="45" customHeight="1">
      <c r="A31" s="162"/>
      <c r="B31" s="114"/>
      <c r="C31" s="115"/>
      <c r="D31" s="115"/>
      <c r="E31" s="115"/>
      <c r="F31" s="115"/>
      <c r="G31" s="115"/>
      <c r="H31" s="115"/>
      <c r="I31" s="115"/>
      <c r="J31" s="115" t="s">
        <v>95</v>
      </c>
      <c r="K31" s="115"/>
      <c r="L31" s="115"/>
      <c r="M31" s="115"/>
      <c r="N31" s="115"/>
      <c r="O31" s="115" t="s">
        <v>115</v>
      </c>
      <c r="P31" s="115"/>
      <c r="Q31" s="115"/>
      <c r="R31" s="115"/>
      <c r="S31" s="115"/>
      <c r="T31" s="115"/>
      <c r="U31" s="115"/>
      <c r="V31" s="115"/>
      <c r="W31" s="115"/>
      <c r="X31" s="115"/>
      <c r="Y31" s="115"/>
      <c r="Z31" s="115"/>
      <c r="AA31" s="115"/>
      <c r="AB31" s="116"/>
      <c r="AC31" s="117"/>
      <c r="AD31" s="116" t="s">
        <v>137</v>
      </c>
    </row>
    <row r="32" spans="1:30" ht="81.75" customHeight="1">
      <c r="A32" s="162"/>
      <c r="B32" s="114"/>
      <c r="C32" s="115"/>
      <c r="D32" s="115"/>
      <c r="E32" s="115"/>
      <c r="F32" s="115"/>
      <c r="G32" s="115"/>
      <c r="H32" s="115"/>
      <c r="I32" s="115"/>
      <c r="J32" s="115" t="s">
        <v>95</v>
      </c>
      <c r="K32" s="115"/>
      <c r="L32" s="115"/>
      <c r="M32" s="115"/>
      <c r="N32" s="115"/>
      <c r="O32" s="115" t="s">
        <v>115</v>
      </c>
      <c r="P32" s="115"/>
      <c r="Q32" s="115" t="s">
        <v>103</v>
      </c>
      <c r="R32" s="115">
        <v>60</v>
      </c>
      <c r="S32" s="115">
        <v>45</v>
      </c>
      <c r="T32" s="115">
        <v>60</v>
      </c>
      <c r="U32" s="115"/>
      <c r="V32" s="115"/>
      <c r="W32" s="115"/>
      <c r="X32" s="115"/>
      <c r="Y32" s="115"/>
      <c r="Z32" s="115"/>
      <c r="AA32" s="115"/>
      <c r="AB32" s="116"/>
      <c r="AC32" s="117"/>
      <c r="AD32" s="116" t="s">
        <v>139</v>
      </c>
    </row>
    <row r="33" spans="1:30" ht="18.75" customHeight="1">
      <c r="A33" s="162"/>
      <c r="B33" s="114"/>
      <c r="C33" s="115"/>
      <c r="D33" s="115"/>
      <c r="E33" s="115"/>
      <c r="F33" s="115"/>
      <c r="G33" s="115"/>
      <c r="H33" s="115"/>
      <c r="I33" s="115"/>
      <c r="J33" s="115"/>
      <c r="K33" s="115"/>
      <c r="L33" s="115"/>
      <c r="M33" s="115"/>
      <c r="N33" s="115"/>
      <c r="O33" s="115"/>
      <c r="P33" s="115"/>
      <c r="Q33" s="115" t="s">
        <v>123</v>
      </c>
      <c r="R33" s="115">
        <v>25</v>
      </c>
      <c r="S33" s="115"/>
      <c r="T33" s="115"/>
      <c r="U33" s="115"/>
      <c r="V33" s="115"/>
      <c r="W33" s="115"/>
      <c r="X33" s="115"/>
      <c r="Y33" s="115" t="s">
        <v>112</v>
      </c>
      <c r="Z33" s="115" t="s">
        <v>128</v>
      </c>
      <c r="AA33" s="115"/>
      <c r="AB33" s="116"/>
      <c r="AC33" s="117"/>
      <c r="AD33" s="116" t="s">
        <v>138</v>
      </c>
    </row>
    <row r="34" spans="1:30" ht="30.75" customHeight="1">
      <c r="A34" s="162"/>
      <c r="B34" s="114"/>
      <c r="C34" s="115"/>
      <c r="D34" s="115"/>
      <c r="E34" s="115"/>
      <c r="F34" s="115"/>
      <c r="G34" s="115"/>
      <c r="H34" s="115"/>
      <c r="I34" s="115"/>
      <c r="J34" s="115" t="s">
        <v>95</v>
      </c>
      <c r="K34" s="115"/>
      <c r="L34" s="115"/>
      <c r="M34" s="115"/>
      <c r="N34" s="115"/>
      <c r="O34" s="115" t="s">
        <v>115</v>
      </c>
      <c r="P34" s="115"/>
      <c r="Q34" s="115" t="s">
        <v>142</v>
      </c>
      <c r="R34" s="115" t="s">
        <v>143</v>
      </c>
      <c r="S34" s="115"/>
      <c r="T34" s="115"/>
      <c r="U34" s="115"/>
      <c r="V34" s="115"/>
      <c r="W34" s="115"/>
      <c r="X34" s="115"/>
      <c r="Y34" s="115"/>
      <c r="Z34" s="115"/>
      <c r="AA34" s="115"/>
      <c r="AB34" s="116"/>
      <c r="AC34" s="117"/>
      <c r="AD34" s="116" t="s">
        <v>141</v>
      </c>
    </row>
    <row r="35" spans="1:30" ht="18.75" customHeight="1">
      <c r="A35" s="162"/>
      <c r="B35" s="114"/>
      <c r="C35" s="115"/>
      <c r="D35" s="115"/>
      <c r="E35" s="115"/>
      <c r="F35" s="115"/>
      <c r="G35" s="115"/>
      <c r="H35" s="115"/>
      <c r="I35" s="115"/>
      <c r="J35" s="115" t="s">
        <v>112</v>
      </c>
      <c r="K35" s="115"/>
      <c r="L35" s="115"/>
      <c r="M35" s="115"/>
      <c r="N35" s="115"/>
      <c r="O35" s="115" t="s">
        <v>114</v>
      </c>
      <c r="P35" s="115"/>
      <c r="Q35" s="115"/>
      <c r="R35" s="115"/>
      <c r="S35" s="115"/>
      <c r="T35" s="115"/>
      <c r="U35" s="115"/>
      <c r="V35" s="115"/>
      <c r="W35" s="115"/>
      <c r="X35" s="115"/>
      <c r="Y35" s="115"/>
      <c r="Z35" s="115"/>
      <c r="AA35" s="115"/>
      <c r="AB35" s="116"/>
      <c r="AC35" s="117"/>
      <c r="AD35" s="116"/>
    </row>
    <row r="36" spans="1:30" ht="30" customHeight="1">
      <c r="A36" s="162"/>
      <c r="B36" s="114"/>
      <c r="C36" s="115"/>
      <c r="D36" s="115"/>
      <c r="E36" s="115"/>
      <c r="F36" s="115"/>
      <c r="G36" s="115"/>
      <c r="H36" s="115"/>
      <c r="I36" s="115"/>
      <c r="J36" s="115"/>
      <c r="K36" s="115"/>
      <c r="L36" s="115"/>
      <c r="M36" s="115"/>
      <c r="N36" s="115"/>
      <c r="O36" s="115"/>
      <c r="P36" s="115"/>
      <c r="Q36" s="115" t="s">
        <v>123</v>
      </c>
      <c r="R36" s="115">
        <v>40</v>
      </c>
      <c r="S36" s="115"/>
      <c r="T36" s="115"/>
      <c r="U36" s="115"/>
      <c r="V36" s="115"/>
      <c r="W36" s="115"/>
      <c r="X36" s="115" t="s">
        <v>145</v>
      </c>
      <c r="Y36" s="115"/>
      <c r="Z36" s="115" t="s">
        <v>128</v>
      </c>
      <c r="AA36" s="115"/>
      <c r="AB36" s="116"/>
      <c r="AC36" s="117"/>
      <c r="AD36" s="116" t="s">
        <v>140</v>
      </c>
    </row>
    <row r="37" spans="1:30" ht="25.5">
      <c r="B37" s="115"/>
      <c r="C37" s="115"/>
      <c r="D37" s="115"/>
      <c r="E37" s="115"/>
      <c r="F37" s="115"/>
      <c r="G37" s="115"/>
      <c r="H37" s="115"/>
      <c r="I37" s="115"/>
      <c r="J37" s="115"/>
      <c r="K37" s="115"/>
      <c r="L37" s="115"/>
      <c r="M37" s="115"/>
      <c r="N37" s="115"/>
      <c r="O37" s="115"/>
      <c r="P37" s="115"/>
      <c r="Q37" s="115" t="s">
        <v>123</v>
      </c>
      <c r="R37" s="115">
        <v>40</v>
      </c>
      <c r="S37" s="115"/>
      <c r="T37" s="115"/>
      <c r="U37" s="115"/>
      <c r="V37" s="115"/>
      <c r="W37" s="115"/>
      <c r="X37" s="115" t="s">
        <v>145</v>
      </c>
      <c r="Y37" s="115"/>
      <c r="Z37" s="115" t="s">
        <v>128</v>
      </c>
      <c r="AA37" s="115"/>
      <c r="AB37" s="116"/>
      <c r="AC37" s="117"/>
      <c r="AD37" s="116" t="s">
        <v>144</v>
      </c>
    </row>
    <row r="38" spans="1:30" ht="38.25">
      <c r="B38" s="115"/>
      <c r="C38" s="115"/>
      <c r="D38" s="115"/>
      <c r="E38" s="115"/>
      <c r="F38" s="115"/>
      <c r="G38" s="115"/>
      <c r="H38" s="115"/>
      <c r="I38" s="115"/>
      <c r="J38" s="115" t="s">
        <v>95</v>
      </c>
      <c r="K38" s="115"/>
      <c r="L38" s="115"/>
      <c r="M38" s="115"/>
      <c r="N38" s="115"/>
      <c r="O38" s="115" t="s">
        <v>147</v>
      </c>
      <c r="P38" s="115"/>
      <c r="Q38" s="115" t="s">
        <v>123</v>
      </c>
      <c r="R38" s="115">
        <v>50</v>
      </c>
      <c r="S38" s="115"/>
      <c r="T38" s="115"/>
      <c r="U38" s="115"/>
      <c r="V38" s="115"/>
      <c r="W38" s="115"/>
      <c r="X38" s="115"/>
      <c r="Y38" s="115" t="s">
        <v>112</v>
      </c>
      <c r="Z38" s="115" t="s">
        <v>128</v>
      </c>
      <c r="AA38" s="115"/>
      <c r="AB38" s="116"/>
      <c r="AC38" s="117"/>
      <c r="AD38" s="116" t="s">
        <v>146</v>
      </c>
    </row>
    <row r="39" spans="1:30">
      <c r="B39" s="115"/>
      <c r="C39" s="115"/>
      <c r="D39" s="115"/>
      <c r="E39" s="115"/>
      <c r="F39" s="115"/>
      <c r="G39" s="115"/>
      <c r="H39" s="115"/>
      <c r="I39" s="115"/>
      <c r="J39" s="115" t="s">
        <v>97</v>
      </c>
      <c r="K39" s="115"/>
      <c r="L39" s="115"/>
      <c r="M39" s="115"/>
      <c r="N39" s="115"/>
      <c r="O39" s="115" t="s">
        <v>128</v>
      </c>
      <c r="P39" s="115"/>
      <c r="Q39" s="115" t="s">
        <v>103</v>
      </c>
      <c r="R39" s="115" t="s">
        <v>153</v>
      </c>
      <c r="S39" s="115"/>
      <c r="T39" s="115"/>
      <c r="U39" s="115"/>
      <c r="V39" s="115"/>
      <c r="W39" s="115"/>
      <c r="X39" s="115"/>
      <c r="Y39" s="115"/>
      <c r="Z39" s="115"/>
      <c r="AA39" s="115"/>
      <c r="AB39" s="116"/>
      <c r="AC39" s="117"/>
      <c r="AD39" s="116"/>
    </row>
    <row r="40" spans="1:30" ht="25.5">
      <c r="B40" s="115"/>
      <c r="C40" s="115"/>
      <c r="D40" s="115"/>
      <c r="E40" s="115"/>
      <c r="F40" s="115"/>
      <c r="G40" s="115"/>
      <c r="H40" s="115"/>
      <c r="I40" s="115"/>
      <c r="J40" s="115"/>
      <c r="K40" s="115"/>
      <c r="L40" s="115"/>
      <c r="M40" s="115"/>
      <c r="N40" s="115"/>
      <c r="O40" s="115"/>
      <c r="P40" s="115"/>
      <c r="Q40" s="115" t="s">
        <v>105</v>
      </c>
      <c r="R40" s="115">
        <v>75</v>
      </c>
      <c r="S40" s="115"/>
      <c r="T40" s="115"/>
      <c r="U40" s="115"/>
      <c r="V40" s="115" t="s">
        <v>99</v>
      </c>
      <c r="W40" s="115"/>
      <c r="X40" s="115"/>
      <c r="Y40" s="115"/>
      <c r="Z40" s="115"/>
      <c r="AA40" s="115"/>
      <c r="AB40" s="115"/>
      <c r="AC40" s="115"/>
      <c r="AD40" s="116" t="s">
        <v>149</v>
      </c>
    </row>
    <row r="41" spans="1:30">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6"/>
    </row>
    <row r="42" spans="1:30" ht="25.5">
      <c r="B42" s="115"/>
      <c r="C42" s="115">
        <v>38.53</v>
      </c>
      <c r="D42" s="115">
        <v>46.45</v>
      </c>
      <c r="E42" s="115"/>
      <c r="F42" s="115" t="s">
        <v>109</v>
      </c>
      <c r="G42" s="115" t="s">
        <v>150</v>
      </c>
      <c r="H42" s="115" t="s">
        <v>94</v>
      </c>
      <c r="I42" s="115"/>
      <c r="J42" s="115" t="s">
        <v>95</v>
      </c>
      <c r="K42" s="115"/>
      <c r="L42" s="115"/>
      <c r="M42" s="115"/>
      <c r="N42" s="115"/>
      <c r="O42" s="115" t="s">
        <v>96</v>
      </c>
      <c r="P42" s="115"/>
      <c r="Q42" s="115"/>
      <c r="R42" s="115"/>
      <c r="S42" s="115"/>
      <c r="T42" s="115"/>
      <c r="U42" s="115"/>
      <c r="V42" s="115" t="s">
        <v>155</v>
      </c>
      <c r="W42" s="115" t="s">
        <v>99</v>
      </c>
      <c r="X42" s="115" t="s">
        <v>100</v>
      </c>
      <c r="Y42" s="115" t="s">
        <v>135</v>
      </c>
      <c r="Z42" s="115"/>
      <c r="AA42" s="115"/>
      <c r="AB42" s="115"/>
      <c r="AC42" s="115"/>
      <c r="AD42" s="116" t="s">
        <v>156</v>
      </c>
    </row>
    <row r="43" spans="1:30">
      <c r="B43" s="115"/>
      <c r="C43" s="115"/>
      <c r="D43" s="115"/>
      <c r="E43" s="115"/>
      <c r="F43" s="115"/>
      <c r="G43" s="115"/>
      <c r="H43" s="115"/>
      <c r="I43" s="115"/>
      <c r="J43" s="115" t="s">
        <v>152</v>
      </c>
      <c r="K43" s="115"/>
      <c r="L43" s="115"/>
      <c r="M43" s="115"/>
      <c r="N43" s="115"/>
      <c r="O43" s="115" t="s">
        <v>96</v>
      </c>
      <c r="P43" s="115"/>
      <c r="Q43" s="115"/>
      <c r="R43" s="115"/>
      <c r="S43" s="115"/>
      <c r="T43" s="115"/>
      <c r="U43" s="115"/>
      <c r="V43" s="115"/>
      <c r="W43" s="115"/>
      <c r="X43" s="115"/>
      <c r="Y43" s="115"/>
      <c r="Z43" s="115"/>
      <c r="AA43" s="115"/>
      <c r="AB43" s="115"/>
      <c r="AC43" s="115"/>
      <c r="AD43" s="116"/>
    </row>
    <row r="44" spans="1:30" ht="51">
      <c r="B44" s="115"/>
      <c r="C44" s="115"/>
      <c r="D44" s="115"/>
      <c r="E44" s="115"/>
      <c r="F44" s="115"/>
      <c r="G44" s="115"/>
      <c r="H44" s="115"/>
      <c r="I44" s="115"/>
      <c r="J44" s="115"/>
      <c r="K44" s="115"/>
      <c r="L44" s="115"/>
      <c r="M44" s="115"/>
      <c r="N44" s="115"/>
      <c r="O44" s="115"/>
      <c r="P44" s="115"/>
      <c r="Q44" s="115" t="s">
        <v>123</v>
      </c>
      <c r="R44" s="115">
        <v>55</v>
      </c>
      <c r="S44" s="115">
        <v>85</v>
      </c>
      <c r="T44" s="115">
        <v>40</v>
      </c>
      <c r="U44" s="115"/>
      <c r="V44" s="115"/>
      <c r="W44" s="115"/>
      <c r="X44" s="115"/>
      <c r="Y44" s="115" t="s">
        <v>112</v>
      </c>
      <c r="Z44" s="115" t="s">
        <v>128</v>
      </c>
      <c r="AA44" s="115"/>
      <c r="AB44" s="115"/>
      <c r="AC44" s="115"/>
      <c r="AD44" s="116" t="s">
        <v>154</v>
      </c>
    </row>
    <row r="45" spans="1:30" ht="25.5">
      <c r="B45" s="115"/>
      <c r="C45" s="115"/>
      <c r="D45" s="115"/>
      <c r="E45" s="115"/>
      <c r="F45" s="115"/>
      <c r="G45" s="115"/>
      <c r="H45" s="115"/>
      <c r="I45" s="115"/>
      <c r="J45" s="115"/>
      <c r="K45" s="115"/>
      <c r="L45" s="115"/>
      <c r="M45" s="115"/>
      <c r="N45" s="115"/>
      <c r="O45" s="115"/>
      <c r="P45" s="115"/>
      <c r="Q45" s="115" t="s">
        <v>123</v>
      </c>
      <c r="R45" s="115"/>
      <c r="S45" s="115"/>
      <c r="T45" s="115" t="s">
        <v>114</v>
      </c>
      <c r="U45" s="115"/>
      <c r="V45" s="115"/>
      <c r="W45" s="115"/>
      <c r="X45" s="115"/>
      <c r="Y45" s="115" t="s">
        <v>112</v>
      </c>
      <c r="Z45" s="115" t="s">
        <v>128</v>
      </c>
      <c r="AA45" s="115"/>
      <c r="AB45" s="115"/>
      <c r="AC45" s="115"/>
      <c r="AD45" s="116" t="s">
        <v>157</v>
      </c>
    </row>
    <row r="46" spans="1:30">
      <c r="B46" s="115"/>
      <c r="C46" s="115"/>
      <c r="D46" s="115"/>
      <c r="E46" s="115"/>
      <c r="F46" s="115"/>
      <c r="G46" s="115"/>
      <c r="H46" s="115"/>
      <c r="I46" s="115"/>
      <c r="J46" s="115"/>
      <c r="K46" s="115"/>
      <c r="L46" s="115"/>
      <c r="M46" s="115"/>
      <c r="N46" s="115"/>
      <c r="O46" s="115"/>
      <c r="P46" s="115"/>
      <c r="Q46" s="115" t="s">
        <v>105</v>
      </c>
      <c r="R46" s="115">
        <v>45</v>
      </c>
      <c r="S46" s="115"/>
      <c r="T46" s="115"/>
      <c r="U46" s="115"/>
      <c r="V46" s="115" t="s">
        <v>99</v>
      </c>
      <c r="W46" s="115"/>
      <c r="X46" s="115"/>
      <c r="Y46" s="115"/>
      <c r="Z46" s="115"/>
      <c r="AA46" s="115"/>
      <c r="AB46" s="115"/>
      <c r="AC46" s="115"/>
      <c r="AD46" s="116" t="s">
        <v>158</v>
      </c>
    </row>
    <row r="47" spans="1:30" ht="25.5">
      <c r="B47" s="115"/>
      <c r="C47" s="115"/>
      <c r="D47" s="115"/>
      <c r="E47" s="115"/>
      <c r="F47" s="115"/>
      <c r="G47" s="115"/>
      <c r="H47" s="115"/>
      <c r="I47" s="115"/>
      <c r="J47" s="115"/>
      <c r="K47" s="115"/>
      <c r="L47" s="115"/>
      <c r="M47" s="115"/>
      <c r="N47" s="115"/>
      <c r="O47" s="115"/>
      <c r="P47" s="115"/>
      <c r="Q47" s="115" t="s">
        <v>123</v>
      </c>
      <c r="R47" s="115">
        <v>40</v>
      </c>
      <c r="S47" s="115">
        <v>75</v>
      </c>
      <c r="T47" s="115"/>
      <c r="U47" s="115"/>
      <c r="V47" s="115"/>
      <c r="W47" s="115"/>
      <c r="X47" s="115"/>
      <c r="Y47" s="115"/>
      <c r="Z47" s="115"/>
      <c r="AA47" s="115"/>
      <c r="AB47" s="115"/>
      <c r="AC47" s="115"/>
      <c r="AD47" s="116" t="s">
        <v>159</v>
      </c>
    </row>
    <row r="48" spans="1:30">
      <c r="B48" s="115"/>
      <c r="C48" s="115"/>
      <c r="D48" s="115"/>
      <c r="E48" s="115"/>
      <c r="F48" s="115"/>
      <c r="G48" s="115"/>
      <c r="H48" s="115"/>
      <c r="I48" s="115"/>
      <c r="J48" s="115"/>
      <c r="K48" s="115"/>
      <c r="L48" s="115"/>
      <c r="M48" s="115"/>
      <c r="N48" s="115"/>
      <c r="O48" s="115"/>
      <c r="P48" s="115"/>
      <c r="Q48" s="115" t="s">
        <v>113</v>
      </c>
      <c r="R48" s="115">
        <v>30</v>
      </c>
      <c r="S48" s="115"/>
      <c r="T48" s="115"/>
      <c r="U48" s="115"/>
      <c r="V48" s="115" t="s">
        <v>145</v>
      </c>
      <c r="W48" s="115" t="s">
        <v>97</v>
      </c>
      <c r="X48" s="115"/>
      <c r="Y48" s="115"/>
      <c r="Z48" s="115"/>
      <c r="AA48" s="115"/>
      <c r="AB48" s="115"/>
      <c r="AC48" s="115"/>
      <c r="AD48" s="116" t="s">
        <v>160</v>
      </c>
    </row>
    <row r="49" spans="2:30" ht="25.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t="s">
        <v>131</v>
      </c>
      <c r="Z49" s="115" t="s">
        <v>96</v>
      </c>
      <c r="AA49" s="115"/>
      <c r="AB49" s="116"/>
      <c r="AC49" s="117"/>
      <c r="AD49" s="116" t="s">
        <v>161</v>
      </c>
    </row>
    <row r="50" spans="2:30" ht="51">
      <c r="B50" s="115"/>
      <c r="C50" s="115"/>
      <c r="D50" s="115"/>
      <c r="E50" s="115"/>
      <c r="F50" s="115"/>
      <c r="G50" s="115"/>
      <c r="H50" s="115"/>
      <c r="I50" s="115"/>
      <c r="J50" s="115" t="s">
        <v>95</v>
      </c>
      <c r="K50" s="115"/>
      <c r="L50" s="115"/>
      <c r="M50" s="115"/>
      <c r="N50" s="115"/>
      <c r="O50" s="115" t="s">
        <v>164</v>
      </c>
      <c r="P50" s="115"/>
      <c r="Q50" s="115"/>
      <c r="R50" s="115"/>
      <c r="S50" s="115"/>
      <c r="T50" s="115"/>
      <c r="U50" s="115"/>
      <c r="V50" s="115" t="s">
        <v>163</v>
      </c>
      <c r="W50" s="115"/>
      <c r="X50" s="115"/>
      <c r="Y50" s="115"/>
      <c r="Z50" s="115"/>
      <c r="AA50" s="115"/>
      <c r="AB50" s="116"/>
      <c r="AC50" s="117"/>
      <c r="AD50" s="116" t="s">
        <v>162</v>
      </c>
    </row>
    <row r="51" spans="2:30">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6"/>
      <c r="AC51" s="117"/>
      <c r="AD51" s="116"/>
    </row>
    <row r="52" spans="2:30" ht="38.25">
      <c r="B52" s="115"/>
      <c r="C52" s="115">
        <v>46.45</v>
      </c>
      <c r="D52" s="117">
        <v>69.739999999999995</v>
      </c>
      <c r="E52" s="115"/>
      <c r="F52" s="115" t="s">
        <v>109</v>
      </c>
      <c r="G52" s="115" t="s">
        <v>150</v>
      </c>
      <c r="H52" s="115" t="s">
        <v>151</v>
      </c>
      <c r="I52" s="115"/>
      <c r="J52" s="115"/>
      <c r="K52" s="115"/>
      <c r="L52" s="115"/>
      <c r="M52" s="115"/>
      <c r="N52" s="115"/>
      <c r="O52" s="115"/>
      <c r="P52" s="115"/>
      <c r="Q52" s="115" t="s">
        <v>103</v>
      </c>
      <c r="R52" s="115">
        <v>60</v>
      </c>
      <c r="S52" s="115"/>
      <c r="T52" s="115"/>
      <c r="U52" s="115"/>
      <c r="V52" s="115" t="s">
        <v>155</v>
      </c>
      <c r="W52" s="115" t="s">
        <v>100</v>
      </c>
      <c r="X52" s="115" t="s">
        <v>99</v>
      </c>
      <c r="Y52" s="115"/>
      <c r="Z52" s="115"/>
      <c r="AA52" s="115"/>
      <c r="AB52" s="116"/>
      <c r="AC52" s="117"/>
      <c r="AD52" s="116" t="s">
        <v>373</v>
      </c>
    </row>
    <row r="53" spans="2:30">
      <c r="B53" s="115"/>
      <c r="C53" s="115"/>
      <c r="D53" s="115"/>
      <c r="E53" s="115"/>
      <c r="F53" s="115"/>
      <c r="G53" s="115"/>
      <c r="H53" s="115"/>
      <c r="I53" s="115"/>
      <c r="J53" s="115"/>
      <c r="K53" s="115"/>
      <c r="L53" s="115"/>
      <c r="M53" s="115"/>
      <c r="N53" s="115"/>
      <c r="O53" s="115"/>
      <c r="P53" s="115"/>
      <c r="Q53" s="115"/>
      <c r="R53" s="115"/>
      <c r="S53" s="115"/>
      <c r="T53" s="115"/>
      <c r="U53" s="115"/>
      <c r="V53" s="115"/>
      <c r="W53" s="115"/>
      <c r="X53" s="115" t="s">
        <v>102</v>
      </c>
      <c r="Y53" s="115"/>
      <c r="Z53" s="115"/>
      <c r="AA53" s="115"/>
      <c r="AB53" s="115"/>
      <c r="AC53" s="115"/>
      <c r="AD53" s="116"/>
    </row>
    <row r="54" spans="2:30" ht="25.5">
      <c r="B54" s="115"/>
      <c r="C54" s="115"/>
      <c r="D54" s="115"/>
      <c r="E54" s="115"/>
      <c r="F54" s="115"/>
      <c r="G54" s="115"/>
      <c r="H54" s="115"/>
      <c r="I54" s="115"/>
      <c r="J54" s="115"/>
      <c r="K54" s="115"/>
      <c r="L54" s="115"/>
      <c r="M54" s="115"/>
      <c r="N54" s="115"/>
      <c r="O54" s="115"/>
      <c r="P54" s="115"/>
      <c r="Q54" s="115" t="s">
        <v>123</v>
      </c>
      <c r="R54" s="115">
        <v>45</v>
      </c>
      <c r="S54" s="115"/>
      <c r="T54" s="115"/>
      <c r="U54" s="115"/>
      <c r="V54" s="115"/>
      <c r="W54" s="115"/>
      <c r="X54" s="115"/>
      <c r="Y54" s="115"/>
      <c r="Z54" s="115"/>
      <c r="AA54" s="115"/>
      <c r="AB54" s="115"/>
      <c r="AC54" s="115"/>
      <c r="AD54" s="116" t="s">
        <v>165</v>
      </c>
    </row>
    <row r="55" spans="2:30" ht="25.5">
      <c r="B55" s="115"/>
      <c r="C55" s="115"/>
      <c r="D55" s="115"/>
      <c r="E55" s="115"/>
      <c r="F55" s="115"/>
      <c r="G55" s="115"/>
      <c r="H55" s="115"/>
      <c r="I55" s="115"/>
      <c r="J55" s="115"/>
      <c r="K55" s="115"/>
      <c r="L55" s="115"/>
      <c r="M55" s="115"/>
      <c r="N55" s="115"/>
      <c r="O55" s="115"/>
      <c r="P55" s="115"/>
      <c r="Q55" s="115" t="s">
        <v>113</v>
      </c>
      <c r="R55" s="115">
        <v>65</v>
      </c>
      <c r="S55" s="115"/>
      <c r="T55" s="115"/>
      <c r="U55" s="115"/>
      <c r="V55" s="115" t="s">
        <v>99</v>
      </c>
      <c r="W55" s="115" t="s">
        <v>167</v>
      </c>
      <c r="X55" s="115" t="s">
        <v>145</v>
      </c>
      <c r="Y55" s="115"/>
      <c r="Z55" s="115"/>
      <c r="AA55" s="115"/>
      <c r="AB55" s="115"/>
      <c r="AC55" s="115"/>
      <c r="AD55" s="116" t="s">
        <v>166</v>
      </c>
    </row>
    <row r="56" spans="2:30">
      <c r="B56" s="115"/>
      <c r="C56" s="115"/>
      <c r="D56" s="115"/>
      <c r="E56" s="115"/>
      <c r="F56" s="115"/>
      <c r="G56" s="115"/>
      <c r="H56" s="115"/>
      <c r="I56" s="115"/>
      <c r="J56" s="115"/>
      <c r="K56" s="115"/>
      <c r="L56" s="115"/>
      <c r="M56" s="115"/>
      <c r="N56" s="115"/>
      <c r="O56" s="115"/>
      <c r="P56" s="115"/>
      <c r="Q56" s="115" t="s">
        <v>123</v>
      </c>
      <c r="R56" s="115">
        <v>65</v>
      </c>
      <c r="S56" s="115"/>
      <c r="T56" s="115"/>
      <c r="U56" s="115"/>
      <c r="V56" s="115" t="s">
        <v>167</v>
      </c>
      <c r="W56" s="115" t="s">
        <v>145</v>
      </c>
      <c r="X56" s="115" t="s">
        <v>97</v>
      </c>
      <c r="Y56" s="115"/>
      <c r="Z56" s="115"/>
      <c r="AA56" s="115"/>
      <c r="AB56" s="115"/>
      <c r="AC56" s="115"/>
      <c r="AD56" s="116" t="s">
        <v>168</v>
      </c>
    </row>
    <row r="57" spans="2:30" ht="38.25">
      <c r="B57" s="115"/>
      <c r="C57" s="115"/>
      <c r="D57" s="115"/>
      <c r="E57" s="115"/>
      <c r="F57" s="115"/>
      <c r="G57" s="115"/>
      <c r="H57" s="115"/>
      <c r="I57" s="115"/>
      <c r="J57" s="115" t="s">
        <v>95</v>
      </c>
      <c r="K57" s="115"/>
      <c r="L57" s="115"/>
      <c r="M57" s="115"/>
      <c r="N57" s="115"/>
      <c r="O57" s="115" t="s">
        <v>115</v>
      </c>
      <c r="P57" s="115"/>
      <c r="Q57" s="115" t="s">
        <v>103</v>
      </c>
      <c r="R57" s="115">
        <v>35</v>
      </c>
      <c r="S57" s="115"/>
      <c r="T57" s="115"/>
      <c r="U57" s="115"/>
      <c r="V57" s="115" t="s">
        <v>163</v>
      </c>
      <c r="W57" s="115"/>
      <c r="X57" s="115"/>
      <c r="Y57" s="115"/>
      <c r="Z57" s="115"/>
      <c r="AA57" s="115"/>
      <c r="AB57" s="115"/>
      <c r="AC57" s="115"/>
      <c r="AD57" s="116" t="s">
        <v>169</v>
      </c>
    </row>
    <row r="58" spans="2:30">
      <c r="B58" s="115"/>
      <c r="C58" s="115"/>
      <c r="D58" s="115"/>
      <c r="E58" s="115"/>
      <c r="F58" s="115"/>
      <c r="G58" s="115"/>
      <c r="H58" s="115"/>
      <c r="I58" s="115"/>
      <c r="J58" s="115" t="s">
        <v>112</v>
      </c>
      <c r="K58" s="115"/>
      <c r="L58" s="115"/>
      <c r="M58" s="115"/>
      <c r="N58" s="115"/>
      <c r="O58" s="115" t="s">
        <v>128</v>
      </c>
      <c r="P58" s="115"/>
      <c r="Q58" s="115" t="s">
        <v>142</v>
      </c>
      <c r="R58" s="115">
        <v>30</v>
      </c>
      <c r="S58" s="115"/>
      <c r="T58" s="115"/>
      <c r="U58" s="115"/>
      <c r="V58" s="115"/>
      <c r="W58" s="115"/>
      <c r="X58" s="115"/>
      <c r="Y58" s="115"/>
      <c r="Z58" s="115"/>
      <c r="AA58" s="115"/>
      <c r="AB58" s="115"/>
      <c r="AC58" s="115"/>
      <c r="AD58" s="116"/>
    </row>
    <row r="59" spans="2:30">
      <c r="B59" s="115"/>
      <c r="C59" s="115"/>
      <c r="D59" s="115"/>
      <c r="E59" s="115"/>
      <c r="F59" s="115"/>
      <c r="G59" s="115"/>
      <c r="H59" s="115"/>
      <c r="I59" s="115"/>
      <c r="J59" s="115" t="s">
        <v>163</v>
      </c>
      <c r="K59" s="115"/>
      <c r="L59" s="115"/>
      <c r="M59" s="115"/>
      <c r="N59" s="115"/>
      <c r="O59" s="115" t="s">
        <v>128</v>
      </c>
      <c r="P59" s="115"/>
      <c r="Q59" s="115"/>
      <c r="R59" s="115"/>
      <c r="S59" s="115"/>
      <c r="T59" s="115"/>
      <c r="U59" s="115"/>
      <c r="V59" s="115"/>
      <c r="W59" s="115"/>
      <c r="X59" s="115"/>
      <c r="Y59" s="115"/>
      <c r="Z59" s="115"/>
      <c r="AA59" s="115"/>
      <c r="AB59" s="115"/>
      <c r="AC59" s="115"/>
      <c r="AD59" s="116"/>
    </row>
    <row r="60" spans="2:30" ht="25.5">
      <c r="B60" s="115"/>
      <c r="C60" s="115"/>
      <c r="D60" s="115"/>
      <c r="E60" s="115"/>
      <c r="F60" s="115"/>
      <c r="G60" s="115"/>
      <c r="H60" s="115"/>
      <c r="I60" s="115"/>
      <c r="J60" s="115"/>
      <c r="K60" s="115"/>
      <c r="L60" s="115"/>
      <c r="M60" s="115"/>
      <c r="N60" s="115"/>
      <c r="O60" s="115"/>
      <c r="P60" s="115"/>
      <c r="Q60" s="115" t="s">
        <v>103</v>
      </c>
      <c r="R60" s="115">
        <v>60</v>
      </c>
      <c r="S60" s="115"/>
      <c r="T60" s="115"/>
      <c r="U60" s="115"/>
      <c r="V60" s="115"/>
      <c r="W60" s="115"/>
      <c r="X60" s="115"/>
      <c r="Y60" s="115"/>
      <c r="Z60" s="115"/>
      <c r="AA60" s="115"/>
      <c r="AB60" s="115"/>
      <c r="AC60" s="115"/>
      <c r="AD60" s="116" t="s">
        <v>170</v>
      </c>
    </row>
    <row r="61" spans="2:30">
      <c r="B61" s="115"/>
      <c r="C61" s="115"/>
      <c r="D61" s="115"/>
      <c r="E61" s="115"/>
      <c r="F61" s="115"/>
      <c r="G61" s="115"/>
      <c r="H61" s="115"/>
      <c r="I61" s="115"/>
      <c r="J61" s="115"/>
      <c r="K61" s="115"/>
      <c r="L61" s="115"/>
      <c r="M61" s="115"/>
      <c r="N61" s="115"/>
      <c r="O61" s="115"/>
      <c r="P61" s="115"/>
      <c r="Q61" s="115" t="s">
        <v>105</v>
      </c>
      <c r="R61" s="115">
        <v>30</v>
      </c>
      <c r="S61" s="115"/>
      <c r="T61" s="115"/>
      <c r="U61" s="115"/>
      <c r="V61" s="115" t="s">
        <v>99</v>
      </c>
      <c r="W61" s="115"/>
      <c r="X61" s="115"/>
      <c r="Y61" s="115"/>
      <c r="Z61" s="115"/>
      <c r="AA61" s="115"/>
      <c r="AB61" s="115"/>
      <c r="AC61" s="115"/>
      <c r="AD61" s="116" t="s">
        <v>171</v>
      </c>
    </row>
    <row r="62" spans="2:30">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c r="AA62" s="115"/>
      <c r="AB62" s="115"/>
      <c r="AC62" s="115"/>
      <c r="AD62" s="116" t="s">
        <v>172</v>
      </c>
    </row>
    <row r="63" spans="2:30" ht="25.5">
      <c r="B63" s="115"/>
      <c r="C63" s="115"/>
      <c r="D63" s="115"/>
      <c r="E63" s="115"/>
      <c r="F63" s="115"/>
      <c r="G63" s="115"/>
      <c r="H63" s="115"/>
      <c r="I63" s="115"/>
      <c r="J63" s="115" t="s">
        <v>95</v>
      </c>
      <c r="K63" s="115"/>
      <c r="L63" s="115"/>
      <c r="M63" s="115"/>
      <c r="N63" s="115"/>
      <c r="O63" s="115" t="s">
        <v>115</v>
      </c>
      <c r="P63" s="115"/>
      <c r="Q63" s="115" t="s">
        <v>103</v>
      </c>
      <c r="R63" s="115">
        <v>60</v>
      </c>
      <c r="S63" s="115"/>
      <c r="T63" s="115"/>
      <c r="U63" s="115"/>
      <c r="V63" s="115"/>
      <c r="W63" s="115"/>
      <c r="X63" s="115"/>
      <c r="Y63" s="115"/>
      <c r="Z63" s="115"/>
      <c r="AA63" s="115"/>
      <c r="AB63" s="115"/>
      <c r="AC63" s="115"/>
      <c r="AD63" s="116" t="s">
        <v>173</v>
      </c>
    </row>
    <row r="64" spans="2:30">
      <c r="B64" s="115"/>
      <c r="C64" s="115"/>
      <c r="D64" s="115"/>
      <c r="E64" s="115"/>
      <c r="F64" s="115"/>
      <c r="G64" s="115"/>
      <c r="H64" s="115"/>
      <c r="I64" s="115"/>
      <c r="J64" s="115" t="s">
        <v>112</v>
      </c>
      <c r="K64" s="115"/>
      <c r="L64" s="115"/>
      <c r="M64" s="115"/>
      <c r="N64" s="115"/>
      <c r="O64" s="115" t="s">
        <v>96</v>
      </c>
      <c r="P64" s="115"/>
      <c r="Q64" s="115"/>
      <c r="R64" s="115"/>
      <c r="S64" s="115"/>
      <c r="T64" s="115"/>
      <c r="U64" s="115"/>
      <c r="V64" s="115"/>
      <c r="W64" s="115"/>
      <c r="X64" s="115"/>
      <c r="Y64" s="115"/>
      <c r="Z64" s="115"/>
      <c r="AA64" s="115"/>
      <c r="AB64" s="115"/>
      <c r="AC64" s="115"/>
      <c r="AD64" s="116"/>
    </row>
    <row r="65" spans="2:30" ht="38.25">
      <c r="B65" s="115"/>
      <c r="C65" s="115"/>
      <c r="D65" s="115"/>
      <c r="E65" s="115"/>
      <c r="F65" s="115"/>
      <c r="G65" s="115"/>
      <c r="H65" s="115"/>
      <c r="I65" s="115"/>
      <c r="J65" s="115"/>
      <c r="K65" s="115"/>
      <c r="L65" s="115"/>
      <c r="M65" s="115"/>
      <c r="N65" s="115"/>
      <c r="O65" s="115"/>
      <c r="P65" s="115"/>
      <c r="Q65" s="115" t="s">
        <v>113</v>
      </c>
      <c r="R65" s="115">
        <v>60</v>
      </c>
      <c r="S65" s="115"/>
      <c r="T65" s="115"/>
      <c r="U65" s="115"/>
      <c r="V65" s="115"/>
      <c r="W65" s="115"/>
      <c r="X65" s="115"/>
      <c r="Y65" s="115" t="s">
        <v>112</v>
      </c>
      <c r="Z65" s="115" t="s">
        <v>96</v>
      </c>
      <c r="AA65" s="115"/>
      <c r="AB65" s="115"/>
      <c r="AC65" s="115"/>
      <c r="AD65" s="116" t="s">
        <v>174</v>
      </c>
    </row>
    <row r="66" spans="2:30">
      <c r="B66" s="115"/>
      <c r="C66" s="115"/>
      <c r="D66" s="115"/>
      <c r="E66" s="115"/>
      <c r="F66" s="115"/>
      <c r="G66" s="115"/>
      <c r="H66" s="115"/>
      <c r="I66" s="115"/>
      <c r="J66" s="115" t="s">
        <v>95</v>
      </c>
      <c r="K66" s="115"/>
      <c r="L66" s="115"/>
      <c r="M66" s="115"/>
      <c r="N66" s="115"/>
      <c r="O66" s="115" t="s">
        <v>114</v>
      </c>
      <c r="P66" s="115"/>
      <c r="Q66" s="115"/>
      <c r="R66" s="115"/>
      <c r="S66" s="115"/>
      <c r="T66" s="115"/>
      <c r="U66" s="115"/>
      <c r="V66" s="115"/>
      <c r="W66" s="115"/>
      <c r="X66" s="115"/>
      <c r="Y66" s="115"/>
      <c r="Z66" s="115"/>
      <c r="AA66" s="115"/>
      <c r="AB66" s="115"/>
      <c r="AC66" s="115"/>
      <c r="AD66" s="116" t="s">
        <v>175</v>
      </c>
    </row>
    <row r="67" spans="2:30" ht="38.25">
      <c r="B67" s="115"/>
      <c r="C67" s="115"/>
      <c r="D67" s="115"/>
      <c r="E67" s="115"/>
      <c r="F67" s="115"/>
      <c r="G67" s="115"/>
      <c r="H67" s="115"/>
      <c r="I67" s="115"/>
      <c r="J67" s="115" t="s">
        <v>177</v>
      </c>
      <c r="K67" s="115"/>
      <c r="L67" s="115"/>
      <c r="M67" s="115"/>
      <c r="N67" s="115"/>
      <c r="O67" s="115" t="s">
        <v>148</v>
      </c>
      <c r="P67" s="115"/>
      <c r="Q67" s="115"/>
      <c r="R67" s="115"/>
      <c r="S67" s="115"/>
      <c r="T67" s="115"/>
      <c r="U67" s="115"/>
      <c r="V67" s="115"/>
      <c r="W67" s="115"/>
      <c r="X67" s="115"/>
      <c r="Y67" s="115" t="s">
        <v>112</v>
      </c>
      <c r="Z67" s="115" t="s">
        <v>128</v>
      </c>
      <c r="AA67" s="115"/>
      <c r="AB67" s="115"/>
      <c r="AC67" s="115"/>
      <c r="AD67" s="116" t="s">
        <v>176</v>
      </c>
    </row>
    <row r="68" spans="2:30" ht="25.5">
      <c r="B68" s="115"/>
      <c r="C68" s="115"/>
      <c r="D68" s="115"/>
      <c r="E68" s="115"/>
      <c r="F68" s="115"/>
      <c r="G68" s="115"/>
      <c r="H68" s="115"/>
      <c r="I68" s="115"/>
      <c r="J68" s="115" t="s">
        <v>152</v>
      </c>
      <c r="K68" s="115"/>
      <c r="L68" s="115"/>
      <c r="M68" s="115"/>
      <c r="N68" s="115"/>
      <c r="O68" s="115" t="s">
        <v>114</v>
      </c>
      <c r="P68" s="115"/>
      <c r="Q68" s="115" t="s">
        <v>123</v>
      </c>
      <c r="R68" s="115"/>
      <c r="S68" s="115"/>
      <c r="T68" s="115"/>
      <c r="U68" s="115"/>
      <c r="V68" s="115"/>
      <c r="W68" s="115"/>
      <c r="X68" s="115"/>
      <c r="Y68" s="115" t="s">
        <v>145</v>
      </c>
      <c r="Z68" s="115"/>
      <c r="AA68" s="115"/>
      <c r="AB68" s="115"/>
      <c r="AC68" s="115"/>
      <c r="AD68" s="116" t="s">
        <v>178</v>
      </c>
    </row>
    <row r="69" spans="2:30">
      <c r="B69" s="115"/>
      <c r="C69" s="115"/>
      <c r="D69" s="115"/>
      <c r="E69" s="115"/>
      <c r="F69" s="115"/>
      <c r="G69" s="115"/>
      <c r="H69" s="115"/>
      <c r="I69" s="115"/>
      <c r="J69" s="115" t="s">
        <v>95</v>
      </c>
      <c r="K69" s="115"/>
      <c r="L69" s="115"/>
      <c r="M69" s="115"/>
      <c r="N69" s="115"/>
      <c r="O69" s="115" t="s">
        <v>96</v>
      </c>
      <c r="P69" s="115"/>
      <c r="Q69" s="115"/>
      <c r="R69" s="115"/>
      <c r="S69" s="115"/>
      <c r="T69" s="115"/>
      <c r="U69" s="115"/>
      <c r="V69" s="115"/>
      <c r="W69" s="115"/>
      <c r="X69" s="115"/>
      <c r="Y69" s="115"/>
      <c r="Z69" s="115"/>
      <c r="AA69" s="115"/>
      <c r="AB69" s="115"/>
      <c r="AC69" s="115"/>
      <c r="AD69" s="116"/>
    </row>
    <row r="70" spans="2:30">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6" t="s">
        <v>179</v>
      </c>
    </row>
    <row r="71" spans="2:30" ht="51">
      <c r="B71" s="115"/>
      <c r="C71" s="115"/>
      <c r="D71" s="115"/>
      <c r="E71" s="115"/>
      <c r="F71" s="115"/>
      <c r="G71" s="115"/>
      <c r="H71" s="115"/>
      <c r="I71" s="115"/>
      <c r="J71" s="115" t="s">
        <v>95</v>
      </c>
      <c r="K71" s="115"/>
      <c r="L71" s="115"/>
      <c r="M71" s="115"/>
      <c r="N71" s="115"/>
      <c r="O71" s="115" t="s">
        <v>96</v>
      </c>
      <c r="P71" s="115"/>
      <c r="Q71" s="115" t="s">
        <v>123</v>
      </c>
      <c r="R71" s="115">
        <v>10</v>
      </c>
      <c r="S71" s="115">
        <v>60</v>
      </c>
      <c r="T71" s="115">
        <v>85</v>
      </c>
      <c r="U71" s="115"/>
      <c r="V71" s="115"/>
      <c r="W71" s="115"/>
      <c r="X71" s="115" t="s">
        <v>145</v>
      </c>
      <c r="Y71" s="115" t="s">
        <v>112</v>
      </c>
      <c r="Z71" s="115" t="s">
        <v>128</v>
      </c>
      <c r="AA71" s="115"/>
      <c r="AB71" s="115"/>
      <c r="AC71" s="115"/>
      <c r="AD71" s="116" t="s">
        <v>180</v>
      </c>
    </row>
    <row r="72" spans="2:30">
      <c r="B72" s="115"/>
      <c r="C72" s="115"/>
      <c r="D72" s="115"/>
      <c r="E72" s="115"/>
      <c r="F72" s="115"/>
      <c r="G72" s="115"/>
      <c r="H72" s="115"/>
      <c r="I72" s="115"/>
      <c r="J72" s="115" t="s">
        <v>152</v>
      </c>
      <c r="K72" s="115"/>
      <c r="L72" s="115"/>
      <c r="M72" s="115"/>
      <c r="N72" s="115"/>
      <c r="O72" s="115" t="s">
        <v>114</v>
      </c>
      <c r="P72" s="115"/>
      <c r="Q72" s="115"/>
      <c r="R72" s="115"/>
      <c r="S72" s="115"/>
      <c r="T72" s="115"/>
      <c r="U72" s="115"/>
      <c r="V72" s="115"/>
      <c r="W72" s="115"/>
      <c r="X72" s="115"/>
      <c r="Y72" s="115"/>
      <c r="Z72" s="115"/>
      <c r="AA72" s="115"/>
      <c r="AB72" s="115"/>
      <c r="AC72" s="115"/>
      <c r="AD72" s="116"/>
    </row>
    <row r="73" spans="2:30">
      <c r="B73" s="115"/>
      <c r="C73" s="115"/>
      <c r="D73" s="115"/>
      <c r="E73" s="115"/>
      <c r="F73" s="115"/>
      <c r="G73" s="115"/>
      <c r="H73" s="115"/>
      <c r="I73" s="115"/>
      <c r="J73" s="115" t="s">
        <v>177</v>
      </c>
      <c r="K73" s="115"/>
      <c r="L73" s="115"/>
      <c r="M73" s="115"/>
      <c r="N73" s="115"/>
      <c r="O73" s="115" t="s">
        <v>148</v>
      </c>
      <c r="P73" s="115"/>
      <c r="Q73" s="115"/>
      <c r="R73" s="115"/>
      <c r="S73" s="115"/>
      <c r="T73" s="115"/>
      <c r="U73" s="115"/>
      <c r="V73" s="115"/>
      <c r="W73" s="115"/>
      <c r="X73" s="115"/>
      <c r="Y73" s="115"/>
      <c r="Z73" s="115"/>
      <c r="AA73" s="115"/>
      <c r="AB73" s="115"/>
      <c r="AC73" s="115"/>
      <c r="AD73" s="116"/>
    </row>
    <row r="74" spans="2:30" ht="38.25">
      <c r="B74" s="115"/>
      <c r="C74" s="115"/>
      <c r="D74" s="115"/>
      <c r="E74" s="115"/>
      <c r="F74" s="115" t="s">
        <v>182</v>
      </c>
      <c r="G74" s="115"/>
      <c r="H74" s="115"/>
      <c r="I74" s="115"/>
      <c r="J74" s="115" t="s">
        <v>177</v>
      </c>
      <c r="K74" s="115"/>
      <c r="L74" s="115"/>
      <c r="M74" s="115"/>
      <c r="N74" s="115"/>
      <c r="O74" s="115" t="s">
        <v>164</v>
      </c>
      <c r="P74" s="115"/>
      <c r="Q74" s="115"/>
      <c r="R74" s="115"/>
      <c r="S74" s="115"/>
      <c r="T74" s="115"/>
      <c r="U74" s="115"/>
      <c r="V74" s="115"/>
      <c r="W74" s="115"/>
      <c r="X74" s="115"/>
      <c r="Y74" s="115" t="s">
        <v>184</v>
      </c>
      <c r="Z74" s="115" t="s">
        <v>96</v>
      </c>
      <c r="AA74" s="115"/>
      <c r="AB74" s="115"/>
      <c r="AC74" s="115"/>
      <c r="AD74" s="116" t="s">
        <v>181</v>
      </c>
    </row>
    <row r="75" spans="2:30">
      <c r="B75" s="115"/>
      <c r="C75" s="115"/>
      <c r="D75" s="115"/>
      <c r="E75" s="115"/>
      <c r="F75" s="115"/>
      <c r="G75" s="115"/>
      <c r="H75" s="115"/>
      <c r="I75" s="115"/>
      <c r="J75" s="115" t="s">
        <v>183</v>
      </c>
      <c r="K75" s="115"/>
      <c r="L75" s="115"/>
      <c r="M75" s="115"/>
      <c r="N75" s="115"/>
      <c r="O75" s="115" t="s">
        <v>96</v>
      </c>
      <c r="P75" s="115"/>
      <c r="Q75" s="115"/>
      <c r="R75" s="115"/>
      <c r="S75" s="115"/>
      <c r="T75" s="115"/>
      <c r="U75" s="115"/>
      <c r="V75" s="115"/>
      <c r="W75" s="115"/>
      <c r="X75" s="115"/>
      <c r="Y75" s="115"/>
      <c r="Z75" s="115"/>
      <c r="AA75" s="115"/>
      <c r="AB75" s="115"/>
      <c r="AC75" s="115"/>
      <c r="AD75" s="116"/>
    </row>
    <row r="76" spans="2:30" ht="38.25">
      <c r="B76" s="115"/>
      <c r="C76" s="115"/>
      <c r="D76" s="115"/>
      <c r="E76" s="115"/>
      <c r="F76" s="115"/>
      <c r="G76" s="115"/>
      <c r="H76" s="115"/>
      <c r="I76" s="115"/>
      <c r="J76" s="115" t="s">
        <v>152</v>
      </c>
      <c r="K76" s="115"/>
      <c r="L76" s="115"/>
      <c r="M76" s="115"/>
      <c r="N76" s="115"/>
      <c r="O76" s="115" t="s">
        <v>114</v>
      </c>
      <c r="P76" s="115"/>
      <c r="Q76" s="115" t="s">
        <v>123</v>
      </c>
      <c r="R76" s="115">
        <v>85</v>
      </c>
      <c r="S76" s="115"/>
      <c r="T76" s="115"/>
      <c r="U76" s="115"/>
      <c r="V76" s="115"/>
      <c r="W76" s="115"/>
      <c r="X76" s="115"/>
      <c r="Y76" s="115" t="s">
        <v>112</v>
      </c>
      <c r="Z76" s="115" t="s">
        <v>128</v>
      </c>
      <c r="AA76" s="115"/>
      <c r="AB76" s="115"/>
      <c r="AC76" s="115"/>
      <c r="AD76" s="116" t="s">
        <v>188</v>
      </c>
    </row>
    <row r="77" spans="2:30">
      <c r="B77" s="115"/>
      <c r="C77" s="115"/>
      <c r="D77" s="115"/>
      <c r="E77" s="115"/>
      <c r="F77" s="115"/>
      <c r="G77" s="115"/>
      <c r="H77" s="115"/>
      <c r="I77" s="115"/>
      <c r="J77" s="115" t="s">
        <v>95</v>
      </c>
      <c r="K77" s="115"/>
      <c r="L77" s="115"/>
      <c r="M77" s="115"/>
      <c r="N77" s="115"/>
      <c r="O77" s="115" t="s">
        <v>114</v>
      </c>
      <c r="P77" s="115"/>
      <c r="Q77" s="115"/>
      <c r="R77" s="115"/>
      <c r="S77" s="115"/>
      <c r="T77" s="115"/>
      <c r="U77" s="115"/>
      <c r="V77" s="115"/>
      <c r="W77" s="115"/>
      <c r="X77" s="115"/>
      <c r="Y77" s="115"/>
      <c r="Z77" s="115"/>
      <c r="AA77" s="115"/>
      <c r="AB77" s="115"/>
      <c r="AC77" s="115"/>
      <c r="AD77" s="116"/>
    </row>
    <row r="78" spans="2:30">
      <c r="B78" s="115"/>
      <c r="C78" s="115"/>
      <c r="D78" s="115"/>
      <c r="E78" s="115"/>
      <c r="F78" s="115"/>
      <c r="G78" s="115"/>
      <c r="H78" s="115"/>
      <c r="I78" s="115"/>
      <c r="J78" s="115" t="s">
        <v>177</v>
      </c>
      <c r="K78" s="115"/>
      <c r="L78" s="115"/>
      <c r="M78" s="115"/>
      <c r="N78" s="115"/>
      <c r="O78" s="115" t="s">
        <v>96</v>
      </c>
      <c r="P78" s="115"/>
      <c r="Q78" s="115"/>
      <c r="R78" s="115"/>
      <c r="S78" s="115"/>
      <c r="T78" s="115"/>
      <c r="U78" s="115"/>
      <c r="V78" s="115"/>
      <c r="W78" s="115"/>
      <c r="X78" s="115"/>
      <c r="Y78" s="115"/>
      <c r="Z78" s="115"/>
      <c r="AA78" s="115"/>
      <c r="AB78" s="115"/>
      <c r="AC78" s="115"/>
      <c r="AD78" s="116"/>
    </row>
    <row r="79" spans="2:30" ht="38.25">
      <c r="B79" s="115"/>
      <c r="C79" s="115"/>
      <c r="D79" s="115"/>
      <c r="E79" s="115"/>
      <c r="F79" s="115"/>
      <c r="G79" s="115"/>
      <c r="H79" s="115"/>
      <c r="I79" s="115"/>
      <c r="J79" s="115"/>
      <c r="K79" s="115"/>
      <c r="L79" s="115"/>
      <c r="M79" s="115"/>
      <c r="N79" s="115"/>
      <c r="O79" s="115"/>
      <c r="P79" s="115"/>
      <c r="Q79" s="115" t="s">
        <v>123</v>
      </c>
      <c r="R79" s="118">
        <v>5</v>
      </c>
      <c r="S79" s="115">
        <v>30</v>
      </c>
      <c r="T79" s="115"/>
      <c r="U79" s="115"/>
      <c r="V79" s="115" t="s">
        <v>145</v>
      </c>
      <c r="W79" s="115" t="s">
        <v>167</v>
      </c>
      <c r="X79" s="115"/>
      <c r="Y79" s="115"/>
      <c r="Z79" s="115"/>
      <c r="AA79" s="115"/>
      <c r="AB79" s="115"/>
      <c r="AC79" s="115"/>
      <c r="AD79" s="116" t="s">
        <v>185</v>
      </c>
    </row>
    <row r="80" spans="2:30">
      <c r="B80" s="115"/>
      <c r="C80" s="115"/>
      <c r="D80" s="115"/>
      <c r="E80" s="115"/>
      <c r="F80" s="115"/>
      <c r="G80" s="115"/>
      <c r="H80" s="115"/>
      <c r="I80" s="115"/>
      <c r="J80" s="115"/>
      <c r="K80" s="115"/>
      <c r="L80" s="115"/>
      <c r="M80" s="115"/>
      <c r="N80" s="115"/>
      <c r="O80" s="115"/>
      <c r="P80" s="115"/>
      <c r="Q80" s="115" t="s">
        <v>113</v>
      </c>
      <c r="R80" s="115">
        <v>60</v>
      </c>
      <c r="S80" s="115"/>
      <c r="T80" s="115"/>
      <c r="U80" s="115"/>
      <c r="V80" s="115"/>
      <c r="W80" s="115"/>
      <c r="X80" s="115"/>
      <c r="Y80" s="115"/>
      <c r="Z80" s="115"/>
      <c r="AA80" s="115"/>
      <c r="AB80" s="115"/>
      <c r="AC80" s="115"/>
      <c r="AD80" s="116"/>
    </row>
    <row r="81" spans="2:30">
      <c r="B81" s="115"/>
      <c r="C81" s="115"/>
      <c r="D81" s="115"/>
      <c r="E81" s="115"/>
      <c r="F81" s="115"/>
      <c r="G81" s="115"/>
      <c r="H81" s="115"/>
      <c r="I81" s="115"/>
      <c r="J81" s="115" t="s">
        <v>145</v>
      </c>
      <c r="K81" s="115"/>
      <c r="L81" s="115"/>
      <c r="M81" s="115"/>
      <c r="N81" s="115"/>
      <c r="O81" s="115" t="s">
        <v>115</v>
      </c>
      <c r="P81" s="115"/>
      <c r="Q81" s="115"/>
      <c r="R81" s="115"/>
      <c r="S81" s="115"/>
      <c r="T81" s="115"/>
      <c r="U81" s="115"/>
      <c r="V81" s="115"/>
      <c r="W81" s="115"/>
      <c r="X81" s="115"/>
      <c r="Y81" s="115"/>
      <c r="Z81" s="115"/>
      <c r="AA81" s="115"/>
      <c r="AB81" s="115"/>
      <c r="AC81" s="115"/>
      <c r="AD81" s="116" t="s">
        <v>186</v>
      </c>
    </row>
    <row r="82" spans="2:30" ht="25.5">
      <c r="B82" s="115"/>
      <c r="C82" s="115"/>
      <c r="D82" s="115"/>
      <c r="E82" s="115"/>
      <c r="F82" s="115" t="s">
        <v>187</v>
      </c>
      <c r="G82" s="115"/>
      <c r="H82" s="115"/>
      <c r="I82" s="115"/>
      <c r="J82" s="115"/>
      <c r="K82" s="115"/>
      <c r="L82" s="115"/>
      <c r="M82" s="115"/>
      <c r="N82" s="115"/>
      <c r="O82" s="115"/>
      <c r="P82" s="115"/>
      <c r="Q82" s="115" t="s">
        <v>123</v>
      </c>
      <c r="R82" s="115">
        <v>20</v>
      </c>
      <c r="S82" s="115">
        <v>60</v>
      </c>
      <c r="T82" s="115">
        <v>85</v>
      </c>
      <c r="U82" s="115"/>
      <c r="V82" s="115"/>
      <c r="W82" s="115"/>
      <c r="X82" s="115"/>
      <c r="Y82" s="115" t="s">
        <v>145</v>
      </c>
      <c r="Z82" s="115"/>
      <c r="AA82" s="115"/>
      <c r="AB82" s="115"/>
      <c r="AC82" s="115"/>
      <c r="AD82" s="116" t="s">
        <v>189</v>
      </c>
    </row>
    <row r="83" spans="2:30" ht="38.25">
      <c r="B83" s="115"/>
      <c r="C83" s="115"/>
      <c r="D83" s="115"/>
      <c r="E83" s="115"/>
      <c r="F83" s="115"/>
      <c r="G83" s="115"/>
      <c r="H83" s="115"/>
      <c r="I83" s="115"/>
      <c r="J83" s="115" t="s">
        <v>95</v>
      </c>
      <c r="K83" s="115"/>
      <c r="L83" s="115"/>
      <c r="M83" s="115"/>
      <c r="N83" s="115"/>
      <c r="O83" s="115" t="s">
        <v>115</v>
      </c>
      <c r="P83" s="115"/>
      <c r="Q83" s="115" t="s">
        <v>105</v>
      </c>
      <c r="R83" s="115"/>
      <c r="S83" s="115"/>
      <c r="T83" s="115"/>
      <c r="U83" s="115"/>
      <c r="V83" s="115"/>
      <c r="W83" s="115"/>
      <c r="X83" s="115"/>
      <c r="Y83" s="115" t="s">
        <v>145</v>
      </c>
      <c r="Z83" s="115"/>
      <c r="AA83" s="115"/>
      <c r="AB83" s="115"/>
      <c r="AC83" s="115"/>
      <c r="AD83" s="116" t="s">
        <v>190</v>
      </c>
    </row>
    <row r="84" spans="2:30">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6"/>
    </row>
    <row r="85" spans="2:30" ht="38.25">
      <c r="B85" s="115"/>
      <c r="C85" s="115"/>
      <c r="D85" s="115"/>
      <c r="E85" s="115"/>
      <c r="F85" s="115"/>
      <c r="G85" s="115"/>
      <c r="H85" s="115"/>
      <c r="I85" s="115"/>
      <c r="J85" s="115" t="s">
        <v>95</v>
      </c>
      <c r="K85" s="115"/>
      <c r="L85" s="115"/>
      <c r="M85" s="115"/>
      <c r="N85" s="115"/>
      <c r="O85" s="115" t="s">
        <v>114</v>
      </c>
      <c r="P85" s="115"/>
      <c r="Q85" s="115"/>
      <c r="R85" s="115"/>
      <c r="S85" s="115"/>
      <c r="T85" s="115"/>
      <c r="U85" s="115"/>
      <c r="V85" s="115"/>
      <c r="W85" s="115"/>
      <c r="X85" s="115"/>
      <c r="Y85" s="115" t="s">
        <v>131</v>
      </c>
      <c r="Z85" s="115" t="s">
        <v>128</v>
      </c>
      <c r="AA85" s="115"/>
      <c r="AB85" s="115"/>
      <c r="AC85" s="115"/>
      <c r="AD85" s="116" t="s">
        <v>191</v>
      </c>
    </row>
    <row r="86" spans="2:30" ht="25.5">
      <c r="B86" s="115"/>
      <c r="C86" s="115"/>
      <c r="D86" s="115"/>
      <c r="E86" s="115"/>
      <c r="F86" s="115"/>
      <c r="G86" s="115"/>
      <c r="H86" s="115"/>
      <c r="I86" s="115"/>
      <c r="J86" s="115" t="s">
        <v>95</v>
      </c>
      <c r="K86" s="115"/>
      <c r="L86" s="115"/>
      <c r="M86" s="115"/>
      <c r="N86" s="115"/>
      <c r="O86" s="115" t="s">
        <v>115</v>
      </c>
      <c r="P86" s="115"/>
      <c r="Q86" s="115" t="s">
        <v>123</v>
      </c>
      <c r="R86" s="115">
        <v>40</v>
      </c>
      <c r="S86" s="115">
        <v>70</v>
      </c>
      <c r="T86" s="115">
        <v>85</v>
      </c>
      <c r="U86" s="115"/>
      <c r="V86" s="115"/>
      <c r="W86" s="115"/>
      <c r="X86" s="115"/>
      <c r="Y86" s="115" t="s">
        <v>112</v>
      </c>
      <c r="Z86" s="115" t="s">
        <v>148</v>
      </c>
      <c r="AA86" s="115"/>
      <c r="AB86" s="115"/>
      <c r="AC86" s="115"/>
      <c r="AD86" s="116" t="s">
        <v>192</v>
      </c>
    </row>
    <row r="87" spans="2:30">
      <c r="B87" s="115"/>
      <c r="C87" s="115"/>
      <c r="D87" s="115"/>
      <c r="E87" s="115"/>
      <c r="F87" s="115"/>
      <c r="G87" s="115"/>
      <c r="H87" s="115"/>
      <c r="I87" s="115"/>
      <c r="J87" s="115" t="s">
        <v>152</v>
      </c>
      <c r="K87" s="115"/>
      <c r="L87" s="115"/>
      <c r="M87" s="115"/>
      <c r="N87" s="115"/>
      <c r="O87" s="115" t="s">
        <v>114</v>
      </c>
      <c r="P87" s="115"/>
      <c r="Q87" s="115"/>
      <c r="R87" s="115"/>
      <c r="S87" s="115"/>
      <c r="T87" s="115"/>
      <c r="U87" s="115"/>
      <c r="V87" s="115"/>
      <c r="W87" s="115"/>
      <c r="X87" s="115"/>
      <c r="Y87" s="115"/>
      <c r="Z87" s="115"/>
      <c r="AA87" s="115"/>
      <c r="AB87" s="115"/>
      <c r="AC87" s="115"/>
      <c r="AD87" s="116"/>
    </row>
    <row r="88" spans="2:30" ht="25.5">
      <c r="B88" s="115"/>
      <c r="C88" s="115"/>
      <c r="D88" s="115"/>
      <c r="E88" s="115"/>
      <c r="F88" s="115"/>
      <c r="G88" s="115"/>
      <c r="H88" s="115"/>
      <c r="I88" s="115"/>
      <c r="J88" s="115"/>
      <c r="K88" s="115"/>
      <c r="L88" s="115"/>
      <c r="M88" s="115"/>
      <c r="N88" s="115"/>
      <c r="O88" s="115"/>
      <c r="P88" s="115"/>
      <c r="Q88" s="115" t="s">
        <v>194</v>
      </c>
      <c r="R88" s="115"/>
      <c r="S88" s="115"/>
      <c r="T88" s="115"/>
      <c r="U88" s="115"/>
      <c r="V88" s="115" t="s">
        <v>145</v>
      </c>
      <c r="W88" s="115" t="s">
        <v>99</v>
      </c>
      <c r="X88" s="115" t="s">
        <v>97</v>
      </c>
      <c r="Y88" s="115"/>
      <c r="Z88" s="115"/>
      <c r="AA88" s="115"/>
      <c r="AB88" s="115"/>
      <c r="AC88" s="115"/>
      <c r="AD88" s="116" t="s">
        <v>193</v>
      </c>
    </row>
    <row r="89" spans="2:30" ht="25.5">
      <c r="B89" s="115"/>
      <c r="C89" s="115"/>
      <c r="D89" s="115"/>
      <c r="E89" s="115"/>
      <c r="F89" s="115"/>
      <c r="G89" s="115"/>
      <c r="H89" s="115"/>
      <c r="I89" s="115"/>
      <c r="J89" s="115" t="s">
        <v>183</v>
      </c>
      <c r="K89" s="115"/>
      <c r="L89" s="115"/>
      <c r="M89" s="115"/>
      <c r="N89" s="115"/>
      <c r="O89" s="115" t="s">
        <v>96</v>
      </c>
      <c r="P89" s="115"/>
      <c r="Q89" s="115" t="s">
        <v>123</v>
      </c>
      <c r="R89" s="115"/>
      <c r="S89" s="115"/>
      <c r="T89" s="115"/>
      <c r="U89" s="115"/>
      <c r="V89" s="115"/>
      <c r="W89" s="115"/>
      <c r="X89" s="115" t="s">
        <v>97</v>
      </c>
      <c r="Y89" s="115"/>
      <c r="Z89" s="115"/>
      <c r="AA89" s="115"/>
      <c r="AB89" s="115"/>
      <c r="AC89" s="115"/>
      <c r="AD89" s="116" t="s">
        <v>195</v>
      </c>
    </row>
    <row r="90" spans="2:30">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6"/>
    </row>
    <row r="91" spans="2:30" ht="51">
      <c r="B91" s="115"/>
      <c r="C91" s="115"/>
      <c r="D91" s="115"/>
      <c r="E91" s="115"/>
      <c r="F91" s="115"/>
      <c r="G91" s="115"/>
      <c r="H91" s="115"/>
      <c r="I91" s="115"/>
      <c r="J91" s="115" t="s">
        <v>95</v>
      </c>
      <c r="K91" s="115"/>
      <c r="L91" s="115"/>
      <c r="M91" s="115"/>
      <c r="N91" s="115"/>
      <c r="O91" s="115" t="s">
        <v>115</v>
      </c>
      <c r="P91" s="115"/>
      <c r="Q91" s="115" t="s">
        <v>103</v>
      </c>
      <c r="R91" s="115">
        <v>35</v>
      </c>
      <c r="S91" s="115"/>
      <c r="T91" s="115"/>
      <c r="U91" s="115"/>
      <c r="V91" s="115"/>
      <c r="W91" s="115"/>
      <c r="X91" s="115"/>
      <c r="Y91" s="115" t="s">
        <v>197</v>
      </c>
      <c r="Z91" s="115" t="s">
        <v>128</v>
      </c>
      <c r="AA91" s="115"/>
      <c r="AB91" s="115"/>
      <c r="AC91" s="115"/>
      <c r="AD91" s="116" t="s">
        <v>196</v>
      </c>
    </row>
    <row r="92" spans="2:30">
      <c r="B92" s="115"/>
      <c r="C92" s="115"/>
      <c r="D92" s="115"/>
      <c r="E92" s="115"/>
      <c r="F92" s="115"/>
      <c r="G92" s="115"/>
      <c r="H92" s="115"/>
      <c r="I92" s="115"/>
      <c r="J92" s="115" t="s">
        <v>112</v>
      </c>
      <c r="K92" s="115"/>
      <c r="L92" s="115"/>
      <c r="M92" s="115"/>
      <c r="N92" s="115"/>
      <c r="O92" s="115" t="s">
        <v>148</v>
      </c>
      <c r="P92" s="115"/>
      <c r="Q92" s="115"/>
      <c r="R92" s="115"/>
      <c r="S92" s="115"/>
      <c r="T92" s="115"/>
      <c r="U92" s="115"/>
      <c r="V92" s="115"/>
      <c r="W92" s="115"/>
      <c r="X92" s="115"/>
      <c r="Y92" s="115"/>
      <c r="Z92" s="115"/>
      <c r="AA92" s="115"/>
      <c r="AB92" s="115"/>
      <c r="AC92" s="115"/>
      <c r="AD92" s="116"/>
    </row>
    <row r="93" spans="2:30">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6"/>
    </row>
    <row r="94" spans="2:30" ht="38.25">
      <c r="B94" s="115"/>
      <c r="C94" s="115">
        <v>69.739999999999995</v>
      </c>
      <c r="D94" s="115">
        <v>96.33</v>
      </c>
      <c r="E94" s="115"/>
      <c r="F94" s="115" t="s">
        <v>109</v>
      </c>
      <c r="G94" s="115" t="s">
        <v>198</v>
      </c>
      <c r="H94" s="115" t="s">
        <v>151</v>
      </c>
      <c r="I94" s="115"/>
      <c r="J94" s="115"/>
      <c r="K94" s="115"/>
      <c r="L94" s="115"/>
      <c r="M94" s="115"/>
      <c r="N94" s="115"/>
      <c r="O94" s="115"/>
      <c r="P94" s="115"/>
      <c r="Q94" s="115"/>
      <c r="R94" s="115"/>
      <c r="S94" s="115"/>
      <c r="T94" s="115"/>
      <c r="U94" s="115"/>
      <c r="V94" s="115" t="s">
        <v>102</v>
      </c>
      <c r="W94" s="115" t="s">
        <v>155</v>
      </c>
      <c r="X94" s="115" t="s">
        <v>100</v>
      </c>
      <c r="Y94" s="115"/>
      <c r="Z94" s="115"/>
      <c r="AA94" s="115"/>
      <c r="AB94" s="115"/>
      <c r="AC94" s="115"/>
      <c r="AD94" s="116" t="s">
        <v>199</v>
      </c>
    </row>
    <row r="95" spans="2:30">
      <c r="B95" s="115"/>
      <c r="C95" s="115"/>
      <c r="D95" s="115"/>
      <c r="E95" s="115"/>
      <c r="F95" s="115"/>
      <c r="G95" s="115"/>
      <c r="H95" s="115"/>
      <c r="I95" s="115"/>
      <c r="J95" s="115"/>
      <c r="K95" s="115"/>
      <c r="L95" s="115"/>
      <c r="M95" s="115"/>
      <c r="N95" s="115"/>
      <c r="O95" s="115"/>
      <c r="P95" s="115"/>
      <c r="Q95" s="115"/>
      <c r="R95" s="115"/>
      <c r="S95" s="115"/>
      <c r="T95" s="115"/>
      <c r="U95" s="115"/>
      <c r="V95" s="115" t="s">
        <v>99</v>
      </c>
      <c r="W95" s="115"/>
      <c r="X95" s="115"/>
      <c r="Y95" s="115"/>
      <c r="Z95" s="115"/>
      <c r="AA95" s="115"/>
      <c r="AB95" s="115"/>
      <c r="AC95" s="115"/>
      <c r="AD95" s="116"/>
    </row>
    <row r="96" spans="2:30">
      <c r="B96" s="115"/>
      <c r="C96" s="115"/>
      <c r="D96" s="115"/>
      <c r="E96" s="115"/>
      <c r="F96" s="115"/>
      <c r="G96" s="115"/>
      <c r="H96" s="115"/>
      <c r="I96" s="115"/>
      <c r="J96" s="115"/>
      <c r="K96" s="115"/>
      <c r="L96" s="115"/>
      <c r="M96" s="115"/>
      <c r="N96" s="115"/>
      <c r="O96" s="115"/>
      <c r="P96" s="115"/>
      <c r="Q96" s="115" t="s">
        <v>113</v>
      </c>
      <c r="R96" s="115">
        <v>70</v>
      </c>
      <c r="S96" s="115"/>
      <c r="T96" s="115"/>
      <c r="U96" s="115"/>
      <c r="V96" s="115" t="s">
        <v>145</v>
      </c>
      <c r="W96" s="115" t="s">
        <v>97</v>
      </c>
      <c r="X96" s="115"/>
      <c r="Y96" s="115"/>
      <c r="Z96" s="115"/>
      <c r="AA96" s="115"/>
      <c r="AB96" s="115"/>
      <c r="AC96" s="115"/>
      <c r="AD96" s="116" t="s">
        <v>200</v>
      </c>
    </row>
    <row r="97" spans="2:30" ht="25.5">
      <c r="B97" s="115"/>
      <c r="C97" s="115"/>
      <c r="D97" s="115"/>
      <c r="E97" s="115"/>
      <c r="F97" s="115"/>
      <c r="G97" s="115"/>
      <c r="H97" s="115"/>
      <c r="I97" s="115"/>
      <c r="J97" s="115"/>
      <c r="K97" s="115"/>
      <c r="L97" s="115"/>
      <c r="M97" s="115"/>
      <c r="N97" s="115"/>
      <c r="O97" s="115"/>
      <c r="P97" s="115"/>
      <c r="Q97" s="115" t="s">
        <v>113</v>
      </c>
      <c r="R97" s="115">
        <v>70</v>
      </c>
      <c r="S97" s="115"/>
      <c r="T97" s="115"/>
      <c r="U97" s="115"/>
      <c r="V97" s="115" t="s">
        <v>145</v>
      </c>
      <c r="W97" s="115"/>
      <c r="X97" s="115"/>
      <c r="Y97" s="115" t="s">
        <v>112</v>
      </c>
      <c r="Z97" s="115" t="s">
        <v>128</v>
      </c>
      <c r="AA97" s="115"/>
      <c r="AB97" s="115"/>
      <c r="AC97" s="115"/>
      <c r="AD97" s="116" t="s">
        <v>201</v>
      </c>
    </row>
    <row r="98" spans="2:30">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6" t="s">
        <v>202</v>
      </c>
    </row>
    <row r="99" spans="2:30" ht="38.25">
      <c r="B99" s="115"/>
      <c r="C99" s="115"/>
      <c r="D99" s="115"/>
      <c r="E99" s="115"/>
      <c r="F99" s="115"/>
      <c r="G99" s="115"/>
      <c r="H99" s="115"/>
      <c r="I99" s="115"/>
      <c r="J99" s="115" t="s">
        <v>95</v>
      </c>
      <c r="K99" s="115"/>
      <c r="L99" s="115"/>
      <c r="M99" s="115"/>
      <c r="N99" s="115"/>
      <c r="O99" s="115" t="s">
        <v>115</v>
      </c>
      <c r="P99" s="115"/>
      <c r="Q99" s="115" t="s">
        <v>113</v>
      </c>
      <c r="R99" s="115">
        <v>70</v>
      </c>
      <c r="S99" s="115"/>
      <c r="T99" s="115"/>
      <c r="U99" s="115"/>
      <c r="V99" s="115"/>
      <c r="W99" s="115"/>
      <c r="X99" s="115"/>
      <c r="Y99" s="115" t="s">
        <v>112</v>
      </c>
      <c r="Z99" s="115" t="s">
        <v>128</v>
      </c>
      <c r="AA99" s="115"/>
      <c r="AB99" s="115"/>
      <c r="AC99" s="115"/>
      <c r="AD99" s="116" t="s">
        <v>203</v>
      </c>
    </row>
    <row r="100" spans="2:30">
      <c r="B100" s="115"/>
      <c r="C100" s="115"/>
      <c r="D100" s="115"/>
      <c r="E100" s="115"/>
      <c r="F100" s="115"/>
      <c r="G100" s="115"/>
      <c r="H100" s="115"/>
      <c r="I100" s="115"/>
      <c r="J100" s="115" t="s">
        <v>163</v>
      </c>
      <c r="K100" s="115"/>
      <c r="L100" s="115"/>
      <c r="M100" s="115"/>
      <c r="N100" s="115"/>
      <c r="O100" s="115" t="s">
        <v>114</v>
      </c>
      <c r="P100" s="115"/>
      <c r="Q100" s="115"/>
      <c r="R100" s="115"/>
      <c r="S100" s="115"/>
      <c r="T100" s="115"/>
      <c r="U100" s="115"/>
      <c r="V100" s="115"/>
      <c r="W100" s="115"/>
      <c r="X100" s="115"/>
      <c r="Y100" s="115"/>
      <c r="Z100" s="115"/>
      <c r="AA100" s="115"/>
      <c r="AB100" s="115"/>
      <c r="AC100" s="115"/>
      <c r="AD100" s="116"/>
    </row>
    <row r="101" spans="2:30">
      <c r="B101" s="115"/>
      <c r="C101" s="115"/>
      <c r="D101" s="115"/>
      <c r="E101" s="115"/>
      <c r="F101" s="115"/>
      <c r="G101" s="115"/>
      <c r="H101" s="115"/>
      <c r="I101" s="115"/>
      <c r="J101" s="115" t="s">
        <v>112</v>
      </c>
      <c r="K101" s="115"/>
      <c r="L101" s="115"/>
      <c r="M101" s="115"/>
      <c r="N101" s="115"/>
      <c r="O101" s="115" t="s">
        <v>128</v>
      </c>
      <c r="P101" s="115"/>
      <c r="Q101" s="115"/>
      <c r="R101" s="115"/>
      <c r="S101" s="115"/>
      <c r="T101" s="115"/>
      <c r="U101" s="115"/>
      <c r="V101" s="115"/>
      <c r="W101" s="115"/>
      <c r="X101" s="115"/>
      <c r="Y101" s="115"/>
      <c r="Z101" s="115"/>
      <c r="AA101" s="115"/>
      <c r="AB101" s="115"/>
      <c r="AC101" s="115"/>
      <c r="AD101" s="116"/>
    </row>
    <row r="102" spans="2:30" ht="38.25">
      <c r="B102" s="115"/>
      <c r="C102" s="115"/>
      <c r="D102" s="115"/>
      <c r="E102" s="115"/>
      <c r="F102" s="115"/>
      <c r="G102" s="115"/>
      <c r="H102" s="115"/>
      <c r="I102" s="115"/>
      <c r="J102" s="115"/>
      <c r="K102" s="115"/>
      <c r="L102" s="115"/>
      <c r="M102" s="115"/>
      <c r="N102" s="115"/>
      <c r="O102" s="115"/>
      <c r="P102" s="115"/>
      <c r="Q102" s="115" t="s">
        <v>123</v>
      </c>
      <c r="R102" s="115">
        <v>85</v>
      </c>
      <c r="S102" s="115"/>
      <c r="T102" s="115"/>
      <c r="U102" s="115"/>
      <c r="V102" s="115" t="s">
        <v>99</v>
      </c>
      <c r="W102" s="115" t="s">
        <v>97</v>
      </c>
      <c r="X102" s="115"/>
      <c r="Y102" s="115" t="s">
        <v>131</v>
      </c>
      <c r="Z102" s="119">
        <v>0.02</v>
      </c>
      <c r="AA102" s="115"/>
      <c r="AB102" s="115"/>
      <c r="AC102" s="115"/>
      <c r="AD102" s="116" t="s">
        <v>204</v>
      </c>
    </row>
    <row r="103" spans="2:30" ht="25.5">
      <c r="B103" s="115"/>
      <c r="C103" s="115"/>
      <c r="D103" s="115"/>
      <c r="E103" s="115"/>
      <c r="F103" s="115"/>
      <c r="G103" s="115"/>
      <c r="H103" s="115"/>
      <c r="I103" s="115"/>
      <c r="J103" s="115" t="s">
        <v>145</v>
      </c>
      <c r="K103" s="115"/>
      <c r="L103" s="115"/>
      <c r="M103" s="115"/>
      <c r="N103" s="115"/>
      <c r="O103" s="115" t="s">
        <v>115</v>
      </c>
      <c r="P103" s="115"/>
      <c r="Q103" s="115" t="s">
        <v>123</v>
      </c>
      <c r="R103" s="115"/>
      <c r="S103" s="115"/>
      <c r="T103" s="115"/>
      <c r="U103" s="115"/>
      <c r="V103" s="115" t="s">
        <v>145</v>
      </c>
      <c r="W103" s="115"/>
      <c r="X103" s="115"/>
      <c r="Y103" s="115"/>
      <c r="Z103" s="115"/>
      <c r="AA103" s="115"/>
      <c r="AB103" s="115"/>
      <c r="AC103" s="115"/>
      <c r="AD103" s="116" t="s">
        <v>205</v>
      </c>
    </row>
    <row r="104" spans="2:30" ht="25.5">
      <c r="B104" s="115"/>
      <c r="C104" s="115"/>
      <c r="D104" s="115"/>
      <c r="E104" s="115"/>
      <c r="F104" s="115"/>
      <c r="G104" s="115"/>
      <c r="H104" s="115"/>
      <c r="I104" s="115"/>
      <c r="J104" s="115" t="s">
        <v>95</v>
      </c>
      <c r="K104" s="115"/>
      <c r="L104" s="115"/>
      <c r="M104" s="115"/>
      <c r="N104" s="115"/>
      <c r="O104" s="115" t="s">
        <v>115</v>
      </c>
      <c r="P104" s="115"/>
      <c r="Q104" s="115" t="s">
        <v>123</v>
      </c>
      <c r="R104" s="115">
        <v>50</v>
      </c>
      <c r="S104" s="115">
        <v>85</v>
      </c>
      <c r="T104" s="115"/>
      <c r="U104" s="115"/>
      <c r="V104" s="115" t="s">
        <v>145</v>
      </c>
      <c r="W104" s="115"/>
      <c r="X104" s="115" t="s">
        <v>112</v>
      </c>
      <c r="Y104" s="115" t="s">
        <v>131</v>
      </c>
      <c r="Z104" s="115" t="s">
        <v>128</v>
      </c>
      <c r="AA104" s="115"/>
      <c r="AB104" s="115"/>
      <c r="AC104" s="115"/>
      <c r="AD104" s="116" t="s">
        <v>206</v>
      </c>
    </row>
    <row r="105" spans="2:30" ht="25.5">
      <c r="B105" s="115"/>
      <c r="C105" s="115"/>
      <c r="D105" s="115"/>
      <c r="E105" s="115"/>
      <c r="F105" s="115"/>
      <c r="G105" s="115"/>
      <c r="H105" s="115"/>
      <c r="I105" s="115"/>
      <c r="J105" s="115" t="s">
        <v>95</v>
      </c>
      <c r="K105" s="115"/>
      <c r="L105" s="115"/>
      <c r="M105" s="115"/>
      <c r="N105" s="115"/>
      <c r="O105" s="115" t="s">
        <v>114</v>
      </c>
      <c r="P105" s="115"/>
      <c r="Q105" s="115"/>
      <c r="R105" s="115"/>
      <c r="S105" s="115"/>
      <c r="T105" s="115"/>
      <c r="U105" s="115"/>
      <c r="V105" s="115" t="s">
        <v>145</v>
      </c>
      <c r="W105" s="115"/>
      <c r="X105" s="115" t="s">
        <v>112</v>
      </c>
      <c r="Y105" s="115"/>
      <c r="Z105" s="115" t="s">
        <v>128</v>
      </c>
      <c r="AA105" s="115"/>
      <c r="AB105" s="115"/>
      <c r="AC105" s="115"/>
      <c r="AD105" s="116" t="s">
        <v>207</v>
      </c>
    </row>
    <row r="106" spans="2:30">
      <c r="B106" s="115"/>
      <c r="C106" s="115"/>
      <c r="D106" s="115"/>
      <c r="E106" s="115"/>
      <c r="F106" s="115"/>
      <c r="G106" s="115"/>
      <c r="H106" s="115"/>
      <c r="I106" s="115"/>
      <c r="J106" s="115" t="s">
        <v>112</v>
      </c>
      <c r="K106" s="115"/>
      <c r="L106" s="115"/>
      <c r="M106" s="115"/>
      <c r="N106" s="115"/>
      <c r="O106" s="115" t="s">
        <v>148</v>
      </c>
      <c r="P106" s="115"/>
      <c r="Q106" s="115"/>
      <c r="R106" s="115"/>
      <c r="S106" s="115"/>
      <c r="T106" s="115"/>
      <c r="U106" s="115"/>
      <c r="V106" s="115"/>
      <c r="W106" s="115"/>
      <c r="X106" s="115"/>
      <c r="Y106" s="115"/>
      <c r="Z106" s="115"/>
      <c r="AA106" s="115"/>
      <c r="AB106" s="115"/>
      <c r="AC106" s="115"/>
      <c r="AD106" s="116"/>
    </row>
    <row r="107" spans="2:30">
      <c r="B107" s="115"/>
      <c r="C107" s="115"/>
      <c r="D107" s="115"/>
      <c r="E107" s="115"/>
      <c r="F107" s="115"/>
      <c r="G107" s="115"/>
      <c r="H107" s="115"/>
      <c r="I107" s="115"/>
      <c r="J107" s="115" t="s">
        <v>163</v>
      </c>
      <c r="K107" s="115"/>
      <c r="L107" s="115"/>
      <c r="M107" s="115"/>
      <c r="N107" s="115"/>
      <c r="O107" s="115" t="s">
        <v>128</v>
      </c>
      <c r="P107" s="115"/>
      <c r="Q107" s="115"/>
      <c r="R107" s="115"/>
      <c r="S107" s="115"/>
      <c r="T107" s="115"/>
      <c r="U107" s="115"/>
      <c r="V107" s="115"/>
      <c r="W107" s="115"/>
      <c r="X107" s="115"/>
      <c r="Y107" s="115"/>
      <c r="Z107" s="115"/>
      <c r="AA107" s="115"/>
      <c r="AB107" s="115"/>
      <c r="AC107" s="115"/>
      <c r="AD107" s="116"/>
    </row>
    <row r="108" spans="2:30" ht="25.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c r="AC108" s="115"/>
      <c r="AD108" s="116" t="s">
        <v>208</v>
      </c>
    </row>
    <row r="109" spans="2:30">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c r="AC109" s="115"/>
      <c r="AD109" s="116" t="s">
        <v>209</v>
      </c>
    </row>
    <row r="110" spans="2:30">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c r="AC110" s="115"/>
      <c r="AD110" s="116" t="s">
        <v>210</v>
      </c>
    </row>
    <row r="111" spans="2:30">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c r="AC111" s="115"/>
      <c r="AD111" s="116"/>
    </row>
    <row r="112" spans="2:30" ht="63.75">
      <c r="B112" s="115"/>
      <c r="C112" s="115"/>
      <c r="D112" s="115"/>
      <c r="E112" s="115"/>
      <c r="F112" s="115" t="s">
        <v>187</v>
      </c>
      <c r="G112" s="115"/>
      <c r="H112" s="115"/>
      <c r="I112" s="115"/>
      <c r="J112" s="115"/>
      <c r="K112" s="115"/>
      <c r="L112" s="115"/>
      <c r="M112" s="115"/>
      <c r="N112" s="115"/>
      <c r="O112" s="115"/>
      <c r="P112" s="115"/>
      <c r="Q112" s="115" t="s">
        <v>105</v>
      </c>
      <c r="R112" s="115"/>
      <c r="S112" s="115"/>
      <c r="T112" s="115"/>
      <c r="U112" s="115"/>
      <c r="V112" s="115" t="s">
        <v>99</v>
      </c>
      <c r="W112" s="115"/>
      <c r="X112" s="115" t="s">
        <v>145</v>
      </c>
      <c r="Y112" s="115" t="s">
        <v>112</v>
      </c>
      <c r="Z112" s="115" t="s">
        <v>128</v>
      </c>
      <c r="AA112" s="115"/>
      <c r="AB112" s="115"/>
      <c r="AC112" s="115"/>
      <c r="AD112" s="116" t="s">
        <v>383</v>
      </c>
    </row>
    <row r="113" spans="2:30">
      <c r="B113" s="115"/>
      <c r="C113" s="115"/>
      <c r="D113" s="115"/>
      <c r="E113" s="115"/>
      <c r="F113" s="115"/>
      <c r="G113" s="115"/>
      <c r="H113" s="115"/>
      <c r="I113" s="115"/>
      <c r="J113" s="115"/>
      <c r="K113" s="115"/>
      <c r="L113" s="115"/>
      <c r="M113" s="115"/>
      <c r="N113" s="115"/>
      <c r="O113" s="115"/>
      <c r="P113" s="115"/>
      <c r="Q113" s="115" t="s">
        <v>123</v>
      </c>
      <c r="R113" s="115">
        <v>70</v>
      </c>
      <c r="S113" s="115">
        <v>80</v>
      </c>
      <c r="T113" s="115"/>
      <c r="U113" s="115"/>
      <c r="V113" s="115"/>
      <c r="W113" s="115"/>
      <c r="X113" s="115"/>
      <c r="Y113" s="115"/>
      <c r="Z113" s="115"/>
      <c r="AA113" s="115"/>
      <c r="AB113" s="115"/>
      <c r="AC113" s="115"/>
      <c r="AD113" s="116"/>
    </row>
    <row r="114" spans="2:30">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c r="AC114" s="115"/>
      <c r="AD114" s="116"/>
    </row>
    <row r="115" spans="2:30" ht="38.25">
      <c r="B115" s="115"/>
      <c r="C115" s="115"/>
      <c r="D115" s="115"/>
      <c r="E115" s="115"/>
      <c r="F115" s="115"/>
      <c r="G115" s="115"/>
      <c r="H115" s="115"/>
      <c r="I115" s="115"/>
      <c r="J115" s="115" t="s">
        <v>95</v>
      </c>
      <c r="K115" s="115"/>
      <c r="L115" s="115"/>
      <c r="M115" s="115"/>
      <c r="N115" s="115"/>
      <c r="O115" s="115" t="s">
        <v>114</v>
      </c>
      <c r="P115" s="115"/>
      <c r="Q115" s="115" t="s">
        <v>123</v>
      </c>
      <c r="R115" s="115">
        <v>85</v>
      </c>
      <c r="S115" s="115"/>
      <c r="T115" s="115"/>
      <c r="U115" s="115"/>
      <c r="V115" s="115"/>
      <c r="W115" s="115"/>
      <c r="X115" s="115" t="s">
        <v>145</v>
      </c>
      <c r="Y115" s="115" t="s">
        <v>97</v>
      </c>
      <c r="Z115" s="115"/>
      <c r="AA115" s="115"/>
      <c r="AB115" s="115"/>
      <c r="AC115" s="115"/>
      <c r="AD115" s="116" t="s">
        <v>211</v>
      </c>
    </row>
    <row r="116" spans="2:30">
      <c r="B116" s="115"/>
      <c r="C116" s="115"/>
      <c r="D116" s="115"/>
      <c r="E116" s="115"/>
      <c r="F116" s="115"/>
      <c r="G116" s="115"/>
      <c r="H116" s="115"/>
      <c r="I116" s="115"/>
      <c r="J116" s="115" t="s">
        <v>112</v>
      </c>
      <c r="K116" s="115"/>
      <c r="L116" s="115"/>
      <c r="M116" s="115"/>
      <c r="N116" s="115"/>
      <c r="O116" s="115" t="s">
        <v>128</v>
      </c>
      <c r="P116" s="115"/>
      <c r="Q116" s="115"/>
      <c r="R116" s="115"/>
      <c r="S116" s="115"/>
      <c r="T116" s="115"/>
      <c r="U116" s="115"/>
      <c r="V116" s="115"/>
      <c r="W116" s="115"/>
      <c r="X116" s="115"/>
      <c r="Y116" s="115"/>
      <c r="Z116" s="115"/>
      <c r="AA116" s="115"/>
      <c r="AB116" s="115"/>
      <c r="AC116" s="115"/>
      <c r="AD116" s="116"/>
    </row>
    <row r="117" spans="2:30" ht="51">
      <c r="B117" s="115"/>
      <c r="C117" s="115"/>
      <c r="D117" s="115"/>
      <c r="E117" s="115"/>
      <c r="F117" s="115"/>
      <c r="G117" s="115"/>
      <c r="H117" s="115"/>
      <c r="I117" s="115"/>
      <c r="J117" s="115"/>
      <c r="K117" s="115"/>
      <c r="L117" s="115"/>
      <c r="M117" s="115"/>
      <c r="N117" s="115"/>
      <c r="O117" s="115"/>
      <c r="P117" s="115"/>
      <c r="Q117" s="115" t="s">
        <v>123</v>
      </c>
      <c r="R117" s="115">
        <v>20</v>
      </c>
      <c r="S117" s="115">
        <v>85</v>
      </c>
      <c r="T117" s="115"/>
      <c r="U117" s="115"/>
      <c r="V117" s="115" t="s">
        <v>99</v>
      </c>
      <c r="W117" s="115" t="s">
        <v>197</v>
      </c>
      <c r="X117" s="115" t="s">
        <v>112</v>
      </c>
      <c r="Y117" s="115" t="s">
        <v>145</v>
      </c>
      <c r="Z117" s="115"/>
      <c r="AA117" s="115"/>
      <c r="AB117" s="115"/>
      <c r="AC117" s="115"/>
      <c r="AD117" s="116" t="s">
        <v>212</v>
      </c>
    </row>
    <row r="118" spans="2:30">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c r="AC118" s="115"/>
      <c r="AD118" s="116"/>
    </row>
    <row r="119" spans="2:30" ht="38.25">
      <c r="B119" s="115"/>
      <c r="C119" s="115"/>
      <c r="D119" s="115"/>
      <c r="E119" s="115"/>
      <c r="F119" s="115"/>
      <c r="G119" s="115"/>
      <c r="H119" s="115"/>
      <c r="I119" s="115"/>
      <c r="J119" s="115" t="s">
        <v>95</v>
      </c>
      <c r="K119" s="115"/>
      <c r="L119" s="115"/>
      <c r="M119" s="115"/>
      <c r="N119" s="115"/>
      <c r="O119" s="115" t="s">
        <v>114</v>
      </c>
      <c r="P119" s="115"/>
      <c r="Q119" s="115" t="s">
        <v>113</v>
      </c>
      <c r="R119" s="115">
        <v>85</v>
      </c>
      <c r="S119" s="115"/>
      <c r="T119" s="115"/>
      <c r="U119" s="115"/>
      <c r="V119" s="115" t="s">
        <v>97</v>
      </c>
      <c r="W119" s="115" t="s">
        <v>145</v>
      </c>
      <c r="X119" s="115"/>
      <c r="Y119" s="115" t="s">
        <v>131</v>
      </c>
      <c r="Z119" s="115" t="s">
        <v>128</v>
      </c>
      <c r="AA119" s="115"/>
      <c r="AB119" s="115"/>
      <c r="AC119" s="115"/>
      <c r="AD119" s="116" t="s">
        <v>213</v>
      </c>
    </row>
    <row r="120" spans="2:30">
      <c r="B120" s="115"/>
      <c r="C120" s="115"/>
      <c r="D120" s="115"/>
      <c r="E120" s="115"/>
      <c r="F120" s="115"/>
      <c r="G120" s="115"/>
      <c r="H120" s="115"/>
      <c r="I120" s="115"/>
      <c r="J120" s="115" t="s">
        <v>112</v>
      </c>
      <c r="K120" s="115"/>
      <c r="L120" s="115"/>
      <c r="M120" s="115"/>
      <c r="N120" s="115"/>
      <c r="O120" s="115" t="s">
        <v>128</v>
      </c>
      <c r="P120" s="115"/>
      <c r="Q120" s="115"/>
      <c r="R120" s="115"/>
      <c r="S120" s="115"/>
      <c r="T120" s="115"/>
      <c r="U120" s="115"/>
      <c r="V120" s="115"/>
      <c r="W120" s="115"/>
      <c r="X120" s="115"/>
      <c r="Y120" s="115"/>
      <c r="Z120" s="115"/>
      <c r="AA120" s="115"/>
      <c r="AB120" s="115"/>
      <c r="AC120" s="115"/>
      <c r="AD120" s="116"/>
    </row>
    <row r="121" spans="2:30" ht="25.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c r="AC121" s="115"/>
      <c r="AD121" s="116" t="s">
        <v>214</v>
      </c>
    </row>
    <row r="122" spans="2:30" ht="38.25">
      <c r="B122" s="115"/>
      <c r="C122" s="115"/>
      <c r="D122" s="115"/>
      <c r="E122" s="115"/>
      <c r="F122" s="115"/>
      <c r="G122" s="115"/>
      <c r="H122" s="115"/>
      <c r="I122" s="115"/>
      <c r="J122" s="115" t="s">
        <v>95</v>
      </c>
      <c r="K122" s="115"/>
      <c r="L122" s="115"/>
      <c r="M122" s="115"/>
      <c r="N122" s="115"/>
      <c r="O122" s="115" t="s">
        <v>114</v>
      </c>
      <c r="P122" s="115"/>
      <c r="Q122" s="115" t="s">
        <v>123</v>
      </c>
      <c r="R122" s="115">
        <v>50</v>
      </c>
      <c r="S122" s="115">
        <v>85</v>
      </c>
      <c r="T122" s="115"/>
      <c r="U122" s="115"/>
      <c r="V122" s="115" t="s">
        <v>145</v>
      </c>
      <c r="W122" s="115" t="s">
        <v>97</v>
      </c>
      <c r="X122" s="115" t="s">
        <v>99</v>
      </c>
      <c r="Y122" s="115"/>
      <c r="Z122" s="115"/>
      <c r="AA122" s="115"/>
      <c r="AB122" s="115"/>
      <c r="AC122" s="115"/>
      <c r="AD122" s="116" t="s">
        <v>215</v>
      </c>
    </row>
    <row r="123" spans="2:30">
      <c r="B123" s="115"/>
      <c r="C123" s="115"/>
      <c r="D123" s="115"/>
      <c r="E123" s="115"/>
      <c r="F123" s="115"/>
      <c r="G123" s="115"/>
      <c r="H123" s="115"/>
      <c r="I123" s="115"/>
      <c r="J123" s="115"/>
      <c r="K123" s="115"/>
      <c r="L123" s="115"/>
      <c r="M123" s="115"/>
      <c r="N123" s="115"/>
      <c r="O123" s="115"/>
      <c r="P123" s="115"/>
      <c r="Q123" s="115" t="s">
        <v>123</v>
      </c>
      <c r="R123" s="115">
        <v>50</v>
      </c>
      <c r="S123" s="115">
        <v>85</v>
      </c>
      <c r="T123" s="115"/>
      <c r="U123" s="115"/>
      <c r="V123" s="115"/>
      <c r="W123" s="115" t="s">
        <v>97</v>
      </c>
      <c r="X123" s="115"/>
      <c r="Y123" s="115"/>
      <c r="Z123" s="115"/>
      <c r="AA123" s="115"/>
      <c r="AB123" s="115"/>
      <c r="AC123" s="115"/>
      <c r="AD123" s="116" t="s">
        <v>216</v>
      </c>
    </row>
    <row r="124" spans="2:30">
      <c r="B124" s="115"/>
      <c r="C124" s="115"/>
      <c r="D124" s="115"/>
      <c r="E124" s="115"/>
      <c r="F124" s="115"/>
      <c r="G124" s="115"/>
      <c r="H124" s="115"/>
      <c r="I124" s="115"/>
      <c r="J124" s="115"/>
      <c r="K124" s="115"/>
      <c r="L124" s="115"/>
      <c r="M124" s="115"/>
      <c r="N124" s="115"/>
      <c r="O124" s="115"/>
      <c r="P124" s="115"/>
      <c r="Q124" s="115" t="s">
        <v>103</v>
      </c>
      <c r="R124" s="115">
        <v>50</v>
      </c>
      <c r="S124" s="115"/>
      <c r="T124" s="115"/>
      <c r="U124" s="115"/>
      <c r="V124" s="115"/>
      <c r="W124" s="115"/>
      <c r="X124" s="115"/>
      <c r="Y124" s="115"/>
      <c r="Z124" s="115"/>
      <c r="AA124" s="115"/>
      <c r="AB124" s="115"/>
      <c r="AC124" s="115"/>
      <c r="AD124" s="116"/>
    </row>
    <row r="125" spans="2:30" ht="51">
      <c r="B125" s="115"/>
      <c r="C125" s="115"/>
      <c r="D125" s="115"/>
      <c r="E125" s="115"/>
      <c r="F125" s="115"/>
      <c r="G125" s="115"/>
      <c r="H125" s="115"/>
      <c r="I125" s="115"/>
      <c r="J125" s="115"/>
      <c r="K125" s="115"/>
      <c r="L125" s="115"/>
      <c r="M125" s="115"/>
      <c r="N125" s="115"/>
      <c r="O125" s="115"/>
      <c r="P125" s="115"/>
      <c r="Q125" s="115" t="s">
        <v>103</v>
      </c>
      <c r="R125" s="115" t="s">
        <v>218</v>
      </c>
      <c r="S125" s="115"/>
      <c r="T125" s="115"/>
      <c r="U125" s="115"/>
      <c r="V125" s="115" t="s">
        <v>163</v>
      </c>
      <c r="W125" s="115" t="s">
        <v>99</v>
      </c>
      <c r="X125" s="115"/>
      <c r="Y125" s="115"/>
      <c r="Z125" s="115"/>
      <c r="AA125" s="115"/>
      <c r="AB125" s="115"/>
      <c r="AC125" s="115"/>
      <c r="AD125" s="116" t="s">
        <v>217</v>
      </c>
    </row>
    <row r="126" spans="2:30">
      <c r="B126" s="115"/>
      <c r="C126" s="115"/>
      <c r="D126" s="115"/>
      <c r="E126" s="115"/>
      <c r="F126" s="115"/>
      <c r="G126" s="115"/>
      <c r="H126" s="115"/>
      <c r="I126" s="115"/>
      <c r="J126" s="115"/>
      <c r="K126" s="115"/>
      <c r="L126" s="115"/>
      <c r="M126" s="115"/>
      <c r="N126" s="115"/>
      <c r="O126" s="115"/>
      <c r="P126" s="115"/>
      <c r="Q126" s="115" t="s">
        <v>123</v>
      </c>
      <c r="R126" s="115">
        <v>5</v>
      </c>
      <c r="S126" s="115">
        <v>70</v>
      </c>
      <c r="T126" s="115"/>
      <c r="U126" s="115"/>
      <c r="V126" s="115" t="s">
        <v>112</v>
      </c>
      <c r="W126" s="115"/>
      <c r="X126" s="115"/>
      <c r="Y126" s="115"/>
      <c r="Z126" s="115"/>
      <c r="AA126" s="115"/>
      <c r="AB126" s="115"/>
      <c r="AC126" s="115"/>
      <c r="AD126" s="116"/>
    </row>
    <row r="127" spans="2:30">
      <c r="B127" s="115"/>
      <c r="C127" s="115"/>
      <c r="D127" s="115"/>
      <c r="E127" s="115"/>
      <c r="F127" s="115"/>
      <c r="G127" s="115"/>
      <c r="H127" s="115"/>
      <c r="I127" s="115"/>
      <c r="J127" s="115"/>
      <c r="K127" s="115"/>
      <c r="L127" s="115"/>
      <c r="M127" s="115"/>
      <c r="N127" s="115"/>
      <c r="O127" s="115"/>
      <c r="P127" s="115"/>
      <c r="Q127" s="115" t="s">
        <v>123</v>
      </c>
      <c r="R127" s="115">
        <v>85</v>
      </c>
      <c r="S127" s="115"/>
      <c r="T127" s="115"/>
      <c r="U127" s="115"/>
      <c r="V127" s="115" t="s">
        <v>97</v>
      </c>
      <c r="W127" s="115"/>
      <c r="X127" s="115"/>
      <c r="Y127" s="115"/>
      <c r="Z127" s="115"/>
      <c r="AA127" s="115"/>
      <c r="AB127" s="115"/>
      <c r="AC127" s="115"/>
      <c r="AD127" s="116"/>
    </row>
    <row r="128" spans="2:30">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c r="AC128" s="115"/>
      <c r="AD128" s="116"/>
    </row>
    <row r="129" spans="2:30" ht="38.25">
      <c r="B129" s="115"/>
      <c r="C129" s="115"/>
      <c r="D129" s="115"/>
      <c r="E129" s="115"/>
      <c r="F129" s="115"/>
      <c r="G129" s="115"/>
      <c r="H129" s="115"/>
      <c r="I129" s="115"/>
      <c r="J129" s="115"/>
      <c r="K129" s="115"/>
      <c r="L129" s="115"/>
      <c r="M129" s="115"/>
      <c r="N129" s="115"/>
      <c r="O129" s="115"/>
      <c r="P129" s="115"/>
      <c r="Q129" s="115" t="s">
        <v>103</v>
      </c>
      <c r="R129" s="115" t="s">
        <v>219</v>
      </c>
      <c r="S129" s="115"/>
      <c r="T129" s="115"/>
      <c r="U129" s="115"/>
      <c r="V129" s="115" t="s">
        <v>163</v>
      </c>
      <c r="W129" s="115" t="s">
        <v>112</v>
      </c>
      <c r="X129" s="115"/>
      <c r="Y129" s="115"/>
      <c r="Z129" s="115"/>
      <c r="AA129" s="115"/>
      <c r="AB129" s="115"/>
      <c r="AC129" s="115"/>
      <c r="AD129" s="116" t="s">
        <v>220</v>
      </c>
    </row>
    <row r="130" spans="2:30">
      <c r="B130" s="115"/>
      <c r="C130" s="115"/>
      <c r="D130" s="115"/>
      <c r="E130" s="115"/>
      <c r="F130" s="115"/>
      <c r="G130" s="115"/>
      <c r="H130" s="115"/>
      <c r="I130" s="115"/>
      <c r="J130" s="115"/>
      <c r="K130" s="115"/>
      <c r="L130" s="115"/>
      <c r="M130" s="115"/>
      <c r="N130" s="115"/>
      <c r="O130" s="115"/>
      <c r="P130" s="115"/>
      <c r="Q130" s="115" t="s">
        <v>222</v>
      </c>
      <c r="R130" s="115"/>
      <c r="S130" s="115"/>
      <c r="T130" s="115"/>
      <c r="U130" s="115"/>
      <c r="V130" s="115" t="s">
        <v>145</v>
      </c>
      <c r="W130" s="115"/>
      <c r="X130" s="115"/>
      <c r="Y130" s="115"/>
      <c r="Z130" s="115"/>
      <c r="AA130" s="115"/>
      <c r="AB130" s="115"/>
      <c r="AC130" s="115"/>
      <c r="AD130" s="116" t="s">
        <v>221</v>
      </c>
    </row>
    <row r="131" spans="2:30">
      <c r="B131" s="115"/>
      <c r="C131" s="115"/>
      <c r="D131" s="115"/>
      <c r="E131" s="115"/>
      <c r="F131" s="115"/>
      <c r="G131" s="115"/>
      <c r="H131" s="115"/>
      <c r="I131" s="115"/>
      <c r="J131" s="115"/>
      <c r="K131" s="115"/>
      <c r="L131" s="115"/>
      <c r="M131" s="115"/>
      <c r="N131" s="115"/>
      <c r="O131" s="115"/>
      <c r="P131" s="115"/>
      <c r="Q131" s="115" t="s">
        <v>105</v>
      </c>
      <c r="R131" s="115">
        <v>50</v>
      </c>
      <c r="S131" s="115"/>
      <c r="T131" s="115"/>
      <c r="U131" s="115"/>
      <c r="V131" s="115"/>
      <c r="W131" s="115"/>
      <c r="X131" s="115"/>
      <c r="Y131" s="115"/>
      <c r="Z131" s="115"/>
      <c r="AA131" s="115"/>
      <c r="AB131" s="115"/>
      <c r="AC131" s="115"/>
      <c r="AD131" s="116"/>
    </row>
    <row r="132" spans="2:30">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c r="AC132" s="115"/>
      <c r="AD132" s="116" t="s">
        <v>223</v>
      </c>
    </row>
    <row r="133" spans="2:30" ht="38.2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6" t="s">
        <v>224</v>
      </c>
    </row>
    <row r="134" spans="2:30" ht="25.5">
      <c r="B134" s="115"/>
      <c r="C134" s="115"/>
      <c r="D134" s="115"/>
      <c r="E134" s="115"/>
      <c r="F134" s="115"/>
      <c r="G134" s="115"/>
      <c r="H134" s="115"/>
      <c r="I134" s="115"/>
      <c r="J134" s="115" t="s">
        <v>95</v>
      </c>
      <c r="K134" s="115"/>
      <c r="L134" s="115"/>
      <c r="M134" s="115"/>
      <c r="N134" s="115"/>
      <c r="O134" s="115" t="s">
        <v>115</v>
      </c>
      <c r="P134" s="115"/>
      <c r="Q134" s="115" t="s">
        <v>123</v>
      </c>
      <c r="R134" s="115">
        <v>10</v>
      </c>
      <c r="S134" s="115"/>
      <c r="T134" s="115"/>
      <c r="U134" s="115"/>
      <c r="V134" s="115" t="s">
        <v>145</v>
      </c>
      <c r="W134" s="115"/>
      <c r="X134" s="115"/>
      <c r="Y134" s="115"/>
      <c r="Z134" s="115"/>
      <c r="AA134" s="115"/>
      <c r="AB134" s="115"/>
      <c r="AC134" s="115"/>
      <c r="AD134" s="116" t="s">
        <v>225</v>
      </c>
    </row>
    <row r="135" spans="2:30">
      <c r="B135" s="115"/>
      <c r="C135" s="115"/>
      <c r="D135" s="115"/>
      <c r="E135" s="115"/>
      <c r="F135" s="115"/>
      <c r="G135" s="115"/>
      <c r="H135" s="115"/>
      <c r="I135" s="115"/>
      <c r="J135" s="115" t="s">
        <v>112</v>
      </c>
      <c r="K135" s="115"/>
      <c r="L135" s="115"/>
      <c r="M135" s="115"/>
      <c r="N135" s="115"/>
      <c r="O135" s="115" t="s">
        <v>128</v>
      </c>
      <c r="P135" s="115"/>
      <c r="Q135" s="115"/>
      <c r="R135" s="115"/>
      <c r="S135" s="115"/>
      <c r="T135" s="115"/>
      <c r="U135" s="115"/>
      <c r="V135" s="115"/>
      <c r="W135" s="115"/>
      <c r="X135" s="115"/>
      <c r="Y135" s="115"/>
      <c r="Z135" s="115"/>
      <c r="AA135" s="115"/>
      <c r="AB135" s="115"/>
      <c r="AC135" s="115"/>
      <c r="AD135" s="116"/>
    </row>
    <row r="136" spans="2:30">
      <c r="B136" s="115"/>
      <c r="C136" s="115"/>
      <c r="D136" s="115"/>
      <c r="E136" s="115"/>
      <c r="F136" s="115"/>
      <c r="G136" s="115"/>
      <c r="H136" s="115"/>
      <c r="I136" s="115"/>
      <c r="J136" s="115" t="s">
        <v>163</v>
      </c>
      <c r="K136" s="115"/>
      <c r="L136" s="115"/>
      <c r="M136" s="115"/>
      <c r="N136" s="115"/>
      <c r="O136" s="115" t="s">
        <v>128</v>
      </c>
      <c r="P136" s="115"/>
      <c r="Q136" s="115"/>
      <c r="R136" s="115"/>
      <c r="S136" s="115"/>
      <c r="T136" s="115"/>
      <c r="U136" s="115"/>
      <c r="V136" s="115"/>
      <c r="W136" s="115"/>
      <c r="X136" s="115"/>
      <c r="Y136" s="115"/>
      <c r="Z136" s="115"/>
      <c r="AA136" s="115"/>
      <c r="AB136" s="115"/>
      <c r="AC136" s="115"/>
      <c r="AD136" s="116"/>
    </row>
    <row r="137" spans="2:30" ht="25.5">
      <c r="B137" s="115"/>
      <c r="C137" s="115"/>
      <c r="D137" s="115"/>
      <c r="E137" s="115"/>
      <c r="F137" s="115" t="s">
        <v>187</v>
      </c>
      <c r="G137" s="115"/>
      <c r="H137" s="115"/>
      <c r="I137" s="115"/>
      <c r="J137" s="115"/>
      <c r="K137" s="115"/>
      <c r="L137" s="115"/>
      <c r="M137" s="115"/>
      <c r="N137" s="115"/>
      <c r="O137" s="115"/>
      <c r="P137" s="115"/>
      <c r="Q137" s="115" t="s">
        <v>123</v>
      </c>
      <c r="R137" s="115">
        <v>20</v>
      </c>
      <c r="S137" s="115">
        <v>40</v>
      </c>
      <c r="T137" s="115">
        <v>85</v>
      </c>
      <c r="U137" s="115"/>
      <c r="V137" s="115"/>
      <c r="W137" s="115"/>
      <c r="X137" s="115" t="s">
        <v>145</v>
      </c>
      <c r="Y137" s="115" t="s">
        <v>112</v>
      </c>
      <c r="Z137" s="115" t="s">
        <v>128</v>
      </c>
      <c r="AA137" s="115"/>
      <c r="AB137" s="115"/>
      <c r="AC137" s="115"/>
      <c r="AD137" s="116" t="s">
        <v>226</v>
      </c>
    </row>
    <row r="138" spans="2:30">
      <c r="B138" s="115"/>
      <c r="C138" s="115"/>
      <c r="D138" s="115"/>
      <c r="E138" s="115"/>
      <c r="F138" s="115"/>
      <c r="G138" s="115"/>
      <c r="H138" s="115"/>
      <c r="I138" s="115"/>
      <c r="J138" s="115"/>
      <c r="K138" s="115"/>
      <c r="L138" s="115"/>
      <c r="M138" s="115"/>
      <c r="N138" s="115"/>
      <c r="O138" s="115"/>
      <c r="P138" s="115"/>
      <c r="Q138" s="115" t="s">
        <v>142</v>
      </c>
      <c r="R138" s="115">
        <v>70</v>
      </c>
      <c r="S138" s="115"/>
      <c r="T138" s="115"/>
      <c r="U138" s="115"/>
      <c r="V138" s="115"/>
      <c r="W138" s="115"/>
      <c r="X138" s="115"/>
      <c r="Y138" s="115"/>
      <c r="Z138" s="115"/>
      <c r="AA138" s="115"/>
      <c r="AB138" s="115"/>
      <c r="AC138" s="115"/>
      <c r="AD138" s="116"/>
    </row>
    <row r="139" spans="2:30" ht="51">
      <c r="B139" s="115"/>
      <c r="C139" s="115"/>
      <c r="D139" s="115"/>
      <c r="E139" s="115"/>
      <c r="F139" s="115"/>
      <c r="G139" s="115"/>
      <c r="H139" s="115"/>
      <c r="I139" s="115"/>
      <c r="J139" s="115"/>
      <c r="K139" s="115"/>
      <c r="L139" s="115"/>
      <c r="M139" s="115"/>
      <c r="N139" s="115"/>
      <c r="O139" s="115"/>
      <c r="P139" s="115"/>
      <c r="Q139" s="115" t="s">
        <v>227</v>
      </c>
      <c r="R139" s="115"/>
      <c r="S139" s="115"/>
      <c r="T139" s="115"/>
      <c r="U139" s="115"/>
      <c r="V139" s="115" t="s">
        <v>228</v>
      </c>
      <c r="W139" s="115"/>
      <c r="X139" s="115"/>
      <c r="Y139" s="115"/>
      <c r="Z139" s="115"/>
      <c r="AA139" s="115"/>
      <c r="AB139" s="115"/>
      <c r="AC139" s="115"/>
      <c r="AD139" s="116" t="s">
        <v>229</v>
      </c>
    </row>
    <row r="140" spans="2:30">
      <c r="B140" s="115"/>
      <c r="C140" s="115"/>
      <c r="D140" s="115"/>
      <c r="E140" s="115"/>
      <c r="F140" s="115"/>
      <c r="G140" s="115"/>
      <c r="H140" s="115"/>
      <c r="I140" s="115"/>
      <c r="J140" s="115"/>
      <c r="K140" s="115"/>
      <c r="L140" s="115"/>
      <c r="M140" s="115"/>
      <c r="N140" s="115"/>
      <c r="O140" s="115"/>
      <c r="P140" s="115"/>
      <c r="Q140" s="115" t="s">
        <v>123</v>
      </c>
      <c r="R140" s="115">
        <v>20</v>
      </c>
      <c r="S140" s="115"/>
      <c r="T140" s="115"/>
      <c r="U140" s="115"/>
      <c r="V140" s="115"/>
      <c r="W140" s="115"/>
      <c r="X140" s="115"/>
      <c r="Y140" s="115"/>
      <c r="Z140" s="115"/>
      <c r="AA140" s="115"/>
      <c r="AB140" s="115"/>
      <c r="AC140" s="115"/>
      <c r="AD140" s="116"/>
    </row>
    <row r="141" spans="2:30" ht="25.5">
      <c r="B141" s="115"/>
      <c r="C141" s="115"/>
      <c r="D141" s="115"/>
      <c r="E141" s="115"/>
      <c r="F141" s="115"/>
      <c r="G141" s="115"/>
      <c r="H141" s="115"/>
      <c r="I141" s="115"/>
      <c r="J141" s="115"/>
      <c r="K141" s="115"/>
      <c r="L141" s="115"/>
      <c r="M141" s="115"/>
      <c r="N141" s="115"/>
      <c r="O141" s="115"/>
      <c r="P141" s="115"/>
      <c r="Q141" s="115" t="s">
        <v>123</v>
      </c>
      <c r="R141" s="115">
        <v>85</v>
      </c>
      <c r="S141" s="115"/>
      <c r="T141" s="115"/>
      <c r="U141" s="115"/>
      <c r="V141" s="115" t="s">
        <v>99</v>
      </c>
      <c r="W141" s="115"/>
      <c r="X141" s="115"/>
      <c r="Y141" s="115" t="s">
        <v>112</v>
      </c>
      <c r="Z141" s="115" t="s">
        <v>128</v>
      </c>
      <c r="AA141" s="115"/>
      <c r="AB141" s="115"/>
      <c r="AC141" s="115"/>
      <c r="AD141" s="116" t="s">
        <v>230</v>
      </c>
    </row>
    <row r="142" spans="2:30">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c r="AC142" s="115"/>
      <c r="AD142" s="116"/>
    </row>
    <row r="143" spans="2:30" ht="25.5">
      <c r="B143" s="115"/>
      <c r="C143" s="115"/>
      <c r="D143" s="115"/>
      <c r="E143" s="115"/>
      <c r="F143" s="115"/>
      <c r="G143" s="115"/>
      <c r="H143" s="115"/>
      <c r="I143" s="115"/>
      <c r="J143" s="115" t="s">
        <v>95</v>
      </c>
      <c r="K143" s="115"/>
      <c r="L143" s="115"/>
      <c r="M143" s="115"/>
      <c r="N143" s="115"/>
      <c r="O143" s="115" t="s">
        <v>115</v>
      </c>
      <c r="P143" s="115"/>
      <c r="Q143" s="115" t="s">
        <v>123</v>
      </c>
      <c r="R143" s="115">
        <v>45</v>
      </c>
      <c r="S143" s="115"/>
      <c r="T143" s="115"/>
      <c r="U143" s="115"/>
      <c r="V143" s="115"/>
      <c r="W143" s="115"/>
      <c r="X143" s="115"/>
      <c r="Y143" s="115" t="s">
        <v>145</v>
      </c>
      <c r="Z143" s="115" t="s">
        <v>128</v>
      </c>
      <c r="AA143" s="115"/>
      <c r="AB143" s="115"/>
      <c r="AC143" s="115"/>
      <c r="AD143" s="116" t="s">
        <v>231</v>
      </c>
    </row>
    <row r="144" spans="2:30" ht="25.5">
      <c r="B144" s="115"/>
      <c r="C144" s="115"/>
      <c r="D144" s="115"/>
      <c r="E144" s="115"/>
      <c r="F144" s="115"/>
      <c r="G144" s="115"/>
      <c r="H144" s="115"/>
      <c r="I144" s="115"/>
      <c r="J144" s="115" t="s">
        <v>112</v>
      </c>
      <c r="K144" s="115"/>
      <c r="L144" s="115"/>
      <c r="M144" s="115"/>
      <c r="N144" s="115"/>
      <c r="O144" s="115" t="s">
        <v>96</v>
      </c>
      <c r="P144" s="115"/>
      <c r="Q144" s="115" t="s">
        <v>123</v>
      </c>
      <c r="R144" s="115">
        <v>30</v>
      </c>
      <c r="S144" s="115">
        <v>70</v>
      </c>
      <c r="T144" s="115"/>
      <c r="U144" s="115"/>
      <c r="V144" s="115"/>
      <c r="W144" s="115"/>
      <c r="X144" s="115"/>
      <c r="Y144" s="115" t="s">
        <v>145</v>
      </c>
      <c r="Z144" s="115" t="s">
        <v>96</v>
      </c>
      <c r="AA144" s="115"/>
      <c r="AB144" s="115"/>
      <c r="AC144" s="115"/>
      <c r="AD144" s="116" t="s">
        <v>232</v>
      </c>
    </row>
    <row r="145" spans="2:30" ht="25.5">
      <c r="B145" s="115"/>
      <c r="C145" s="115"/>
      <c r="D145" s="115"/>
      <c r="E145" s="115"/>
      <c r="F145" s="115"/>
      <c r="G145" s="115"/>
      <c r="H145" s="115"/>
      <c r="I145" s="115"/>
      <c r="J145" s="115" t="s">
        <v>97</v>
      </c>
      <c r="K145" s="115"/>
      <c r="L145" s="115"/>
      <c r="M145" s="115"/>
      <c r="N145" s="115"/>
      <c r="O145" s="115" t="s">
        <v>114</v>
      </c>
      <c r="P145" s="115"/>
      <c r="Q145" s="115" t="s">
        <v>142</v>
      </c>
      <c r="R145" s="115">
        <v>40</v>
      </c>
      <c r="S145" s="115"/>
      <c r="T145" s="115"/>
      <c r="U145" s="115"/>
      <c r="V145" s="115"/>
      <c r="W145" s="115"/>
      <c r="X145" s="115"/>
      <c r="Y145" s="115"/>
      <c r="Z145" s="115"/>
      <c r="AA145" s="115"/>
      <c r="AB145" s="115"/>
      <c r="AC145" s="115"/>
      <c r="AD145" s="116" t="s">
        <v>233</v>
      </c>
    </row>
    <row r="146" spans="2:30">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c r="AC146" s="115"/>
      <c r="AD146" s="116"/>
    </row>
    <row r="147" spans="2:30" ht="25.5">
      <c r="B147" s="115"/>
      <c r="C147" s="115">
        <v>96.36</v>
      </c>
      <c r="D147" s="117">
        <v>97</v>
      </c>
      <c r="E147" s="115"/>
      <c r="F147" s="115" t="s">
        <v>92</v>
      </c>
      <c r="G147" s="115" t="s">
        <v>234</v>
      </c>
      <c r="H147" s="115" t="s">
        <v>94</v>
      </c>
      <c r="I147" s="115"/>
      <c r="J147" s="115" t="s">
        <v>95</v>
      </c>
      <c r="K147" s="115"/>
      <c r="L147" s="115"/>
      <c r="M147" s="115"/>
      <c r="N147" s="115"/>
      <c r="O147" s="115" t="s">
        <v>115</v>
      </c>
      <c r="P147" s="115"/>
      <c r="Q147" s="115" t="s">
        <v>103</v>
      </c>
      <c r="R147" s="115">
        <v>60</v>
      </c>
      <c r="S147" s="115"/>
      <c r="T147" s="115"/>
      <c r="U147" s="115"/>
      <c r="V147" s="115" t="s">
        <v>99</v>
      </c>
      <c r="W147" s="115" t="s">
        <v>100</v>
      </c>
      <c r="X147" s="115" t="s">
        <v>235</v>
      </c>
      <c r="Y147" s="115"/>
      <c r="Z147" s="115"/>
      <c r="AA147" s="115"/>
      <c r="AB147" s="115"/>
      <c r="AC147" s="115"/>
      <c r="AD147" s="116" t="s">
        <v>374</v>
      </c>
    </row>
    <row r="148" spans="2:30">
      <c r="B148" s="115"/>
      <c r="C148" s="115"/>
      <c r="D148" s="115"/>
      <c r="E148" s="115"/>
      <c r="F148" s="115"/>
      <c r="G148" s="115"/>
      <c r="H148" s="115"/>
      <c r="I148" s="115"/>
      <c r="J148" s="115" t="s">
        <v>112</v>
      </c>
      <c r="K148" s="115"/>
      <c r="L148" s="115"/>
      <c r="M148" s="115"/>
      <c r="N148" s="115"/>
      <c r="O148" s="115" t="s">
        <v>96</v>
      </c>
      <c r="P148" s="115"/>
      <c r="Q148" s="115" t="s">
        <v>142</v>
      </c>
      <c r="R148" s="115">
        <v>60</v>
      </c>
      <c r="S148" s="115"/>
      <c r="T148" s="115"/>
      <c r="U148" s="115"/>
      <c r="V148" s="115"/>
      <c r="W148" s="115"/>
      <c r="X148" s="115"/>
      <c r="Y148" s="115"/>
      <c r="Z148" s="115"/>
      <c r="AA148" s="115"/>
      <c r="AB148" s="115"/>
      <c r="AC148" s="115"/>
      <c r="AD148" s="116"/>
    </row>
    <row r="149" spans="2:30">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c r="AC149" s="115"/>
      <c r="AD149" s="116"/>
    </row>
    <row r="150" spans="2:30">
      <c r="B150" s="115"/>
      <c r="C150" s="115">
        <v>97</v>
      </c>
      <c r="D150" s="115">
        <v>97.62</v>
      </c>
      <c r="E150" s="115"/>
      <c r="F150" s="115" t="s">
        <v>109</v>
      </c>
      <c r="G150" s="115" t="s">
        <v>198</v>
      </c>
      <c r="H150" s="115" t="s">
        <v>94</v>
      </c>
      <c r="I150" s="115"/>
      <c r="J150" s="115"/>
      <c r="K150" s="115"/>
      <c r="L150" s="115"/>
      <c r="M150" s="115"/>
      <c r="N150" s="115"/>
      <c r="O150" s="115"/>
      <c r="P150" s="115"/>
      <c r="Q150" s="115" t="s">
        <v>142</v>
      </c>
      <c r="R150" s="115">
        <v>60</v>
      </c>
      <c r="S150" s="115"/>
      <c r="T150" s="115"/>
      <c r="U150" s="115"/>
      <c r="V150" s="115" t="s">
        <v>102</v>
      </c>
      <c r="W150" s="115" t="s">
        <v>155</v>
      </c>
      <c r="X150" s="115" t="s">
        <v>100</v>
      </c>
      <c r="Y150" s="115"/>
      <c r="Z150" s="115"/>
      <c r="AA150" s="115"/>
      <c r="AB150" s="115"/>
      <c r="AC150" s="115"/>
      <c r="AD150" s="116" t="s">
        <v>237</v>
      </c>
    </row>
    <row r="151" spans="2:30">
      <c r="B151" s="115"/>
      <c r="C151" s="115"/>
      <c r="D151" s="115"/>
      <c r="E151" s="115"/>
      <c r="F151" s="115"/>
      <c r="G151" s="115"/>
      <c r="H151" s="115"/>
      <c r="I151" s="115"/>
      <c r="J151" s="115"/>
      <c r="K151" s="115"/>
      <c r="L151" s="115"/>
      <c r="M151" s="115"/>
      <c r="N151" s="115"/>
      <c r="O151" s="115"/>
      <c r="P151" s="115"/>
      <c r="Q151" s="115" t="s">
        <v>103</v>
      </c>
      <c r="R151" s="115" t="s">
        <v>236</v>
      </c>
      <c r="S151" s="115"/>
      <c r="T151" s="115"/>
      <c r="U151" s="115"/>
      <c r="V151" s="115"/>
      <c r="W151" s="115"/>
      <c r="X151" s="115"/>
      <c r="Y151" s="115"/>
      <c r="Z151" s="115"/>
      <c r="AA151" s="115"/>
      <c r="AB151" s="115"/>
      <c r="AC151" s="115"/>
      <c r="AD151" s="116"/>
    </row>
    <row r="152" spans="2:30">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c r="AC152" s="115"/>
      <c r="AD152" s="116"/>
    </row>
    <row r="153" spans="2:30" ht="25.5">
      <c r="B153" s="115"/>
      <c r="C153" s="115">
        <v>97.62</v>
      </c>
      <c r="D153" s="115">
        <v>101.42</v>
      </c>
      <c r="E153" s="115"/>
      <c r="F153" s="115" t="s">
        <v>92</v>
      </c>
      <c r="G153" s="115" t="s">
        <v>234</v>
      </c>
      <c r="H153" s="115" t="s">
        <v>94</v>
      </c>
      <c r="I153" s="115"/>
      <c r="J153" s="115" t="s">
        <v>95</v>
      </c>
      <c r="K153" s="115"/>
      <c r="L153" s="115"/>
      <c r="M153" s="115"/>
      <c r="N153" s="115"/>
      <c r="O153" s="115" t="s">
        <v>115</v>
      </c>
      <c r="P153" s="115"/>
      <c r="Q153" s="115" t="s">
        <v>103</v>
      </c>
      <c r="R153" s="115">
        <v>60</v>
      </c>
      <c r="S153" s="115"/>
      <c r="T153" s="115"/>
      <c r="U153" s="115"/>
      <c r="V153" s="115" t="s">
        <v>99</v>
      </c>
      <c r="W153" s="115" t="s">
        <v>100</v>
      </c>
      <c r="X153" s="115" t="s">
        <v>235</v>
      </c>
      <c r="Y153" s="115"/>
      <c r="Z153" s="115"/>
      <c r="AA153" s="115"/>
      <c r="AB153" s="115"/>
      <c r="AC153" s="115"/>
      <c r="AD153" s="116" t="s">
        <v>374</v>
      </c>
    </row>
    <row r="154" spans="2:30">
      <c r="B154" s="115"/>
      <c r="C154" s="115"/>
      <c r="D154" s="115"/>
      <c r="E154" s="115"/>
      <c r="F154" s="115"/>
      <c r="G154" s="115"/>
      <c r="H154" s="115"/>
      <c r="I154" s="115"/>
      <c r="J154" s="115" t="s">
        <v>112</v>
      </c>
      <c r="K154" s="115"/>
      <c r="L154" s="115"/>
      <c r="M154" s="115"/>
      <c r="N154" s="115"/>
      <c r="O154" s="115" t="s">
        <v>96</v>
      </c>
      <c r="P154" s="115"/>
      <c r="Q154" s="115" t="s">
        <v>142</v>
      </c>
      <c r="R154" s="115">
        <v>60</v>
      </c>
      <c r="S154" s="115"/>
      <c r="T154" s="115"/>
      <c r="U154" s="115"/>
      <c r="V154" s="115"/>
      <c r="W154" s="115"/>
      <c r="X154" s="115"/>
      <c r="Y154" s="115"/>
      <c r="Z154" s="115"/>
      <c r="AA154" s="115"/>
      <c r="AB154" s="115"/>
      <c r="AC154" s="115"/>
      <c r="AD154" s="116"/>
    </row>
    <row r="155" spans="2:30">
      <c r="B155" s="115"/>
      <c r="C155" s="115"/>
      <c r="D155" s="115"/>
      <c r="E155" s="115"/>
      <c r="F155" s="115"/>
      <c r="G155" s="115"/>
      <c r="H155" s="115"/>
      <c r="I155" s="115"/>
      <c r="J155" s="115" t="s">
        <v>163</v>
      </c>
      <c r="K155" s="115"/>
      <c r="L155" s="115"/>
      <c r="M155" s="115"/>
      <c r="N155" s="115"/>
      <c r="O155" s="115" t="s">
        <v>128</v>
      </c>
      <c r="P155" s="115"/>
      <c r="Q155" s="115"/>
      <c r="R155" s="115"/>
      <c r="S155" s="115"/>
      <c r="T155" s="115"/>
      <c r="U155" s="115"/>
      <c r="V155" s="115"/>
      <c r="W155" s="115"/>
      <c r="X155" s="115"/>
      <c r="Y155" s="115"/>
      <c r="Z155" s="115"/>
      <c r="AA155" s="115"/>
      <c r="AB155" s="115"/>
      <c r="AC155" s="115"/>
      <c r="AD155" s="116"/>
    </row>
    <row r="156" spans="2:30">
      <c r="B156" s="115"/>
      <c r="C156" s="115"/>
      <c r="D156" s="115"/>
      <c r="E156" s="115"/>
      <c r="F156" s="115"/>
      <c r="G156" s="115"/>
      <c r="H156" s="115"/>
      <c r="I156" s="115"/>
      <c r="J156" s="115"/>
      <c r="K156" s="115"/>
      <c r="L156" s="115"/>
      <c r="M156" s="115"/>
      <c r="N156" s="115"/>
      <c r="O156" s="115"/>
      <c r="P156" s="115"/>
      <c r="Q156" s="115" t="s">
        <v>123</v>
      </c>
      <c r="R156" s="115">
        <v>70</v>
      </c>
      <c r="S156" s="115">
        <v>30</v>
      </c>
      <c r="T156" s="115"/>
      <c r="U156" s="115"/>
      <c r="V156" s="115"/>
      <c r="W156" s="115"/>
      <c r="X156" s="115" t="s">
        <v>145</v>
      </c>
      <c r="Y156" s="115" t="s">
        <v>112</v>
      </c>
      <c r="Z156" s="115"/>
      <c r="AA156" s="115"/>
      <c r="AB156" s="115"/>
      <c r="AC156" s="115"/>
      <c r="AD156" s="116" t="s">
        <v>238</v>
      </c>
    </row>
    <row r="157" spans="2:30">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c r="AC157" s="115"/>
      <c r="AD157" s="116"/>
    </row>
    <row r="158" spans="2:30" ht="51">
      <c r="B158" s="115"/>
      <c r="C158" s="115">
        <v>101.42</v>
      </c>
      <c r="D158" s="115">
        <v>106.15</v>
      </c>
      <c r="E158" s="115"/>
      <c r="F158" s="115" t="s">
        <v>109</v>
      </c>
      <c r="G158" s="115" t="s">
        <v>198</v>
      </c>
      <c r="H158" s="115" t="s">
        <v>94</v>
      </c>
      <c r="I158" s="115"/>
      <c r="J158" s="115"/>
      <c r="K158" s="115"/>
      <c r="L158" s="115"/>
      <c r="M158" s="115"/>
      <c r="N158" s="115"/>
      <c r="O158" s="115"/>
      <c r="P158" s="115"/>
      <c r="Q158" s="115" t="s">
        <v>142</v>
      </c>
      <c r="R158" s="115">
        <v>60</v>
      </c>
      <c r="S158" s="115"/>
      <c r="T158" s="115"/>
      <c r="U158" s="115"/>
      <c r="V158" s="115" t="s">
        <v>102</v>
      </c>
      <c r="W158" s="115" t="s">
        <v>155</v>
      </c>
      <c r="X158" s="115" t="s">
        <v>100</v>
      </c>
      <c r="Y158" s="115"/>
      <c r="Z158" s="115"/>
      <c r="AA158" s="115"/>
      <c r="AB158" s="115"/>
      <c r="AC158" s="115"/>
      <c r="AD158" s="116" t="s">
        <v>239</v>
      </c>
    </row>
    <row r="159" spans="2:30">
      <c r="B159" s="115"/>
      <c r="C159" s="115"/>
      <c r="D159" s="115"/>
      <c r="E159" s="115"/>
      <c r="F159" s="115"/>
      <c r="G159" s="115"/>
      <c r="H159" s="115"/>
      <c r="I159" s="115"/>
      <c r="J159" s="115"/>
      <c r="K159" s="115"/>
      <c r="L159" s="115"/>
      <c r="M159" s="115"/>
      <c r="N159" s="115"/>
      <c r="O159" s="115"/>
      <c r="P159" s="115"/>
      <c r="Q159" s="115" t="s">
        <v>103</v>
      </c>
      <c r="R159" s="115" t="s">
        <v>236</v>
      </c>
      <c r="S159" s="115"/>
      <c r="T159" s="115"/>
      <c r="U159" s="115"/>
      <c r="V159" s="115"/>
      <c r="W159" s="115"/>
      <c r="X159" s="115"/>
      <c r="Y159" s="115"/>
      <c r="Z159" s="115"/>
      <c r="AA159" s="115"/>
      <c r="AB159" s="115"/>
      <c r="AC159" s="115"/>
      <c r="AD159" s="116"/>
    </row>
    <row r="160" spans="2:30">
      <c r="B160" s="115"/>
      <c r="C160" s="115"/>
      <c r="D160" s="115"/>
      <c r="E160" s="115"/>
      <c r="F160" s="115"/>
      <c r="G160" s="115"/>
      <c r="H160" s="115"/>
      <c r="I160" s="115"/>
      <c r="J160" s="115"/>
      <c r="K160" s="115"/>
      <c r="L160" s="115"/>
      <c r="M160" s="115"/>
      <c r="N160" s="115"/>
      <c r="O160" s="115"/>
      <c r="P160" s="115"/>
      <c r="Q160" s="115" t="s">
        <v>123</v>
      </c>
      <c r="R160" s="115">
        <v>30</v>
      </c>
      <c r="S160" s="115">
        <v>40</v>
      </c>
      <c r="T160" s="115"/>
      <c r="U160" s="115"/>
      <c r="V160" s="115"/>
      <c r="W160" s="115"/>
      <c r="X160" s="115"/>
      <c r="Y160" s="115" t="s">
        <v>145</v>
      </c>
      <c r="Z160" s="115" t="s">
        <v>96</v>
      </c>
      <c r="AA160" s="115"/>
      <c r="AB160" s="115"/>
      <c r="AC160" s="115"/>
      <c r="AD160" s="116"/>
    </row>
    <row r="161" spans="2:30" ht="25.5">
      <c r="B161" s="115"/>
      <c r="C161" s="115"/>
      <c r="D161" s="115"/>
      <c r="E161" s="115"/>
      <c r="F161" s="115"/>
      <c r="G161" s="115"/>
      <c r="H161" s="115"/>
      <c r="I161" s="115"/>
      <c r="J161" s="115"/>
      <c r="K161" s="115"/>
      <c r="L161" s="115"/>
      <c r="M161" s="115"/>
      <c r="N161" s="115"/>
      <c r="O161" s="115"/>
      <c r="P161" s="115"/>
      <c r="Q161" s="115" t="s">
        <v>105</v>
      </c>
      <c r="R161" s="115">
        <v>40</v>
      </c>
      <c r="S161" s="115"/>
      <c r="T161" s="115"/>
      <c r="U161" s="115"/>
      <c r="V161" s="115" t="s">
        <v>99</v>
      </c>
      <c r="W161" s="115"/>
      <c r="X161" s="115"/>
      <c r="Y161" s="115"/>
      <c r="Z161" s="115"/>
      <c r="AA161" s="115"/>
      <c r="AB161" s="115"/>
      <c r="AC161" s="115"/>
      <c r="AD161" s="116" t="s">
        <v>240</v>
      </c>
    </row>
    <row r="162" spans="2:30">
      <c r="B162" s="115"/>
      <c r="C162" s="115"/>
      <c r="D162" s="115"/>
      <c r="E162" s="115"/>
      <c r="F162" s="115"/>
      <c r="G162" s="115"/>
      <c r="H162" s="115"/>
      <c r="I162" s="115"/>
      <c r="J162" s="115"/>
      <c r="K162" s="115"/>
      <c r="L162" s="115"/>
      <c r="M162" s="115"/>
      <c r="N162" s="115"/>
      <c r="O162" s="115"/>
      <c r="P162" s="115"/>
      <c r="Q162" s="115" t="s">
        <v>123</v>
      </c>
      <c r="R162" s="115">
        <v>70</v>
      </c>
      <c r="S162" s="115"/>
      <c r="T162" s="115"/>
      <c r="U162" s="115"/>
      <c r="V162" s="115"/>
      <c r="W162" s="115"/>
      <c r="X162" s="115"/>
      <c r="Y162" s="115" t="s">
        <v>145</v>
      </c>
      <c r="Z162" s="115" t="s">
        <v>128</v>
      </c>
      <c r="AA162" s="115"/>
      <c r="AB162" s="115"/>
      <c r="AC162" s="115"/>
      <c r="AD162" s="116" t="s">
        <v>241</v>
      </c>
    </row>
    <row r="163" spans="2:30" ht="25.5">
      <c r="B163" s="115"/>
      <c r="C163" s="115"/>
      <c r="D163" s="115"/>
      <c r="E163" s="115"/>
      <c r="F163" s="115"/>
      <c r="G163" s="115"/>
      <c r="H163" s="115"/>
      <c r="I163" s="115"/>
      <c r="J163" s="115" t="s">
        <v>95</v>
      </c>
      <c r="K163" s="115"/>
      <c r="L163" s="115"/>
      <c r="M163" s="115"/>
      <c r="N163" s="115"/>
      <c r="O163" s="115" t="s">
        <v>115</v>
      </c>
      <c r="P163" s="115"/>
      <c r="Q163" s="115" t="s">
        <v>123</v>
      </c>
      <c r="R163" s="115">
        <v>70</v>
      </c>
      <c r="S163" s="115"/>
      <c r="T163" s="115"/>
      <c r="U163" s="115"/>
      <c r="V163" s="115"/>
      <c r="W163" s="115"/>
      <c r="X163" s="115"/>
      <c r="Y163" s="115"/>
      <c r="Z163" s="115"/>
      <c r="AA163" s="115"/>
      <c r="AB163" s="115"/>
      <c r="AC163" s="115"/>
      <c r="AD163" s="116" t="s">
        <v>242</v>
      </c>
    </row>
    <row r="164" spans="2:30">
      <c r="B164" s="115"/>
      <c r="C164" s="115"/>
      <c r="D164" s="115"/>
      <c r="E164" s="115"/>
      <c r="F164" s="115"/>
      <c r="G164" s="115"/>
      <c r="H164" s="115"/>
      <c r="I164" s="115"/>
      <c r="J164" s="115" t="s">
        <v>163</v>
      </c>
      <c r="K164" s="115"/>
      <c r="L164" s="115"/>
      <c r="M164" s="115"/>
      <c r="N164" s="115"/>
      <c r="O164" s="115" t="s">
        <v>96</v>
      </c>
      <c r="P164" s="115"/>
      <c r="Q164" s="115" t="s">
        <v>103</v>
      </c>
      <c r="R164" s="115">
        <v>45</v>
      </c>
      <c r="S164" s="115"/>
      <c r="T164" s="115"/>
      <c r="U164" s="115"/>
      <c r="V164" s="115"/>
      <c r="W164" s="115"/>
      <c r="X164" s="115"/>
      <c r="Y164" s="115"/>
      <c r="Z164" s="115"/>
      <c r="AA164" s="115"/>
      <c r="AB164" s="115"/>
      <c r="AC164" s="115"/>
      <c r="AD164" s="116"/>
    </row>
    <row r="165" spans="2:30" ht="25.5">
      <c r="B165" s="115"/>
      <c r="C165" s="115"/>
      <c r="D165" s="115"/>
      <c r="E165" s="115"/>
      <c r="F165" s="115"/>
      <c r="G165" s="115"/>
      <c r="H165" s="115"/>
      <c r="I165" s="115"/>
      <c r="J165" s="115"/>
      <c r="K165" s="115"/>
      <c r="L165" s="115"/>
      <c r="M165" s="115"/>
      <c r="N165" s="115"/>
      <c r="O165" s="115"/>
      <c r="P165" s="115"/>
      <c r="Q165" s="115" t="s">
        <v>123</v>
      </c>
      <c r="R165" s="115">
        <v>20</v>
      </c>
      <c r="S165" s="115">
        <v>55</v>
      </c>
      <c r="T165" s="115"/>
      <c r="U165" s="115"/>
      <c r="V165" s="115"/>
      <c r="W165" s="115"/>
      <c r="X165" s="115"/>
      <c r="Y165" s="115" t="s">
        <v>97</v>
      </c>
      <c r="Z165" s="115"/>
      <c r="AA165" s="115"/>
      <c r="AB165" s="115"/>
      <c r="AC165" s="115"/>
      <c r="AD165" s="116" t="s">
        <v>243</v>
      </c>
    </row>
    <row r="166" spans="2:30">
      <c r="B166" s="115"/>
      <c r="C166" s="115"/>
      <c r="D166" s="115"/>
      <c r="E166" s="115"/>
      <c r="F166" s="115"/>
      <c r="G166" s="115"/>
      <c r="H166" s="115"/>
      <c r="I166" s="115"/>
      <c r="J166" s="115"/>
      <c r="K166" s="115"/>
      <c r="L166" s="115"/>
      <c r="M166" s="115"/>
      <c r="N166" s="115"/>
      <c r="O166" s="115"/>
      <c r="P166" s="115"/>
      <c r="Q166" s="115" t="s">
        <v>103</v>
      </c>
      <c r="R166" s="115">
        <v>55</v>
      </c>
      <c r="S166" s="115"/>
      <c r="T166" s="115"/>
      <c r="U166" s="115"/>
      <c r="V166" s="115"/>
      <c r="W166" s="115"/>
      <c r="X166" s="115"/>
      <c r="Y166" s="115"/>
      <c r="Z166" s="115"/>
      <c r="AA166" s="115"/>
      <c r="AB166" s="115"/>
      <c r="AC166" s="115"/>
      <c r="AD166" s="116"/>
    </row>
    <row r="167" spans="2:30" ht="63.75">
      <c r="B167" s="115"/>
      <c r="C167" s="115"/>
      <c r="D167" s="115"/>
      <c r="E167" s="115"/>
      <c r="F167" s="115"/>
      <c r="G167" s="115"/>
      <c r="H167" s="115"/>
      <c r="I167" s="115"/>
      <c r="J167" s="115" t="s">
        <v>163</v>
      </c>
      <c r="K167" s="115"/>
      <c r="L167" s="115"/>
      <c r="M167" s="115"/>
      <c r="N167" s="115"/>
      <c r="O167" s="115" t="s">
        <v>128</v>
      </c>
      <c r="P167" s="115"/>
      <c r="Q167" s="115" t="s">
        <v>123</v>
      </c>
      <c r="R167" s="115">
        <v>20</v>
      </c>
      <c r="S167" s="115">
        <v>30</v>
      </c>
      <c r="T167" s="115">
        <v>60</v>
      </c>
      <c r="U167" s="115"/>
      <c r="V167" s="115" t="s">
        <v>197</v>
      </c>
      <c r="W167" s="115" t="s">
        <v>145</v>
      </c>
      <c r="X167" s="115" t="s">
        <v>97</v>
      </c>
      <c r="Y167" s="115" t="s">
        <v>112</v>
      </c>
      <c r="Z167" s="115" t="s">
        <v>128</v>
      </c>
      <c r="AA167" s="115"/>
      <c r="AB167" s="115"/>
      <c r="AC167" s="115"/>
      <c r="AD167" s="116" t="s">
        <v>244</v>
      </c>
    </row>
    <row r="168" spans="2:30">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c r="AC168" s="115"/>
      <c r="AD168" s="116" t="s">
        <v>245</v>
      </c>
    </row>
    <row r="169" spans="2:30" ht="25.5">
      <c r="B169" s="115"/>
      <c r="C169" s="115"/>
      <c r="D169" s="115"/>
      <c r="E169" s="115"/>
      <c r="F169" s="115"/>
      <c r="G169" s="115"/>
      <c r="H169" s="115"/>
      <c r="I169" s="115"/>
      <c r="J169" s="115"/>
      <c r="K169" s="115"/>
      <c r="L169" s="115"/>
      <c r="M169" s="115"/>
      <c r="N169" s="115"/>
      <c r="O169" s="115"/>
      <c r="P169" s="115"/>
      <c r="Q169" s="115" t="s">
        <v>113</v>
      </c>
      <c r="R169" s="115">
        <v>40</v>
      </c>
      <c r="S169" s="115"/>
      <c r="T169" s="115"/>
      <c r="U169" s="115"/>
      <c r="V169" s="115"/>
      <c r="W169" s="115"/>
      <c r="X169" s="115"/>
      <c r="Y169" s="115"/>
      <c r="Z169" s="115"/>
      <c r="AA169" s="115"/>
      <c r="AB169" s="115"/>
      <c r="AC169" s="115"/>
      <c r="AD169" s="116" t="s">
        <v>246</v>
      </c>
    </row>
    <row r="170" spans="2:30">
      <c r="B170" s="115"/>
      <c r="C170" s="115"/>
      <c r="D170" s="115"/>
      <c r="E170" s="115"/>
      <c r="F170" s="115"/>
      <c r="G170" s="115"/>
      <c r="H170" s="115"/>
      <c r="I170" s="115"/>
      <c r="J170" s="115"/>
      <c r="K170" s="115"/>
      <c r="L170" s="115"/>
      <c r="M170" s="115"/>
      <c r="N170" s="115"/>
      <c r="O170" s="115"/>
      <c r="P170" s="115"/>
      <c r="Q170" s="115" t="s">
        <v>113</v>
      </c>
      <c r="R170" s="115">
        <v>40</v>
      </c>
      <c r="S170" s="115"/>
      <c r="T170" s="115"/>
      <c r="U170" s="115"/>
      <c r="V170" s="115"/>
      <c r="W170" s="115"/>
      <c r="X170" s="115"/>
      <c r="Y170" s="115"/>
      <c r="Z170" s="115"/>
      <c r="AA170" s="115"/>
      <c r="AB170" s="115"/>
      <c r="AC170" s="115"/>
      <c r="AD170" s="116" t="s">
        <v>247</v>
      </c>
    </row>
    <row r="171" spans="2:30" ht="38.25">
      <c r="B171" s="115"/>
      <c r="C171" s="115"/>
      <c r="D171" s="115"/>
      <c r="E171" s="115"/>
      <c r="F171" s="115"/>
      <c r="G171" s="115"/>
      <c r="H171" s="115"/>
      <c r="I171" s="115"/>
      <c r="J171" s="115" t="s">
        <v>177</v>
      </c>
      <c r="K171" s="115" t="s">
        <v>97</v>
      </c>
      <c r="L171" s="115"/>
      <c r="M171" s="115"/>
      <c r="N171" s="115"/>
      <c r="O171" s="115" t="s">
        <v>114</v>
      </c>
      <c r="P171" s="115"/>
      <c r="Q171" s="115" t="s">
        <v>123</v>
      </c>
      <c r="R171" s="115" t="s">
        <v>249</v>
      </c>
      <c r="S171" s="115">
        <v>30</v>
      </c>
      <c r="T171" s="115"/>
      <c r="U171" s="115"/>
      <c r="V171" s="115"/>
      <c r="W171" s="115"/>
      <c r="X171" s="115"/>
      <c r="Y171" s="115" t="s">
        <v>145</v>
      </c>
      <c r="Z171" s="115" t="s">
        <v>115</v>
      </c>
      <c r="AA171" s="115"/>
      <c r="AB171" s="115"/>
      <c r="AC171" s="115"/>
      <c r="AD171" s="116" t="s">
        <v>248</v>
      </c>
    </row>
    <row r="172" spans="2:30">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c r="AA172" s="115"/>
      <c r="AB172" s="115"/>
      <c r="AC172" s="115"/>
      <c r="AD172" s="116"/>
    </row>
    <row r="173" spans="2:30" ht="25.5">
      <c r="B173" s="115"/>
      <c r="C173" s="115">
        <v>106.15</v>
      </c>
      <c r="D173" s="115">
        <v>108.15</v>
      </c>
      <c r="E173" s="115"/>
      <c r="F173" s="115" t="s">
        <v>92</v>
      </c>
      <c r="G173" s="115" t="s">
        <v>253</v>
      </c>
      <c r="H173" s="115" t="s">
        <v>94</v>
      </c>
      <c r="I173" s="115"/>
      <c r="J173" s="115" t="s">
        <v>177</v>
      </c>
      <c r="K173" s="115"/>
      <c r="L173" s="115"/>
      <c r="M173" s="115"/>
      <c r="N173" s="115"/>
      <c r="O173" s="115" t="s">
        <v>114</v>
      </c>
      <c r="P173" s="115"/>
      <c r="Q173" s="115" t="s">
        <v>251</v>
      </c>
      <c r="R173" s="115" t="s">
        <v>250</v>
      </c>
      <c r="S173" s="115"/>
      <c r="T173" s="115"/>
      <c r="U173" s="115"/>
      <c r="V173" s="115" t="s">
        <v>99</v>
      </c>
      <c r="W173" s="115" t="s">
        <v>100</v>
      </c>
      <c r="X173" s="115" t="s">
        <v>252</v>
      </c>
      <c r="Y173" s="115" t="s">
        <v>184</v>
      </c>
      <c r="Z173" s="115" t="s">
        <v>128</v>
      </c>
      <c r="AA173" s="115"/>
      <c r="AB173" s="115"/>
      <c r="AC173" s="115"/>
      <c r="AD173" s="116" t="s">
        <v>375</v>
      </c>
    </row>
    <row r="174" spans="2:30">
      <c r="B174" s="115"/>
      <c r="C174" s="115"/>
      <c r="D174" s="115"/>
      <c r="E174" s="115"/>
      <c r="F174" s="115"/>
      <c r="G174" s="115"/>
      <c r="H174" s="115"/>
      <c r="I174" s="115"/>
      <c r="J174" s="115" t="s">
        <v>112</v>
      </c>
      <c r="K174" s="115"/>
      <c r="L174" s="115"/>
      <c r="M174" s="115"/>
      <c r="N174" s="115"/>
      <c r="O174" s="115" t="s">
        <v>148</v>
      </c>
      <c r="P174" s="115"/>
      <c r="Q174" s="115"/>
      <c r="R174" s="115"/>
      <c r="S174" s="115"/>
      <c r="T174" s="115"/>
      <c r="U174" s="115"/>
      <c r="V174" s="115"/>
      <c r="W174" s="115"/>
      <c r="X174" s="115"/>
      <c r="Y174" s="115"/>
      <c r="Z174" s="115"/>
      <c r="AA174" s="115"/>
      <c r="AB174" s="115"/>
      <c r="AC174" s="115"/>
      <c r="AD174" s="116"/>
    </row>
    <row r="175" spans="2:30">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c r="AC175" s="115"/>
      <c r="AD175" s="116"/>
    </row>
    <row r="176" spans="2:30" ht="25.5">
      <c r="B176" s="115"/>
      <c r="C176" s="115">
        <v>108.15</v>
      </c>
      <c r="D176" s="115">
        <v>108.59</v>
      </c>
      <c r="E176" s="115"/>
      <c r="F176" s="115" t="s">
        <v>109</v>
      </c>
      <c r="G176" s="115" t="s">
        <v>198</v>
      </c>
      <c r="H176" s="115" t="s">
        <v>94</v>
      </c>
      <c r="I176" s="115"/>
      <c r="J176" s="115"/>
      <c r="K176" s="115"/>
      <c r="L176" s="115"/>
      <c r="M176" s="115"/>
      <c r="N176" s="115"/>
      <c r="O176" s="115"/>
      <c r="P176" s="115"/>
      <c r="Q176" s="115" t="s">
        <v>103</v>
      </c>
      <c r="R176" s="115">
        <v>55</v>
      </c>
      <c r="S176" s="115"/>
      <c r="T176" s="115"/>
      <c r="U176" s="115"/>
      <c r="V176" s="115" t="s">
        <v>102</v>
      </c>
      <c r="W176" s="115" t="s">
        <v>155</v>
      </c>
      <c r="X176" s="115" t="s">
        <v>100</v>
      </c>
      <c r="Y176" s="115"/>
      <c r="Z176" s="115"/>
      <c r="AA176" s="115"/>
      <c r="AB176" s="115"/>
      <c r="AC176" s="115"/>
      <c r="AD176" s="116" t="s">
        <v>254</v>
      </c>
    </row>
    <row r="177" spans="2:30">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c r="AC177" s="115"/>
      <c r="AD177" s="116"/>
    </row>
    <row r="178" spans="2:30" ht="38.25">
      <c r="B178" s="115"/>
      <c r="C178" s="115">
        <v>108.59</v>
      </c>
      <c r="D178" s="115">
        <v>113.55</v>
      </c>
      <c r="E178" s="115"/>
      <c r="F178" s="115" t="s">
        <v>92</v>
      </c>
      <c r="G178" s="115" t="s">
        <v>253</v>
      </c>
      <c r="H178" s="115" t="s">
        <v>94</v>
      </c>
      <c r="I178" s="115"/>
      <c r="J178" s="115" t="s">
        <v>95</v>
      </c>
      <c r="K178" s="115"/>
      <c r="L178" s="115"/>
      <c r="M178" s="115"/>
      <c r="N178" s="115"/>
      <c r="O178" s="115" t="s">
        <v>115</v>
      </c>
      <c r="P178" s="115"/>
      <c r="Q178" s="115" t="s">
        <v>103</v>
      </c>
      <c r="R178" s="115">
        <v>50</v>
      </c>
      <c r="S178" s="115"/>
      <c r="T178" s="115"/>
      <c r="U178" s="115"/>
      <c r="V178" s="115" t="s">
        <v>99</v>
      </c>
      <c r="W178" s="115" t="s">
        <v>100</v>
      </c>
      <c r="X178" s="115" t="s">
        <v>252</v>
      </c>
      <c r="Y178" s="115"/>
      <c r="Z178" s="115"/>
      <c r="AA178" s="115"/>
      <c r="AB178" s="115"/>
      <c r="AC178" s="115"/>
      <c r="AD178" s="116" t="s">
        <v>255</v>
      </c>
    </row>
    <row r="179" spans="2:30">
      <c r="B179" s="115"/>
      <c r="C179" s="115"/>
      <c r="D179" s="115"/>
      <c r="E179" s="115"/>
      <c r="F179" s="115"/>
      <c r="G179" s="115"/>
      <c r="H179" s="115"/>
      <c r="I179" s="115"/>
      <c r="J179" s="115" t="s">
        <v>112</v>
      </c>
      <c r="K179" s="115"/>
      <c r="L179" s="115"/>
      <c r="M179" s="115"/>
      <c r="N179" s="115"/>
      <c r="O179" s="115" t="s">
        <v>128</v>
      </c>
      <c r="P179" s="115"/>
      <c r="Q179" s="115"/>
      <c r="R179" s="115"/>
      <c r="S179" s="115"/>
      <c r="T179" s="115"/>
      <c r="U179" s="115"/>
      <c r="V179" s="115"/>
      <c r="W179" s="115"/>
      <c r="X179" s="115" t="s">
        <v>112</v>
      </c>
      <c r="Y179" s="115" t="s">
        <v>131</v>
      </c>
      <c r="Z179" s="115" t="s">
        <v>128</v>
      </c>
      <c r="AA179" s="115"/>
      <c r="AB179" s="115"/>
      <c r="AC179" s="115"/>
      <c r="AD179" s="116"/>
    </row>
    <row r="180" spans="2:30">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c r="AA180" s="115"/>
      <c r="AB180" s="115"/>
      <c r="AC180" s="115"/>
      <c r="AD180" s="116" t="s">
        <v>256</v>
      </c>
    </row>
    <row r="181" spans="2:30" ht="38.25">
      <c r="B181" s="115"/>
      <c r="C181" s="115"/>
      <c r="D181" s="115"/>
      <c r="E181" s="115"/>
      <c r="F181" s="115"/>
      <c r="G181" s="115"/>
      <c r="H181" s="115"/>
      <c r="I181" s="115"/>
      <c r="J181" s="115"/>
      <c r="K181" s="115"/>
      <c r="L181" s="115"/>
      <c r="M181" s="115"/>
      <c r="N181" s="115"/>
      <c r="O181" s="115"/>
      <c r="P181" s="115"/>
      <c r="Q181" s="115" t="s">
        <v>123</v>
      </c>
      <c r="R181" s="115">
        <v>60</v>
      </c>
      <c r="S181" s="115"/>
      <c r="T181" s="115"/>
      <c r="U181" s="115"/>
      <c r="V181" s="115"/>
      <c r="W181" s="115"/>
      <c r="X181" s="115"/>
      <c r="Y181" s="115" t="s">
        <v>97</v>
      </c>
      <c r="Z181" s="115"/>
      <c r="AA181" s="115"/>
      <c r="AB181" s="115"/>
      <c r="AC181" s="115"/>
      <c r="AD181" s="116" t="s">
        <v>257</v>
      </c>
    </row>
    <row r="182" spans="2:30">
      <c r="B182" s="115"/>
      <c r="C182" s="115"/>
      <c r="D182" s="115"/>
      <c r="E182" s="115"/>
      <c r="F182" s="115"/>
      <c r="G182" s="115"/>
      <c r="H182" s="115"/>
      <c r="I182" s="115"/>
      <c r="J182" s="115"/>
      <c r="K182" s="115"/>
      <c r="L182" s="115"/>
      <c r="M182" s="115"/>
      <c r="N182" s="115"/>
      <c r="O182" s="115"/>
      <c r="P182" s="115"/>
      <c r="Q182" s="115" t="s">
        <v>103</v>
      </c>
      <c r="R182" s="115">
        <v>60</v>
      </c>
      <c r="S182" s="115"/>
      <c r="T182" s="115"/>
      <c r="U182" s="115"/>
      <c r="V182" s="115"/>
      <c r="W182" s="115"/>
      <c r="X182" s="115"/>
      <c r="Y182" s="115"/>
      <c r="Z182" s="115"/>
      <c r="AA182" s="115"/>
      <c r="AB182" s="115"/>
      <c r="AC182" s="115"/>
      <c r="AD182" s="116"/>
    </row>
    <row r="183" spans="2:30">
      <c r="B183" s="115"/>
      <c r="C183" s="115"/>
      <c r="D183" s="115"/>
      <c r="E183" s="115"/>
      <c r="F183" s="115"/>
      <c r="G183" s="115"/>
      <c r="H183" s="115"/>
      <c r="I183" s="115"/>
      <c r="J183" s="115"/>
      <c r="K183" s="115"/>
      <c r="L183" s="115"/>
      <c r="M183" s="115"/>
      <c r="N183" s="115"/>
      <c r="O183" s="115"/>
      <c r="P183" s="115"/>
      <c r="Q183" s="115" t="s">
        <v>105</v>
      </c>
      <c r="R183" s="115">
        <v>70</v>
      </c>
      <c r="S183" s="115"/>
      <c r="T183" s="115"/>
      <c r="U183" s="115"/>
      <c r="V183" s="115"/>
      <c r="W183" s="115"/>
      <c r="X183" s="115"/>
      <c r="Y183" s="115" t="s">
        <v>145</v>
      </c>
      <c r="Z183" s="115" t="s">
        <v>115</v>
      </c>
      <c r="AA183" s="115"/>
      <c r="AB183" s="115"/>
      <c r="AC183" s="115"/>
      <c r="AD183" s="116" t="s">
        <v>258</v>
      </c>
    </row>
    <row r="184" spans="2:30" ht="38.25">
      <c r="B184" s="115"/>
      <c r="C184" s="115"/>
      <c r="D184" s="115"/>
      <c r="E184" s="115"/>
      <c r="F184" s="115"/>
      <c r="G184" s="115"/>
      <c r="H184" s="115"/>
      <c r="I184" s="115"/>
      <c r="J184" s="115"/>
      <c r="K184" s="115"/>
      <c r="L184" s="115"/>
      <c r="M184" s="115"/>
      <c r="N184" s="115"/>
      <c r="O184" s="115"/>
      <c r="P184" s="115"/>
      <c r="Q184" s="115"/>
      <c r="R184" s="115"/>
      <c r="S184" s="115"/>
      <c r="T184" s="115"/>
      <c r="U184" s="115"/>
      <c r="V184" s="115" t="s">
        <v>98</v>
      </c>
      <c r="W184" s="115" t="s">
        <v>99</v>
      </c>
      <c r="X184" s="115" t="s">
        <v>260</v>
      </c>
      <c r="Y184" s="115"/>
      <c r="Z184" s="115"/>
      <c r="AA184" s="115"/>
      <c r="AB184" s="115"/>
      <c r="AC184" s="115"/>
      <c r="AD184" s="116" t="s">
        <v>259</v>
      </c>
    </row>
    <row r="185" spans="2:30">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c r="AA185" s="115"/>
      <c r="AB185" s="115"/>
      <c r="AC185" s="115"/>
      <c r="AD185" s="116"/>
    </row>
    <row r="186" spans="2:30" ht="38.25">
      <c r="B186" s="115"/>
      <c r="C186" s="115">
        <v>113.55</v>
      </c>
      <c r="D186" s="115">
        <v>139.75</v>
      </c>
      <c r="E186" s="115"/>
      <c r="F186" s="115" t="s">
        <v>109</v>
      </c>
      <c r="G186" s="115" t="s">
        <v>234</v>
      </c>
      <c r="H186" s="115" t="s">
        <v>94</v>
      </c>
      <c r="I186" s="115"/>
      <c r="J186" s="115" t="s">
        <v>95</v>
      </c>
      <c r="K186" s="115"/>
      <c r="L186" s="115"/>
      <c r="M186" s="115"/>
      <c r="N186" s="115"/>
      <c r="O186" s="115" t="s">
        <v>114</v>
      </c>
      <c r="P186" s="115"/>
      <c r="Q186" s="115" t="s">
        <v>103</v>
      </c>
      <c r="R186" s="115" t="s">
        <v>261</v>
      </c>
      <c r="S186" s="115"/>
      <c r="T186" s="115"/>
      <c r="U186" s="115"/>
      <c r="V186" s="115" t="s">
        <v>98</v>
      </c>
      <c r="W186" s="115" t="s">
        <v>99</v>
      </c>
      <c r="X186" s="115" t="s">
        <v>260</v>
      </c>
      <c r="Y186" s="115"/>
      <c r="Z186" s="115"/>
      <c r="AA186" s="115"/>
      <c r="AB186" s="115"/>
      <c r="AC186" s="115"/>
      <c r="AD186" s="116" t="s">
        <v>262</v>
      </c>
    </row>
    <row r="187" spans="2:30">
      <c r="B187" s="115"/>
      <c r="C187" s="115"/>
      <c r="D187" s="115"/>
      <c r="E187" s="115"/>
      <c r="F187" s="115"/>
      <c r="G187" s="115"/>
      <c r="H187" s="115"/>
      <c r="I187" s="115"/>
      <c r="J187" s="115" t="s">
        <v>163</v>
      </c>
      <c r="K187" s="115"/>
      <c r="L187" s="115"/>
      <c r="M187" s="115"/>
      <c r="N187" s="115"/>
      <c r="O187" s="115" t="s">
        <v>128</v>
      </c>
      <c r="P187" s="115"/>
      <c r="Q187" s="115"/>
      <c r="R187" s="115"/>
      <c r="S187" s="115"/>
      <c r="T187" s="115"/>
      <c r="U187" s="115"/>
      <c r="V187" s="115" t="s">
        <v>100</v>
      </c>
      <c r="W187" s="115" t="s">
        <v>102</v>
      </c>
      <c r="X187" s="115"/>
      <c r="Y187" s="115"/>
      <c r="Z187" s="115"/>
      <c r="AA187" s="115"/>
      <c r="AB187" s="115"/>
      <c r="AC187" s="115"/>
      <c r="AD187" s="116"/>
    </row>
    <row r="188" spans="2:30" ht="38.25">
      <c r="B188" s="115"/>
      <c r="C188" s="115"/>
      <c r="D188" s="115"/>
      <c r="E188" s="115"/>
      <c r="F188" s="115"/>
      <c r="G188" s="115"/>
      <c r="H188" s="115"/>
      <c r="I188" s="115"/>
      <c r="J188" s="115"/>
      <c r="K188" s="115"/>
      <c r="L188" s="115"/>
      <c r="M188" s="115"/>
      <c r="N188" s="115"/>
      <c r="O188" s="115"/>
      <c r="P188" s="115"/>
      <c r="Q188" s="115" t="s">
        <v>105</v>
      </c>
      <c r="R188" s="115">
        <v>50</v>
      </c>
      <c r="S188" s="115">
        <v>80</v>
      </c>
      <c r="T188" s="115"/>
      <c r="U188" s="115"/>
      <c r="V188" s="115" t="s">
        <v>99</v>
      </c>
      <c r="W188" s="115"/>
      <c r="X188" s="115" t="s">
        <v>260</v>
      </c>
      <c r="Y188" s="115"/>
      <c r="Z188" s="115"/>
      <c r="AA188" s="115"/>
      <c r="AB188" s="115"/>
      <c r="AC188" s="115"/>
      <c r="AD188" s="116" t="s">
        <v>263</v>
      </c>
    </row>
    <row r="189" spans="2:30">
      <c r="B189" s="115"/>
      <c r="C189" s="115"/>
      <c r="D189" s="115"/>
      <c r="E189" s="115"/>
      <c r="F189" s="115"/>
      <c r="G189" s="115"/>
      <c r="H189" s="115"/>
      <c r="I189" s="115"/>
      <c r="J189" s="115"/>
      <c r="K189" s="115"/>
      <c r="L189" s="115"/>
      <c r="M189" s="115"/>
      <c r="N189" s="115"/>
      <c r="O189" s="115"/>
      <c r="P189" s="115"/>
      <c r="Q189" s="115" t="s">
        <v>123</v>
      </c>
      <c r="R189" s="115">
        <v>20</v>
      </c>
      <c r="S189" s="115">
        <v>40</v>
      </c>
      <c r="T189" s="115">
        <v>80</v>
      </c>
      <c r="U189" s="115"/>
      <c r="V189" s="115"/>
      <c r="W189" s="115"/>
      <c r="X189" s="115"/>
      <c r="Y189" s="115" t="s">
        <v>145</v>
      </c>
      <c r="Z189" s="115"/>
      <c r="AA189" s="115"/>
      <c r="AB189" s="115"/>
      <c r="AC189" s="115"/>
      <c r="AD189" s="116"/>
    </row>
    <row r="190" spans="2:30">
      <c r="B190" s="115"/>
      <c r="C190" s="115"/>
      <c r="D190" s="115"/>
      <c r="E190" s="115"/>
      <c r="F190" s="115"/>
      <c r="G190" s="115"/>
      <c r="H190" s="115"/>
      <c r="I190" s="115"/>
      <c r="J190" s="115"/>
      <c r="K190" s="115"/>
      <c r="L190" s="115"/>
      <c r="M190" s="115"/>
      <c r="N190" s="115"/>
      <c r="O190" s="115"/>
      <c r="P190" s="115"/>
      <c r="Q190" s="115" t="s">
        <v>105</v>
      </c>
      <c r="R190" s="115">
        <v>85</v>
      </c>
      <c r="S190" s="115"/>
      <c r="T190" s="115" t="s">
        <v>265</v>
      </c>
      <c r="U190" s="115"/>
      <c r="V190" s="115"/>
      <c r="W190" s="115" t="s">
        <v>99</v>
      </c>
      <c r="X190" s="115"/>
      <c r="Y190" s="115"/>
      <c r="Z190" s="115"/>
      <c r="AA190" s="115"/>
      <c r="AB190" s="115"/>
      <c r="AC190" s="115"/>
      <c r="AD190" s="116" t="s">
        <v>264</v>
      </c>
    </row>
    <row r="191" spans="2:30" ht="25.5">
      <c r="B191" s="115"/>
      <c r="C191" s="115"/>
      <c r="D191" s="115"/>
      <c r="E191" s="115"/>
      <c r="F191" s="115"/>
      <c r="G191" s="115"/>
      <c r="H191" s="115"/>
      <c r="I191" s="115"/>
      <c r="J191" s="115"/>
      <c r="K191" s="115"/>
      <c r="L191" s="115"/>
      <c r="M191" s="115"/>
      <c r="N191" s="115"/>
      <c r="O191" s="115"/>
      <c r="P191" s="115"/>
      <c r="Q191" s="115" t="s">
        <v>113</v>
      </c>
      <c r="R191" s="115">
        <v>85</v>
      </c>
      <c r="S191" s="115"/>
      <c r="T191" s="115"/>
      <c r="U191" s="115"/>
      <c r="V191" s="115"/>
      <c r="W191" s="115"/>
      <c r="X191" s="115" t="s">
        <v>97</v>
      </c>
      <c r="Y191" s="115" t="s">
        <v>112</v>
      </c>
      <c r="Z191" s="115" t="s">
        <v>114</v>
      </c>
      <c r="AA191" s="115"/>
      <c r="AB191" s="115"/>
      <c r="AC191" s="115"/>
      <c r="AD191" s="116" t="s">
        <v>266</v>
      </c>
    </row>
    <row r="192" spans="2:30" ht="25.5">
      <c r="B192" s="115"/>
      <c r="C192" s="115"/>
      <c r="D192" s="115"/>
      <c r="E192" s="115"/>
      <c r="F192" s="115"/>
      <c r="G192" s="115"/>
      <c r="H192" s="115"/>
      <c r="I192" s="115"/>
      <c r="J192" s="115"/>
      <c r="K192" s="115"/>
      <c r="L192" s="115"/>
      <c r="M192" s="115"/>
      <c r="N192" s="115"/>
      <c r="O192" s="115"/>
      <c r="P192" s="115"/>
      <c r="Q192" s="115" t="s">
        <v>113</v>
      </c>
      <c r="R192" s="115" t="s">
        <v>268</v>
      </c>
      <c r="S192" s="115"/>
      <c r="T192" s="115"/>
      <c r="U192" s="115"/>
      <c r="V192" s="115" t="s">
        <v>97</v>
      </c>
      <c r="W192" s="115"/>
      <c r="X192" s="115"/>
      <c r="Y192" s="115"/>
      <c r="Z192" s="115"/>
      <c r="AA192" s="115"/>
      <c r="AB192" s="115"/>
      <c r="AC192" s="115"/>
      <c r="AD192" s="116" t="s">
        <v>267</v>
      </c>
    </row>
    <row r="193" spans="2:30">
      <c r="B193" s="115"/>
      <c r="C193" s="115"/>
      <c r="D193" s="115"/>
      <c r="E193" s="115"/>
      <c r="F193" s="115"/>
      <c r="G193" s="115"/>
      <c r="H193" s="115"/>
      <c r="I193" s="115"/>
      <c r="J193" s="115"/>
      <c r="K193" s="115"/>
      <c r="L193" s="115"/>
      <c r="M193" s="115"/>
      <c r="N193" s="115"/>
      <c r="O193" s="115"/>
      <c r="P193" s="115"/>
      <c r="Q193" s="115" t="s">
        <v>123</v>
      </c>
      <c r="R193" s="115">
        <v>60</v>
      </c>
      <c r="S193" s="115"/>
      <c r="T193" s="115"/>
      <c r="U193" s="115"/>
      <c r="V193" s="115" t="s">
        <v>167</v>
      </c>
      <c r="W193" s="115"/>
      <c r="X193" s="115"/>
      <c r="Y193" s="115"/>
      <c r="Z193" s="115" t="s">
        <v>128</v>
      </c>
      <c r="AA193" s="115"/>
      <c r="AB193" s="115"/>
      <c r="AC193" s="115"/>
      <c r="AD193" s="116"/>
    </row>
    <row r="194" spans="2:30" ht="25.5">
      <c r="B194" s="115"/>
      <c r="C194" s="115"/>
      <c r="D194" s="115"/>
      <c r="E194" s="115"/>
      <c r="F194" s="115"/>
      <c r="G194" s="115"/>
      <c r="H194" s="115"/>
      <c r="I194" s="115"/>
      <c r="J194" s="115"/>
      <c r="K194" s="115"/>
      <c r="L194" s="115"/>
      <c r="M194" s="115"/>
      <c r="N194" s="115"/>
      <c r="O194" s="115"/>
      <c r="P194" s="115"/>
      <c r="Q194" s="115" t="s">
        <v>113</v>
      </c>
      <c r="R194" s="115">
        <v>85</v>
      </c>
      <c r="S194" s="115"/>
      <c r="T194" s="115"/>
      <c r="U194" s="115"/>
      <c r="V194" s="115" t="s">
        <v>145</v>
      </c>
      <c r="W194" s="115" t="s">
        <v>97</v>
      </c>
      <c r="X194" s="115" t="s">
        <v>112</v>
      </c>
      <c r="Y194" s="115"/>
      <c r="Z194" s="115"/>
      <c r="AA194" s="115"/>
      <c r="AB194" s="115"/>
      <c r="AC194" s="115"/>
      <c r="AD194" s="116" t="s">
        <v>269</v>
      </c>
    </row>
    <row r="195" spans="2:30" ht="25.5">
      <c r="B195" s="115"/>
      <c r="C195" s="115"/>
      <c r="D195" s="115"/>
      <c r="E195" s="115"/>
      <c r="F195" s="115"/>
      <c r="G195" s="115"/>
      <c r="H195" s="115"/>
      <c r="I195" s="115"/>
      <c r="J195" s="115"/>
      <c r="K195" s="115"/>
      <c r="L195" s="115"/>
      <c r="M195" s="115"/>
      <c r="N195" s="115"/>
      <c r="O195" s="115"/>
      <c r="P195" s="115"/>
      <c r="Q195" s="115" t="s">
        <v>123</v>
      </c>
      <c r="R195" s="115">
        <v>40</v>
      </c>
      <c r="S195" s="115">
        <v>85</v>
      </c>
      <c r="T195" s="115"/>
      <c r="U195" s="115"/>
      <c r="V195" s="115" t="s">
        <v>99</v>
      </c>
      <c r="W195" s="115" t="s">
        <v>145</v>
      </c>
      <c r="X195" s="115"/>
      <c r="Y195" s="115"/>
      <c r="Z195" s="115"/>
      <c r="AA195" s="115"/>
      <c r="AB195" s="115"/>
      <c r="AC195" s="115"/>
      <c r="AD195" s="116" t="s">
        <v>270</v>
      </c>
    </row>
    <row r="196" spans="2:30">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c r="AA196" s="115"/>
      <c r="AB196" s="115"/>
      <c r="AC196" s="115"/>
      <c r="AD196" s="116" t="s">
        <v>271</v>
      </c>
    </row>
    <row r="197" spans="2:30">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c r="AC197" s="115"/>
      <c r="AD197" s="116"/>
    </row>
    <row r="198" spans="2:30" ht="25.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c r="AA198" s="115"/>
      <c r="AB198" s="115"/>
      <c r="AC198" s="115"/>
      <c r="AD198" s="116" t="s">
        <v>272</v>
      </c>
    </row>
    <row r="199" spans="2:30">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c r="AA199" s="115"/>
      <c r="AB199" s="115"/>
      <c r="AC199" s="115"/>
      <c r="AD199" s="116"/>
    </row>
    <row r="200" spans="2:30" ht="25.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c r="AA200" s="115"/>
      <c r="AB200" s="115"/>
      <c r="AC200" s="115"/>
      <c r="AD200" s="116" t="s">
        <v>273</v>
      </c>
    </row>
    <row r="201" spans="2:30" ht="25.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c r="AA201" s="115"/>
      <c r="AB201" s="115"/>
      <c r="AC201" s="115"/>
      <c r="AD201" s="116" t="s">
        <v>274</v>
      </c>
    </row>
    <row r="202" spans="2:30" ht="25.5">
      <c r="B202" s="115"/>
      <c r="C202" s="115"/>
      <c r="D202" s="115"/>
      <c r="E202" s="115"/>
      <c r="F202" s="115"/>
      <c r="G202" s="115"/>
      <c r="H202" s="115"/>
      <c r="I202" s="115"/>
      <c r="J202" s="115"/>
      <c r="K202" s="115"/>
      <c r="L202" s="115"/>
      <c r="M202" s="115"/>
      <c r="N202" s="115"/>
      <c r="O202" s="115"/>
      <c r="P202" s="115"/>
      <c r="Q202" s="115" t="s">
        <v>103</v>
      </c>
      <c r="R202" s="115">
        <v>60</v>
      </c>
      <c r="S202" s="115"/>
      <c r="T202" s="115"/>
      <c r="U202" s="115"/>
      <c r="V202" s="115" t="s">
        <v>163</v>
      </c>
      <c r="W202" s="115"/>
      <c r="X202" s="115"/>
      <c r="Y202" s="115"/>
      <c r="Z202" s="115"/>
      <c r="AA202" s="115"/>
      <c r="AB202" s="115"/>
      <c r="AC202" s="115"/>
      <c r="AD202" s="116" t="s">
        <v>275</v>
      </c>
    </row>
    <row r="203" spans="2:30">
      <c r="B203" s="115"/>
      <c r="C203" s="115"/>
      <c r="D203" s="115"/>
      <c r="E203" s="115"/>
      <c r="F203" s="115"/>
      <c r="G203" s="115"/>
      <c r="H203" s="115"/>
      <c r="I203" s="115"/>
      <c r="J203" s="115"/>
      <c r="K203" s="115"/>
      <c r="L203" s="115"/>
      <c r="M203" s="115"/>
      <c r="N203" s="115"/>
      <c r="O203" s="115"/>
      <c r="P203" s="115"/>
      <c r="Q203" s="115" t="s">
        <v>123</v>
      </c>
      <c r="R203" s="115">
        <v>10</v>
      </c>
      <c r="S203" s="115"/>
      <c r="T203" s="115"/>
      <c r="U203" s="115"/>
      <c r="V203" s="115" t="s">
        <v>112</v>
      </c>
      <c r="W203" s="115"/>
      <c r="X203" s="115"/>
      <c r="Y203" s="115"/>
      <c r="Z203" s="115"/>
      <c r="AA203" s="115"/>
      <c r="AB203" s="115"/>
      <c r="AC203" s="115"/>
      <c r="AD203" s="116"/>
    </row>
    <row r="204" spans="2:30">
      <c r="B204" s="115"/>
      <c r="C204" s="115"/>
      <c r="D204" s="115"/>
      <c r="E204" s="115"/>
      <c r="F204" s="115"/>
      <c r="G204" s="115"/>
      <c r="H204" s="115"/>
      <c r="I204" s="115"/>
      <c r="J204" s="115"/>
      <c r="K204" s="115"/>
      <c r="L204" s="115"/>
      <c r="M204" s="115"/>
      <c r="N204" s="115"/>
      <c r="O204" s="115"/>
      <c r="P204" s="115"/>
      <c r="Q204" s="115"/>
      <c r="R204" s="115"/>
      <c r="S204" s="115"/>
      <c r="T204" s="115"/>
      <c r="U204" s="115"/>
      <c r="V204" s="115" t="s">
        <v>99</v>
      </c>
      <c r="W204" s="115"/>
      <c r="X204" s="115"/>
      <c r="Y204" s="115"/>
      <c r="Z204" s="115"/>
      <c r="AA204" s="115"/>
      <c r="AB204" s="115"/>
      <c r="AC204" s="115"/>
      <c r="AD204" s="116" t="s">
        <v>276</v>
      </c>
    </row>
    <row r="205" spans="2:30">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c r="AC205" s="115"/>
      <c r="AD205" s="116"/>
    </row>
    <row r="206" spans="2:30" ht="25.5">
      <c r="B206" s="115"/>
      <c r="C206" s="115"/>
      <c r="D206" s="115"/>
      <c r="E206" s="115"/>
      <c r="F206" s="115"/>
      <c r="G206" s="115"/>
      <c r="H206" s="115"/>
      <c r="I206" s="115"/>
      <c r="J206" s="115" t="s">
        <v>95</v>
      </c>
      <c r="K206" s="115"/>
      <c r="L206" s="115"/>
      <c r="M206" s="115"/>
      <c r="N206" s="115"/>
      <c r="O206" s="115" t="s">
        <v>115</v>
      </c>
      <c r="P206" s="115"/>
      <c r="Q206" s="115"/>
      <c r="R206" s="115"/>
      <c r="S206" s="115"/>
      <c r="T206" s="115"/>
      <c r="U206" s="115"/>
      <c r="V206" s="115" t="s">
        <v>163</v>
      </c>
      <c r="W206" s="115"/>
      <c r="X206" s="115"/>
      <c r="Y206" s="115"/>
      <c r="Z206" s="115"/>
      <c r="AA206" s="115"/>
      <c r="AB206" s="115"/>
      <c r="AC206" s="115"/>
      <c r="AD206" s="116" t="s">
        <v>277</v>
      </c>
    </row>
    <row r="207" spans="2:30">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c r="AA207" s="115"/>
      <c r="AB207" s="115"/>
      <c r="AC207" s="115"/>
      <c r="AD207" s="116" t="s">
        <v>278</v>
      </c>
    </row>
    <row r="208" spans="2:30">
      <c r="B208" s="115"/>
      <c r="C208" s="115"/>
      <c r="D208" s="115"/>
      <c r="E208" s="115"/>
      <c r="F208" s="115"/>
      <c r="G208" s="115"/>
      <c r="H208" s="115"/>
      <c r="I208" s="115"/>
      <c r="J208" s="115" t="s">
        <v>95</v>
      </c>
      <c r="K208" s="115"/>
      <c r="L208" s="115"/>
      <c r="M208" s="115"/>
      <c r="N208" s="115"/>
      <c r="O208" s="115" t="s">
        <v>115</v>
      </c>
      <c r="P208" s="115"/>
      <c r="Q208" s="115"/>
      <c r="R208" s="115"/>
      <c r="S208" s="115"/>
      <c r="T208" s="115"/>
      <c r="U208" s="115"/>
      <c r="V208" s="115" t="s">
        <v>163</v>
      </c>
      <c r="W208" s="115"/>
      <c r="X208" s="115"/>
      <c r="Y208" s="115"/>
      <c r="Z208" s="115"/>
      <c r="AA208" s="115"/>
      <c r="AB208" s="115"/>
      <c r="AC208" s="115"/>
      <c r="AD208" s="116" t="s">
        <v>279</v>
      </c>
    </row>
    <row r="209" spans="2:30">
      <c r="B209" s="115"/>
      <c r="C209" s="115"/>
      <c r="D209" s="115"/>
      <c r="E209" s="115"/>
      <c r="F209" s="115"/>
      <c r="G209" s="115"/>
      <c r="H209" s="115"/>
      <c r="I209" s="115"/>
      <c r="J209" s="115" t="s">
        <v>95</v>
      </c>
      <c r="K209" s="115"/>
      <c r="L209" s="115"/>
      <c r="M209" s="115"/>
      <c r="N209" s="115"/>
      <c r="O209" s="115" t="s">
        <v>115</v>
      </c>
      <c r="P209" s="115"/>
      <c r="Q209" s="115"/>
      <c r="R209" s="115"/>
      <c r="S209" s="115"/>
      <c r="T209" s="115"/>
      <c r="U209" s="115"/>
      <c r="V209" s="115" t="s">
        <v>163</v>
      </c>
      <c r="W209" s="115"/>
      <c r="X209" s="115"/>
      <c r="Y209" s="115"/>
      <c r="Z209" s="115"/>
      <c r="AA209" s="115"/>
      <c r="AB209" s="115"/>
      <c r="AC209" s="115"/>
      <c r="AD209" s="116" t="s">
        <v>280</v>
      </c>
    </row>
    <row r="210" spans="2:30">
      <c r="B210" s="115"/>
      <c r="C210" s="115"/>
      <c r="D210" s="115"/>
      <c r="E210" s="115"/>
      <c r="F210" s="115"/>
      <c r="G210" s="115"/>
      <c r="H210" s="115"/>
      <c r="I210" s="115"/>
      <c r="J210" s="115" t="s">
        <v>177</v>
      </c>
      <c r="K210" s="115"/>
      <c r="L210" s="115"/>
      <c r="M210" s="115"/>
      <c r="N210" s="115"/>
      <c r="O210" s="115" t="s">
        <v>148</v>
      </c>
      <c r="P210" s="115"/>
      <c r="Q210" s="115"/>
      <c r="R210" s="115"/>
      <c r="S210" s="115"/>
      <c r="T210" s="115"/>
      <c r="U210" s="115"/>
      <c r="V210" s="115"/>
      <c r="W210" s="115"/>
      <c r="X210" s="115"/>
      <c r="Y210" s="115"/>
      <c r="Z210" s="115"/>
      <c r="AA210" s="115"/>
      <c r="AB210" s="115"/>
      <c r="AC210" s="115"/>
      <c r="AD210" s="116" t="s">
        <v>281</v>
      </c>
    </row>
    <row r="211" spans="2:30">
      <c r="B211" s="115"/>
      <c r="C211" s="115"/>
      <c r="D211" s="115"/>
      <c r="E211" s="115"/>
      <c r="F211" s="115"/>
      <c r="G211" s="115"/>
      <c r="H211" s="115"/>
      <c r="I211" s="115"/>
      <c r="J211" s="115"/>
      <c r="K211" s="115"/>
      <c r="L211" s="115"/>
      <c r="M211" s="115"/>
      <c r="N211" s="115"/>
      <c r="O211" s="115"/>
      <c r="P211" s="115"/>
      <c r="Q211" s="115" t="s">
        <v>123</v>
      </c>
      <c r="R211" s="115">
        <v>70</v>
      </c>
      <c r="S211" s="115"/>
      <c r="T211" s="115"/>
      <c r="U211" s="115"/>
      <c r="V211" s="115"/>
      <c r="W211" s="115"/>
      <c r="X211" s="115"/>
      <c r="Y211" s="115" t="s">
        <v>112</v>
      </c>
      <c r="Z211" s="115"/>
      <c r="AA211" s="115"/>
      <c r="AB211" s="115"/>
      <c r="AC211" s="115"/>
      <c r="AD211" s="116" t="s">
        <v>282</v>
      </c>
    </row>
    <row r="212" spans="2:30">
      <c r="B212" s="115"/>
      <c r="C212" s="115"/>
      <c r="D212" s="115"/>
      <c r="E212" s="115"/>
      <c r="F212" s="115"/>
      <c r="G212" s="115"/>
      <c r="H212" s="115"/>
      <c r="I212" s="115"/>
      <c r="J212" s="115"/>
      <c r="K212" s="115"/>
      <c r="L212" s="115"/>
      <c r="M212" s="115"/>
      <c r="N212" s="115"/>
      <c r="O212" s="115"/>
      <c r="P212" s="115"/>
      <c r="Q212" s="115"/>
      <c r="R212" s="115"/>
      <c r="S212" s="115"/>
      <c r="T212" s="115"/>
      <c r="U212" s="115"/>
      <c r="V212" s="115" t="s">
        <v>99</v>
      </c>
      <c r="W212" s="115"/>
      <c r="X212" s="115"/>
      <c r="Y212" s="115"/>
      <c r="Z212" s="115"/>
      <c r="AA212" s="115"/>
      <c r="AB212" s="115"/>
      <c r="AC212" s="115"/>
      <c r="AD212" s="116" t="s">
        <v>283</v>
      </c>
    </row>
    <row r="213" spans="2:30" ht="25.5">
      <c r="B213" s="115"/>
      <c r="C213" s="115"/>
      <c r="D213" s="115"/>
      <c r="E213" s="115"/>
      <c r="F213" s="115"/>
      <c r="G213" s="115"/>
      <c r="H213" s="115"/>
      <c r="I213" s="115"/>
      <c r="J213" s="115" t="s">
        <v>95</v>
      </c>
      <c r="K213" s="115"/>
      <c r="L213" s="115"/>
      <c r="M213" s="115"/>
      <c r="N213" s="115"/>
      <c r="O213" s="115" t="s">
        <v>115</v>
      </c>
      <c r="P213" s="115"/>
      <c r="Q213" s="115"/>
      <c r="R213" s="115"/>
      <c r="S213" s="115"/>
      <c r="T213" s="115"/>
      <c r="U213" s="115"/>
      <c r="V213" s="115"/>
      <c r="W213" s="115"/>
      <c r="X213" s="115"/>
      <c r="Y213" s="115"/>
      <c r="Z213" s="115"/>
      <c r="AA213" s="115"/>
      <c r="AB213" s="115"/>
      <c r="AC213" s="115"/>
      <c r="AD213" s="116" t="s">
        <v>284</v>
      </c>
    </row>
    <row r="214" spans="2:30">
      <c r="B214" s="115"/>
      <c r="C214" s="115"/>
      <c r="D214" s="115"/>
      <c r="E214" s="115"/>
      <c r="F214" s="115"/>
      <c r="G214" s="115"/>
      <c r="H214" s="115"/>
      <c r="I214" s="115"/>
      <c r="J214" s="115"/>
      <c r="K214" s="115"/>
      <c r="L214" s="115"/>
      <c r="M214" s="115"/>
      <c r="N214" s="115"/>
      <c r="O214" s="115"/>
      <c r="P214" s="115"/>
      <c r="Q214" s="115" t="s">
        <v>105</v>
      </c>
      <c r="R214" s="115">
        <v>50</v>
      </c>
      <c r="S214" s="115"/>
      <c r="T214" s="115"/>
      <c r="U214" s="115"/>
      <c r="V214" s="115" t="s">
        <v>99</v>
      </c>
      <c r="W214" s="115"/>
      <c r="X214" s="115"/>
      <c r="Y214" s="115"/>
      <c r="Z214" s="115"/>
      <c r="AA214" s="115"/>
      <c r="AB214" s="115"/>
      <c r="AC214" s="115"/>
      <c r="AD214" s="116" t="s">
        <v>285</v>
      </c>
    </row>
    <row r="215" spans="2:30">
      <c r="B215" s="115"/>
      <c r="C215" s="115"/>
      <c r="D215" s="115"/>
      <c r="E215" s="115"/>
      <c r="F215" s="115"/>
      <c r="G215" s="115"/>
      <c r="H215" s="115"/>
      <c r="I215" s="115"/>
      <c r="J215" s="115"/>
      <c r="K215" s="115"/>
      <c r="L215" s="115"/>
      <c r="M215" s="115"/>
      <c r="N215" s="115"/>
      <c r="O215" s="115"/>
      <c r="P215" s="115"/>
      <c r="Q215" s="115" t="s">
        <v>105</v>
      </c>
      <c r="R215" s="115">
        <v>50</v>
      </c>
      <c r="S215" s="115"/>
      <c r="T215" s="115"/>
      <c r="U215" s="115"/>
      <c r="V215" s="115" t="s">
        <v>99</v>
      </c>
      <c r="W215" s="115"/>
      <c r="X215" s="115"/>
      <c r="Y215" s="115" t="s">
        <v>145</v>
      </c>
      <c r="Z215" s="115" t="s">
        <v>128</v>
      </c>
      <c r="AA215" s="115"/>
      <c r="AB215" s="115"/>
      <c r="AC215" s="115"/>
      <c r="AD215" s="116" t="s">
        <v>286</v>
      </c>
    </row>
    <row r="216" spans="2:30">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c r="AA216" s="115"/>
      <c r="AB216" s="115"/>
      <c r="AC216" s="115"/>
      <c r="AD216" s="116"/>
    </row>
    <row r="217" spans="2:30" ht="89.25">
      <c r="B217" s="115"/>
      <c r="C217" s="115">
        <v>139.85</v>
      </c>
      <c r="D217" s="115">
        <v>199.03</v>
      </c>
      <c r="E217" s="115"/>
      <c r="F217" s="115" t="s">
        <v>92</v>
      </c>
      <c r="G217" s="115" t="s">
        <v>253</v>
      </c>
      <c r="H217" s="115" t="s">
        <v>94</v>
      </c>
      <c r="I217" s="115"/>
      <c r="J217" s="115" t="s">
        <v>95</v>
      </c>
      <c r="K217" s="115"/>
      <c r="L217" s="115"/>
      <c r="M217" s="115"/>
      <c r="N217" s="115"/>
      <c r="O217" s="115" t="s">
        <v>115</v>
      </c>
      <c r="P217" s="115"/>
      <c r="Q217" s="115" t="s">
        <v>103</v>
      </c>
      <c r="R217" s="115">
        <v>50</v>
      </c>
      <c r="S217" s="115"/>
      <c r="T217" s="115"/>
      <c r="U217" s="115"/>
      <c r="V217" s="115" t="s">
        <v>99</v>
      </c>
      <c r="W217" s="115" t="s">
        <v>100</v>
      </c>
      <c r="X217" s="115" t="s">
        <v>252</v>
      </c>
      <c r="Y217" s="115"/>
      <c r="Z217" s="115"/>
      <c r="AA217" s="115"/>
      <c r="AB217" s="115"/>
      <c r="AC217" s="115"/>
      <c r="AD217" s="116" t="s">
        <v>376</v>
      </c>
    </row>
    <row r="218" spans="2:30">
      <c r="B218" s="115"/>
      <c r="C218" s="115"/>
      <c r="D218" s="115"/>
      <c r="E218" s="115"/>
      <c r="F218" s="115"/>
      <c r="G218" s="115"/>
      <c r="H218" s="115"/>
      <c r="I218" s="115"/>
      <c r="J218" s="115" t="s">
        <v>112</v>
      </c>
      <c r="K218" s="115"/>
      <c r="L218" s="115"/>
      <c r="M218" s="115"/>
      <c r="N218" s="115"/>
      <c r="O218" s="115" t="s">
        <v>128</v>
      </c>
      <c r="P218" s="115"/>
      <c r="Q218" s="115"/>
      <c r="R218" s="115"/>
      <c r="S218" s="115"/>
      <c r="T218" s="115"/>
      <c r="U218" s="115"/>
      <c r="V218" s="115"/>
      <c r="W218" s="115"/>
      <c r="X218" s="115" t="s">
        <v>112</v>
      </c>
      <c r="Y218" s="115" t="s">
        <v>131</v>
      </c>
      <c r="Z218" s="115" t="s">
        <v>128</v>
      </c>
      <c r="AA218" s="115"/>
      <c r="AB218" s="115"/>
      <c r="AC218" s="115"/>
      <c r="AD218" s="116"/>
    </row>
    <row r="219" spans="2:30" ht="25.5">
      <c r="B219" s="115"/>
      <c r="C219" s="115"/>
      <c r="D219" s="115"/>
      <c r="E219" s="115"/>
      <c r="F219" s="115"/>
      <c r="G219" s="115"/>
      <c r="H219" s="115"/>
      <c r="I219" s="115"/>
      <c r="J219" s="115"/>
      <c r="K219" s="115"/>
      <c r="L219" s="115"/>
      <c r="M219" s="115"/>
      <c r="N219" s="115"/>
      <c r="O219" s="115"/>
      <c r="P219" s="115"/>
      <c r="Q219" s="115"/>
      <c r="R219" s="115"/>
      <c r="S219" s="115"/>
      <c r="T219" s="115"/>
      <c r="U219" s="115"/>
      <c r="V219" s="115" t="s">
        <v>290</v>
      </c>
      <c r="W219" s="115" t="s">
        <v>99</v>
      </c>
      <c r="X219" s="115"/>
      <c r="Y219" s="115"/>
      <c r="Z219" s="115"/>
      <c r="AA219" s="115"/>
      <c r="AB219" s="115"/>
      <c r="AC219" s="115"/>
      <c r="AD219" s="116" t="s">
        <v>287</v>
      </c>
    </row>
    <row r="220" spans="2:30">
      <c r="B220" s="115"/>
      <c r="C220" s="115"/>
      <c r="D220" s="115"/>
      <c r="E220" s="115"/>
      <c r="F220" s="115"/>
      <c r="G220" s="115"/>
      <c r="H220" s="115"/>
      <c r="I220" s="115"/>
      <c r="J220" s="115"/>
      <c r="K220" s="115"/>
      <c r="L220" s="115"/>
      <c r="M220" s="115"/>
      <c r="N220" s="115"/>
      <c r="O220" s="115"/>
      <c r="P220" s="115"/>
      <c r="Q220" s="115"/>
      <c r="R220" s="115"/>
      <c r="S220" s="115"/>
      <c r="T220" s="115"/>
      <c r="U220" s="115"/>
      <c r="V220" s="115" t="s">
        <v>99</v>
      </c>
      <c r="W220" s="115"/>
      <c r="X220" s="115"/>
      <c r="Y220" s="115" t="s">
        <v>145</v>
      </c>
      <c r="Z220" s="115" t="s">
        <v>148</v>
      </c>
      <c r="AA220" s="115"/>
      <c r="AB220" s="115"/>
      <c r="AC220" s="115"/>
      <c r="AD220" s="116" t="s">
        <v>288</v>
      </c>
    </row>
    <row r="221" spans="2:30">
      <c r="B221" s="115"/>
      <c r="C221" s="115"/>
      <c r="D221" s="115"/>
      <c r="E221" s="115"/>
      <c r="F221" s="115"/>
      <c r="G221" s="115"/>
      <c r="H221" s="115"/>
      <c r="I221" s="115"/>
      <c r="J221" s="115"/>
      <c r="K221" s="115"/>
      <c r="L221" s="115"/>
      <c r="M221" s="115"/>
      <c r="N221" s="115"/>
      <c r="O221" s="115"/>
      <c r="P221" s="115"/>
      <c r="Q221" s="115" t="s">
        <v>123</v>
      </c>
      <c r="R221" s="115">
        <v>65</v>
      </c>
      <c r="S221" s="115"/>
      <c r="T221" s="115"/>
      <c r="U221" s="115"/>
      <c r="V221" s="115"/>
      <c r="W221" s="115"/>
      <c r="X221" s="115"/>
      <c r="Y221" s="115" t="s">
        <v>145</v>
      </c>
      <c r="Z221" s="115" t="s">
        <v>115</v>
      </c>
      <c r="AA221" s="115"/>
      <c r="AB221" s="115"/>
      <c r="AC221" s="115"/>
      <c r="AD221" s="116" t="s">
        <v>289</v>
      </c>
    </row>
    <row r="222" spans="2:30">
      <c r="B222" s="115"/>
      <c r="C222" s="115"/>
      <c r="D222" s="115"/>
      <c r="E222" s="115"/>
      <c r="F222" s="115"/>
      <c r="G222" s="115"/>
      <c r="H222" s="115"/>
      <c r="I222" s="115"/>
      <c r="J222" s="115"/>
      <c r="K222" s="115"/>
      <c r="L222" s="115"/>
      <c r="M222" s="115"/>
      <c r="N222" s="115"/>
      <c r="O222" s="115"/>
      <c r="P222" s="115"/>
      <c r="Q222" s="115" t="s">
        <v>123</v>
      </c>
      <c r="R222" s="115" t="s">
        <v>292</v>
      </c>
      <c r="S222" s="115"/>
      <c r="T222" s="115"/>
      <c r="U222" s="115"/>
      <c r="V222" s="115"/>
      <c r="W222" s="115"/>
      <c r="X222" s="115"/>
      <c r="Y222" s="115" t="s">
        <v>145</v>
      </c>
      <c r="Z222" s="115" t="s">
        <v>114</v>
      </c>
      <c r="AA222" s="115"/>
      <c r="AB222" s="115"/>
      <c r="AC222" s="115"/>
      <c r="AD222" s="116" t="s">
        <v>291</v>
      </c>
    </row>
    <row r="223" spans="2:30">
      <c r="B223" s="115"/>
      <c r="C223" s="115"/>
      <c r="D223" s="115"/>
      <c r="E223" s="115"/>
      <c r="F223" s="115"/>
      <c r="G223" s="115"/>
      <c r="H223" s="115"/>
      <c r="I223" s="115"/>
      <c r="J223" s="115"/>
      <c r="K223" s="115"/>
      <c r="L223" s="115"/>
      <c r="M223" s="115"/>
      <c r="N223" s="115"/>
      <c r="O223" s="115"/>
      <c r="P223" s="115"/>
      <c r="Q223" s="115" t="s">
        <v>105</v>
      </c>
      <c r="R223" s="115">
        <v>80</v>
      </c>
      <c r="S223" s="115"/>
      <c r="T223" s="115"/>
      <c r="U223" s="115"/>
      <c r="V223" s="115" t="s">
        <v>99</v>
      </c>
      <c r="W223" s="115"/>
      <c r="X223" s="115"/>
      <c r="Y223" s="115"/>
      <c r="Z223" s="115"/>
      <c r="AA223" s="115"/>
      <c r="AB223" s="115"/>
      <c r="AC223" s="115"/>
      <c r="AD223" s="116" t="s">
        <v>293</v>
      </c>
    </row>
    <row r="224" spans="2:30">
      <c r="B224" s="115"/>
      <c r="C224" s="115"/>
      <c r="D224" s="115"/>
      <c r="E224" s="115"/>
      <c r="F224" s="115"/>
      <c r="G224" s="115"/>
      <c r="H224" s="115"/>
      <c r="I224" s="115"/>
      <c r="J224" s="115"/>
      <c r="K224" s="115"/>
      <c r="L224" s="115"/>
      <c r="M224" s="115"/>
      <c r="N224" s="115"/>
      <c r="O224" s="115"/>
      <c r="P224" s="115"/>
      <c r="Q224" s="115" t="s">
        <v>113</v>
      </c>
      <c r="R224" s="115">
        <v>60</v>
      </c>
      <c r="S224" s="115"/>
      <c r="T224" s="115"/>
      <c r="U224" s="115"/>
      <c r="V224" s="115"/>
      <c r="W224" s="115"/>
      <c r="X224" s="115"/>
      <c r="Y224" s="115" t="s">
        <v>145</v>
      </c>
      <c r="Z224" s="115"/>
      <c r="AA224" s="115"/>
      <c r="AB224" s="115"/>
      <c r="AC224" s="115"/>
      <c r="AD224" s="116" t="s">
        <v>294</v>
      </c>
    </row>
    <row r="225" spans="2:30">
      <c r="B225" s="115"/>
      <c r="C225" s="115"/>
      <c r="D225" s="115"/>
      <c r="E225" s="115"/>
      <c r="F225" s="115"/>
      <c r="G225" s="115"/>
      <c r="H225" s="115"/>
      <c r="I225" s="115"/>
      <c r="J225" s="115"/>
      <c r="K225" s="115"/>
      <c r="L225" s="115"/>
      <c r="M225" s="115"/>
      <c r="N225" s="115"/>
      <c r="O225" s="115"/>
      <c r="P225" s="115"/>
      <c r="Q225" s="115" t="s">
        <v>103</v>
      </c>
      <c r="R225" s="115">
        <v>60</v>
      </c>
      <c r="S225" s="115"/>
      <c r="T225" s="115"/>
      <c r="U225" s="115"/>
      <c r="V225" s="115"/>
      <c r="W225" s="115"/>
      <c r="X225" s="115"/>
      <c r="Y225" s="115"/>
      <c r="Z225" s="115"/>
      <c r="AA225" s="115"/>
      <c r="AB225" s="115"/>
      <c r="AC225" s="115"/>
      <c r="AD225" s="116"/>
    </row>
    <row r="226" spans="2:30">
      <c r="B226" s="115"/>
      <c r="C226" s="115"/>
      <c r="D226" s="115"/>
      <c r="E226" s="115"/>
      <c r="F226" s="115"/>
      <c r="G226" s="115"/>
      <c r="H226" s="115"/>
      <c r="I226" s="115"/>
      <c r="J226" s="115"/>
      <c r="K226" s="115"/>
      <c r="L226" s="115"/>
      <c r="M226" s="115"/>
      <c r="N226" s="115"/>
      <c r="O226" s="115"/>
      <c r="P226" s="115"/>
      <c r="Q226" s="115" t="s">
        <v>194</v>
      </c>
      <c r="R226" s="115"/>
      <c r="S226" s="115"/>
      <c r="T226" s="115"/>
      <c r="U226" s="115"/>
      <c r="V226" s="115"/>
      <c r="W226" s="115"/>
      <c r="X226" s="115"/>
      <c r="Y226" s="115"/>
      <c r="Z226" s="115"/>
      <c r="AA226" s="115"/>
      <c r="AB226" s="115"/>
      <c r="AC226" s="115"/>
      <c r="AD226" s="116"/>
    </row>
    <row r="227" spans="2:30" ht="38.25">
      <c r="B227" s="115"/>
      <c r="C227" s="115"/>
      <c r="D227" s="115"/>
      <c r="E227" s="115"/>
      <c r="F227" s="115" t="s">
        <v>109</v>
      </c>
      <c r="G227" s="115"/>
      <c r="H227" s="115"/>
      <c r="I227" s="115"/>
      <c r="J227" s="115"/>
      <c r="K227" s="115"/>
      <c r="L227" s="115"/>
      <c r="M227" s="115"/>
      <c r="N227" s="115"/>
      <c r="O227" s="115"/>
      <c r="P227" s="115"/>
      <c r="Q227" s="115"/>
      <c r="R227" s="115"/>
      <c r="S227" s="115"/>
      <c r="T227" s="115"/>
      <c r="U227" s="115"/>
      <c r="V227" s="115"/>
      <c r="W227" s="115"/>
      <c r="X227" s="115"/>
      <c r="Y227" s="115"/>
      <c r="Z227" s="115"/>
      <c r="AA227" s="115"/>
      <c r="AB227" s="115"/>
      <c r="AC227" s="115"/>
      <c r="AD227" s="116" t="s">
        <v>295</v>
      </c>
    </row>
    <row r="228" spans="2:30" ht="25.5">
      <c r="B228" s="115"/>
      <c r="C228" s="115"/>
      <c r="D228" s="115"/>
      <c r="E228" s="115"/>
      <c r="F228" s="115"/>
      <c r="G228" s="115"/>
      <c r="H228" s="115"/>
      <c r="I228" s="115"/>
      <c r="J228" s="115" t="s">
        <v>95</v>
      </c>
      <c r="K228" s="115"/>
      <c r="L228" s="115"/>
      <c r="M228" s="115"/>
      <c r="N228" s="115"/>
      <c r="O228" s="115" t="s">
        <v>115</v>
      </c>
      <c r="P228" s="115"/>
      <c r="Q228" s="115" t="s">
        <v>103</v>
      </c>
      <c r="R228" s="115">
        <v>65</v>
      </c>
      <c r="S228" s="115"/>
      <c r="T228" s="115"/>
      <c r="U228" s="115"/>
      <c r="V228" s="115"/>
      <c r="W228" s="115"/>
      <c r="X228" s="115"/>
      <c r="Y228" s="115"/>
      <c r="Z228" s="115"/>
      <c r="AA228" s="115"/>
      <c r="AB228" s="115"/>
      <c r="AC228" s="115"/>
      <c r="AD228" s="116" t="s">
        <v>296</v>
      </c>
    </row>
    <row r="229" spans="2:30">
      <c r="B229" s="115"/>
      <c r="C229" s="115"/>
      <c r="D229" s="115"/>
      <c r="E229" s="115"/>
      <c r="F229" s="115"/>
      <c r="G229" s="115"/>
      <c r="H229" s="115"/>
      <c r="I229" s="115"/>
      <c r="J229" s="115" t="s">
        <v>112</v>
      </c>
      <c r="K229" s="115"/>
      <c r="L229" s="115"/>
      <c r="M229" s="115"/>
      <c r="N229" s="115"/>
      <c r="O229" s="115" t="s">
        <v>96</v>
      </c>
      <c r="P229" s="115"/>
      <c r="Q229" s="115"/>
      <c r="R229" s="115"/>
      <c r="S229" s="115"/>
      <c r="T229" s="115"/>
      <c r="U229" s="115"/>
      <c r="V229" s="115"/>
      <c r="W229" s="115"/>
      <c r="X229" s="115"/>
      <c r="Y229" s="115"/>
      <c r="Z229" s="115"/>
      <c r="AA229" s="115"/>
      <c r="AB229" s="115"/>
      <c r="AC229" s="115"/>
      <c r="AD229" s="116"/>
    </row>
    <row r="230" spans="2:30">
      <c r="B230" s="115"/>
      <c r="C230" s="115"/>
      <c r="D230" s="115"/>
      <c r="E230" s="115"/>
      <c r="F230" s="115"/>
      <c r="G230" s="115"/>
      <c r="H230" s="115"/>
      <c r="I230" s="115"/>
      <c r="J230" s="115"/>
      <c r="K230" s="115"/>
      <c r="L230" s="115"/>
      <c r="M230" s="115"/>
      <c r="N230" s="115"/>
      <c r="O230" s="115"/>
      <c r="P230" s="115"/>
      <c r="Q230" s="115" t="s">
        <v>123</v>
      </c>
      <c r="R230" s="115">
        <v>20</v>
      </c>
      <c r="S230" s="115"/>
      <c r="T230" s="115"/>
      <c r="U230" s="115"/>
      <c r="V230" s="115" t="s">
        <v>97</v>
      </c>
      <c r="W230" s="115" t="s">
        <v>112</v>
      </c>
      <c r="X230" s="115"/>
      <c r="Y230" s="115"/>
      <c r="Z230" s="115"/>
      <c r="AA230" s="115"/>
      <c r="AB230" s="115"/>
      <c r="AC230" s="115"/>
      <c r="AD230" s="116" t="s">
        <v>297</v>
      </c>
    </row>
    <row r="231" spans="2:30">
      <c r="B231" s="115"/>
      <c r="C231" s="115"/>
      <c r="D231" s="115"/>
      <c r="E231" s="115"/>
      <c r="F231" s="115"/>
      <c r="G231" s="115"/>
      <c r="H231" s="115"/>
      <c r="I231" s="115"/>
      <c r="J231" s="115" t="s">
        <v>95</v>
      </c>
      <c r="K231" s="115"/>
      <c r="L231" s="115"/>
      <c r="M231" s="115"/>
      <c r="N231" s="115"/>
      <c r="O231" s="115" t="s">
        <v>115</v>
      </c>
      <c r="P231" s="115"/>
      <c r="Q231" s="115"/>
      <c r="R231" s="115"/>
      <c r="S231" s="115"/>
      <c r="T231" s="115"/>
      <c r="U231" s="115"/>
      <c r="V231" s="115"/>
      <c r="W231" s="115"/>
      <c r="X231" s="115"/>
      <c r="Y231" s="115"/>
      <c r="Z231" s="115"/>
      <c r="AA231" s="115"/>
      <c r="AB231" s="115"/>
      <c r="AC231" s="115"/>
      <c r="AD231" s="116" t="s">
        <v>298</v>
      </c>
    </row>
    <row r="232" spans="2:30" ht="38.25">
      <c r="B232" s="115"/>
      <c r="C232" s="115"/>
      <c r="D232" s="115"/>
      <c r="E232" s="115"/>
      <c r="F232" s="115"/>
      <c r="G232" s="115"/>
      <c r="H232" s="115"/>
      <c r="I232" s="115"/>
      <c r="J232" s="115"/>
      <c r="K232" s="115"/>
      <c r="L232" s="115"/>
      <c r="M232" s="115"/>
      <c r="N232" s="115"/>
      <c r="O232" s="115"/>
      <c r="P232" s="115"/>
      <c r="Q232" s="115" t="s">
        <v>123</v>
      </c>
      <c r="R232" s="115">
        <v>30</v>
      </c>
      <c r="S232" s="115">
        <v>5</v>
      </c>
      <c r="T232" s="115">
        <v>40</v>
      </c>
      <c r="U232" s="115"/>
      <c r="V232" s="115" t="s">
        <v>97</v>
      </c>
      <c r="W232" s="115" t="s">
        <v>102</v>
      </c>
      <c r="X232" s="115" t="s">
        <v>145</v>
      </c>
      <c r="Y232" s="115"/>
      <c r="Z232" s="115"/>
      <c r="AA232" s="115"/>
      <c r="AB232" s="115"/>
      <c r="AC232" s="115"/>
      <c r="AD232" s="116" t="s">
        <v>299</v>
      </c>
    </row>
    <row r="233" spans="2:30">
      <c r="B233" s="115"/>
      <c r="C233" s="115"/>
      <c r="D233" s="115"/>
      <c r="E233" s="115"/>
      <c r="F233" s="115"/>
      <c r="G233" s="115"/>
      <c r="H233" s="115"/>
      <c r="I233" s="115"/>
      <c r="J233" s="115"/>
      <c r="K233" s="115"/>
      <c r="L233" s="115"/>
      <c r="M233" s="115"/>
      <c r="N233" s="115"/>
      <c r="O233" s="115"/>
      <c r="P233" s="115"/>
      <c r="Q233" s="115" t="s">
        <v>105</v>
      </c>
      <c r="R233" s="115">
        <v>40</v>
      </c>
      <c r="S233" s="115"/>
      <c r="T233" s="115"/>
      <c r="U233" s="115"/>
      <c r="V233" s="115" t="s">
        <v>99</v>
      </c>
      <c r="W233" s="115"/>
      <c r="X233" s="115"/>
      <c r="Y233" s="115"/>
      <c r="Z233" s="115"/>
      <c r="AA233" s="115"/>
      <c r="AB233" s="115"/>
      <c r="AC233" s="115"/>
      <c r="AD233" s="116" t="s">
        <v>300</v>
      </c>
    </row>
    <row r="234" spans="2:30">
      <c r="B234" s="115"/>
      <c r="C234" s="115"/>
      <c r="D234" s="115"/>
      <c r="E234" s="115"/>
      <c r="F234" s="115"/>
      <c r="G234" s="115"/>
      <c r="H234" s="115"/>
      <c r="I234" s="115"/>
      <c r="J234" s="115" t="s">
        <v>95</v>
      </c>
      <c r="K234" s="115"/>
      <c r="L234" s="115"/>
      <c r="M234" s="115"/>
      <c r="N234" s="115"/>
      <c r="O234" s="115" t="s">
        <v>115</v>
      </c>
      <c r="P234" s="115"/>
      <c r="Q234" s="115" t="s">
        <v>103</v>
      </c>
      <c r="R234" s="115">
        <v>40</v>
      </c>
      <c r="S234" s="115"/>
      <c r="T234" s="115"/>
      <c r="U234" s="115"/>
      <c r="V234" s="115"/>
      <c r="W234" s="115"/>
      <c r="X234" s="115"/>
      <c r="Y234" s="115"/>
      <c r="Z234" s="115"/>
      <c r="AA234" s="115"/>
      <c r="AB234" s="115"/>
      <c r="AC234" s="115"/>
      <c r="AD234" s="116" t="s">
        <v>301</v>
      </c>
    </row>
    <row r="235" spans="2:30">
      <c r="B235" s="115"/>
      <c r="C235" s="115"/>
      <c r="D235" s="115"/>
      <c r="E235" s="115"/>
      <c r="F235" s="115"/>
      <c r="G235" s="115"/>
      <c r="H235" s="115"/>
      <c r="I235" s="115"/>
      <c r="J235" s="115" t="s">
        <v>112</v>
      </c>
      <c r="K235" s="115"/>
      <c r="L235" s="115"/>
      <c r="M235" s="115"/>
      <c r="N235" s="115"/>
      <c r="O235" s="115" t="s">
        <v>96</v>
      </c>
      <c r="P235" s="115"/>
      <c r="Q235" s="115"/>
      <c r="R235" s="115"/>
      <c r="S235" s="115"/>
      <c r="T235" s="115"/>
      <c r="U235" s="115"/>
      <c r="V235" s="115"/>
      <c r="W235" s="115"/>
      <c r="X235" s="115"/>
      <c r="Y235" s="115"/>
      <c r="Z235" s="115"/>
      <c r="AA235" s="115"/>
      <c r="AB235" s="115"/>
      <c r="AC235" s="115"/>
      <c r="AD235" s="116"/>
    </row>
    <row r="236" spans="2:30" ht="38.25">
      <c r="B236" s="115"/>
      <c r="C236" s="115"/>
      <c r="D236" s="115"/>
      <c r="E236" s="115"/>
      <c r="F236" s="115"/>
      <c r="G236" s="115"/>
      <c r="H236" s="115"/>
      <c r="I236" s="115"/>
      <c r="J236" s="115" t="s">
        <v>177</v>
      </c>
      <c r="K236" s="115"/>
      <c r="L236" s="115"/>
      <c r="M236" s="115"/>
      <c r="N236" s="115"/>
      <c r="O236" s="115" t="s">
        <v>114</v>
      </c>
      <c r="P236" s="115"/>
      <c r="Q236" s="115" t="s">
        <v>123</v>
      </c>
      <c r="R236" s="115">
        <v>20</v>
      </c>
      <c r="S236" s="115"/>
      <c r="T236" s="115"/>
      <c r="U236" s="115"/>
      <c r="V236" s="115" t="s">
        <v>112</v>
      </c>
      <c r="W236" s="115" t="s">
        <v>260</v>
      </c>
      <c r="X236" s="115"/>
      <c r="Y236" s="115"/>
      <c r="Z236" s="115"/>
      <c r="AA236" s="115"/>
      <c r="AB236" s="115"/>
      <c r="AC236" s="115"/>
      <c r="AD236" s="116" t="s">
        <v>303</v>
      </c>
    </row>
    <row r="237" spans="2:30">
      <c r="B237" s="115"/>
      <c r="C237" s="115"/>
      <c r="D237" s="115"/>
      <c r="E237" s="115"/>
      <c r="F237" s="115"/>
      <c r="G237" s="115"/>
      <c r="H237" s="115"/>
      <c r="I237" s="115"/>
      <c r="J237" s="115" t="s">
        <v>183</v>
      </c>
      <c r="K237" s="115"/>
      <c r="L237" s="115"/>
      <c r="M237" s="115"/>
      <c r="N237" s="115"/>
      <c r="O237" s="115" t="s">
        <v>96</v>
      </c>
      <c r="P237" s="115"/>
      <c r="Q237" s="115"/>
      <c r="R237" s="115"/>
      <c r="S237" s="115"/>
      <c r="T237" s="115"/>
      <c r="U237" s="115"/>
      <c r="V237" s="115"/>
      <c r="W237" s="115"/>
      <c r="X237" s="115"/>
      <c r="Y237" s="115"/>
      <c r="Z237" s="115"/>
      <c r="AA237" s="115"/>
      <c r="AB237" s="115"/>
      <c r="AC237" s="115"/>
      <c r="AD237" s="116" t="s">
        <v>302</v>
      </c>
    </row>
    <row r="238" spans="2:30" ht="38.25">
      <c r="B238" s="115"/>
      <c r="C238" s="115"/>
      <c r="D238" s="115"/>
      <c r="E238" s="115"/>
      <c r="F238" s="115"/>
      <c r="G238" s="115"/>
      <c r="H238" s="115"/>
      <c r="I238" s="115"/>
      <c r="J238" s="115" t="s">
        <v>95</v>
      </c>
      <c r="K238" s="115"/>
      <c r="L238" s="115"/>
      <c r="M238" s="115"/>
      <c r="N238" s="115"/>
      <c r="O238" s="115" t="s">
        <v>115</v>
      </c>
      <c r="P238" s="115"/>
      <c r="Q238" s="115"/>
      <c r="R238" s="115"/>
      <c r="S238" s="115"/>
      <c r="T238" s="115"/>
      <c r="U238" s="115"/>
      <c r="V238" s="115" t="s">
        <v>260</v>
      </c>
      <c r="W238" s="115"/>
      <c r="X238" s="115"/>
      <c r="Y238" s="115"/>
      <c r="Z238" s="115"/>
      <c r="AA238" s="115"/>
      <c r="AB238" s="115"/>
      <c r="AC238" s="115"/>
      <c r="AD238" s="116" t="s">
        <v>304</v>
      </c>
    </row>
    <row r="239" spans="2:30">
      <c r="B239" s="115"/>
      <c r="C239" s="115"/>
      <c r="D239" s="115"/>
      <c r="E239" s="115"/>
      <c r="F239" s="115"/>
      <c r="G239" s="115"/>
      <c r="H239" s="115"/>
      <c r="I239" s="115"/>
      <c r="J239" s="115" t="s">
        <v>112</v>
      </c>
      <c r="K239" s="115"/>
      <c r="L239" s="115"/>
      <c r="M239" s="115"/>
      <c r="N239" s="115"/>
      <c r="O239" s="115" t="s">
        <v>96</v>
      </c>
      <c r="P239" s="115"/>
      <c r="Q239" s="115"/>
      <c r="R239" s="115"/>
      <c r="S239" s="115"/>
      <c r="T239" s="115"/>
      <c r="U239" s="115"/>
      <c r="V239" s="115"/>
      <c r="W239" s="115"/>
      <c r="X239" s="115"/>
      <c r="Y239" s="115"/>
      <c r="Z239" s="115"/>
      <c r="AA239" s="115"/>
      <c r="AB239" s="115"/>
      <c r="AC239" s="115"/>
      <c r="AD239" s="116"/>
    </row>
    <row r="240" spans="2:30">
      <c r="B240" s="115"/>
      <c r="C240" s="115"/>
      <c r="D240" s="115"/>
      <c r="E240" s="115"/>
      <c r="F240" s="115"/>
      <c r="G240" s="115"/>
      <c r="H240" s="115"/>
      <c r="I240" s="115"/>
      <c r="J240" s="115" t="s">
        <v>177</v>
      </c>
      <c r="K240" s="115"/>
      <c r="L240" s="115"/>
      <c r="M240" s="115"/>
      <c r="N240" s="115"/>
      <c r="O240" s="115" t="s">
        <v>128</v>
      </c>
      <c r="P240" s="115"/>
      <c r="Q240" s="115"/>
      <c r="R240" s="115"/>
      <c r="S240" s="115"/>
      <c r="T240" s="115"/>
      <c r="U240" s="115"/>
      <c r="V240" s="115"/>
      <c r="W240" s="115"/>
      <c r="X240" s="115"/>
      <c r="Y240" s="115"/>
      <c r="Z240" s="115"/>
      <c r="AA240" s="115"/>
      <c r="AB240" s="115"/>
      <c r="AC240" s="115"/>
      <c r="AD240" s="116"/>
    </row>
    <row r="241" spans="2:30" ht="25.5">
      <c r="B241" s="115"/>
      <c r="C241" s="115"/>
      <c r="D241" s="115"/>
      <c r="E241" s="115"/>
      <c r="F241" s="115"/>
      <c r="G241" s="115"/>
      <c r="H241" s="115"/>
      <c r="I241" s="115"/>
      <c r="J241" s="115" t="s">
        <v>95</v>
      </c>
      <c r="K241" s="115"/>
      <c r="L241" s="115"/>
      <c r="M241" s="115"/>
      <c r="N241" s="115"/>
      <c r="O241" s="115" t="s">
        <v>115</v>
      </c>
      <c r="P241" s="115"/>
      <c r="Q241" s="115" t="s">
        <v>103</v>
      </c>
      <c r="R241" s="115">
        <v>45</v>
      </c>
      <c r="S241" s="115"/>
      <c r="T241" s="115"/>
      <c r="U241" s="115"/>
      <c r="V241" s="115"/>
      <c r="W241" s="115"/>
      <c r="X241" s="115"/>
      <c r="Y241" s="115"/>
      <c r="Z241" s="115"/>
      <c r="AA241" s="115"/>
      <c r="AB241" s="115"/>
      <c r="AC241" s="115"/>
      <c r="AD241" s="116" t="s">
        <v>305</v>
      </c>
    </row>
    <row r="242" spans="2:30">
      <c r="B242" s="115"/>
      <c r="C242" s="115"/>
      <c r="D242" s="115"/>
      <c r="E242" s="115"/>
      <c r="F242" s="115"/>
      <c r="G242" s="115"/>
      <c r="H242" s="115"/>
      <c r="I242" s="115"/>
      <c r="J242" s="115" t="s">
        <v>152</v>
      </c>
      <c r="K242" s="115"/>
      <c r="L242" s="115"/>
      <c r="M242" s="115"/>
      <c r="N242" s="115"/>
      <c r="O242" s="115" t="s">
        <v>114</v>
      </c>
      <c r="P242" s="115"/>
      <c r="Q242" s="115"/>
      <c r="R242" s="115"/>
      <c r="S242" s="115"/>
      <c r="T242" s="115"/>
      <c r="U242" s="115"/>
      <c r="V242" s="115"/>
      <c r="W242" s="115"/>
      <c r="X242" s="115"/>
      <c r="Y242" s="115"/>
      <c r="Z242" s="115"/>
      <c r="AA242" s="115"/>
      <c r="AB242" s="115"/>
      <c r="AC242" s="115"/>
      <c r="AD242" s="116"/>
    </row>
    <row r="243" spans="2:30">
      <c r="B243" s="115"/>
      <c r="C243" s="115"/>
      <c r="D243" s="115"/>
      <c r="E243" s="115"/>
      <c r="F243" s="115"/>
      <c r="G243" s="115"/>
      <c r="H243" s="115"/>
      <c r="I243" s="115"/>
      <c r="J243" s="115"/>
      <c r="K243" s="115"/>
      <c r="L243" s="115"/>
      <c r="M243" s="115"/>
      <c r="N243" s="115"/>
      <c r="O243" s="115"/>
      <c r="P243" s="115"/>
      <c r="Q243" s="115" t="s">
        <v>123</v>
      </c>
      <c r="R243" s="115">
        <v>85</v>
      </c>
      <c r="S243" s="115"/>
      <c r="T243" s="115"/>
      <c r="U243" s="115"/>
      <c r="V243" s="115"/>
      <c r="W243" s="115"/>
      <c r="X243" s="115"/>
      <c r="Y243" s="115" t="s">
        <v>112</v>
      </c>
      <c r="Z243" s="115" t="s">
        <v>128</v>
      </c>
      <c r="AA243" s="115"/>
      <c r="AB243" s="115"/>
      <c r="AC243" s="115"/>
      <c r="AD243" s="116" t="s">
        <v>306</v>
      </c>
    </row>
    <row r="244" spans="2:30" ht="25.5">
      <c r="B244" s="115"/>
      <c r="C244" s="115"/>
      <c r="D244" s="115"/>
      <c r="E244" s="115"/>
      <c r="F244" s="115"/>
      <c r="G244" s="115"/>
      <c r="H244" s="115"/>
      <c r="I244" s="115"/>
      <c r="J244" s="115" t="s">
        <v>95</v>
      </c>
      <c r="K244" s="115"/>
      <c r="L244" s="115"/>
      <c r="M244" s="115"/>
      <c r="N244" s="115"/>
      <c r="O244" s="115" t="s">
        <v>114</v>
      </c>
      <c r="P244" s="115"/>
      <c r="Q244" s="115"/>
      <c r="R244" s="115"/>
      <c r="S244" s="115"/>
      <c r="T244" s="115"/>
      <c r="U244" s="115"/>
      <c r="V244" s="115" t="s">
        <v>99</v>
      </c>
      <c r="W244" s="115"/>
      <c r="X244" s="115"/>
      <c r="Y244" s="115"/>
      <c r="Z244" s="115"/>
      <c r="AA244" s="115"/>
      <c r="AB244" s="115"/>
      <c r="AC244" s="115"/>
      <c r="AD244" s="116" t="s">
        <v>307</v>
      </c>
    </row>
    <row r="245" spans="2:30">
      <c r="B245" s="115"/>
      <c r="C245" s="115"/>
      <c r="D245" s="115"/>
      <c r="E245" s="115"/>
      <c r="F245" s="115"/>
      <c r="G245" s="115"/>
      <c r="H245" s="115"/>
      <c r="I245" s="115"/>
      <c r="J245" s="115" t="s">
        <v>112</v>
      </c>
      <c r="K245" s="115"/>
      <c r="L245" s="115"/>
      <c r="M245" s="115"/>
      <c r="N245" s="115"/>
      <c r="O245" s="115" t="s">
        <v>96</v>
      </c>
      <c r="P245" s="115"/>
      <c r="Q245" s="115"/>
      <c r="R245" s="115"/>
      <c r="S245" s="115"/>
      <c r="T245" s="115"/>
      <c r="U245" s="115"/>
      <c r="V245" s="115"/>
      <c r="W245" s="115"/>
      <c r="X245" s="115"/>
      <c r="Y245" s="115"/>
      <c r="Z245" s="115"/>
      <c r="AA245" s="115"/>
      <c r="AB245" s="115"/>
      <c r="AC245" s="115"/>
      <c r="AD245" s="116"/>
    </row>
    <row r="246" spans="2:30">
      <c r="B246" s="115"/>
      <c r="C246" s="115"/>
      <c r="D246" s="115"/>
      <c r="E246" s="115"/>
      <c r="F246" s="115"/>
      <c r="G246" s="115"/>
      <c r="H246" s="115"/>
      <c r="I246" s="115"/>
      <c r="J246" s="115"/>
      <c r="K246" s="115"/>
      <c r="L246" s="115"/>
      <c r="M246" s="115"/>
      <c r="N246" s="115"/>
      <c r="O246" s="115"/>
      <c r="P246" s="115"/>
      <c r="Q246" s="115" t="s">
        <v>105</v>
      </c>
      <c r="R246" s="115">
        <v>55</v>
      </c>
      <c r="S246" s="115"/>
      <c r="T246" s="115"/>
      <c r="U246" s="115"/>
      <c r="V246" s="115" t="s">
        <v>99</v>
      </c>
      <c r="W246" s="115"/>
      <c r="X246" s="115"/>
      <c r="Y246" s="115"/>
      <c r="Z246" s="115"/>
      <c r="AA246" s="115"/>
      <c r="AB246" s="115"/>
      <c r="AC246" s="115"/>
      <c r="AD246" s="116" t="s">
        <v>308</v>
      </c>
    </row>
    <row r="247" spans="2:30" ht="38.2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c r="AC247" s="115"/>
      <c r="AD247" s="116" t="s">
        <v>309</v>
      </c>
    </row>
    <row r="248" spans="2:30" ht="25.5">
      <c r="B248" s="115"/>
      <c r="C248" s="115"/>
      <c r="D248" s="115"/>
      <c r="E248" s="115"/>
      <c r="F248" s="115"/>
      <c r="G248" s="115"/>
      <c r="H248" s="115"/>
      <c r="I248" s="115"/>
      <c r="J248" s="115"/>
      <c r="K248" s="115"/>
      <c r="L248" s="115"/>
      <c r="M248" s="115"/>
      <c r="N248" s="115"/>
      <c r="O248" s="115"/>
      <c r="P248" s="115"/>
      <c r="Q248" s="115" t="s">
        <v>123</v>
      </c>
      <c r="R248" s="115">
        <v>10</v>
      </c>
      <c r="S248" s="115"/>
      <c r="T248" s="115"/>
      <c r="U248" s="115"/>
      <c r="V248" s="115" t="s">
        <v>99</v>
      </c>
      <c r="W248" s="115"/>
      <c r="X248" s="115" t="s">
        <v>112</v>
      </c>
      <c r="Y248" s="115" t="s">
        <v>145</v>
      </c>
      <c r="Z248" s="115"/>
      <c r="AA248" s="115"/>
      <c r="AB248" s="115"/>
      <c r="AC248" s="115"/>
      <c r="AD248" s="116" t="s">
        <v>310</v>
      </c>
    </row>
    <row r="249" spans="2:30" ht="25.5">
      <c r="B249" s="115"/>
      <c r="C249" s="115"/>
      <c r="D249" s="115"/>
      <c r="E249" s="115"/>
      <c r="F249" s="115"/>
      <c r="G249" s="115"/>
      <c r="H249" s="115"/>
      <c r="I249" s="115"/>
      <c r="J249" s="115"/>
      <c r="K249" s="115"/>
      <c r="L249" s="115"/>
      <c r="M249" s="115"/>
      <c r="N249" s="115"/>
      <c r="O249" s="115"/>
      <c r="P249" s="115"/>
      <c r="Q249" s="115"/>
      <c r="R249" s="115"/>
      <c r="S249" s="115"/>
      <c r="T249" s="115"/>
      <c r="U249" s="115"/>
      <c r="V249" s="115" t="s">
        <v>99</v>
      </c>
      <c r="W249" s="115" t="s">
        <v>260</v>
      </c>
      <c r="X249" s="115"/>
      <c r="Y249" s="115"/>
      <c r="Z249" s="115"/>
      <c r="AA249" s="115"/>
      <c r="AB249" s="115"/>
      <c r="AC249" s="115"/>
      <c r="AD249" s="116" t="s">
        <v>311</v>
      </c>
    </row>
    <row r="250" spans="2:30" ht="25.5">
      <c r="B250" s="115"/>
      <c r="C250" s="115"/>
      <c r="D250" s="115"/>
      <c r="E250" s="115"/>
      <c r="F250" s="115"/>
      <c r="G250" s="115"/>
      <c r="H250" s="115"/>
      <c r="I250" s="115"/>
      <c r="J250" s="115" t="s">
        <v>95</v>
      </c>
      <c r="K250" s="115"/>
      <c r="L250" s="115"/>
      <c r="M250" s="115"/>
      <c r="N250" s="115"/>
      <c r="O250" s="115" t="s">
        <v>115</v>
      </c>
      <c r="P250" s="115"/>
      <c r="Q250" s="115"/>
      <c r="R250" s="115"/>
      <c r="S250" s="115"/>
      <c r="T250" s="115"/>
      <c r="U250" s="115"/>
      <c r="V250" s="115" t="s">
        <v>99</v>
      </c>
      <c r="W250" s="115"/>
      <c r="X250" s="115"/>
      <c r="Y250" s="115" t="s">
        <v>145</v>
      </c>
      <c r="Z250" s="115" t="s">
        <v>128</v>
      </c>
      <c r="AA250" s="115"/>
      <c r="AB250" s="115"/>
      <c r="AC250" s="115"/>
      <c r="AD250" s="116" t="s">
        <v>312</v>
      </c>
    </row>
    <row r="251" spans="2:30">
      <c r="B251" s="115"/>
      <c r="C251" s="115"/>
      <c r="D251" s="115"/>
      <c r="E251" s="115"/>
      <c r="F251" s="115"/>
      <c r="G251" s="115"/>
      <c r="H251" s="115"/>
      <c r="I251" s="115"/>
      <c r="J251" s="115" t="s">
        <v>152</v>
      </c>
      <c r="K251" s="115"/>
      <c r="L251" s="115"/>
      <c r="M251" s="115"/>
      <c r="N251" s="115"/>
      <c r="O251" s="115" t="s">
        <v>114</v>
      </c>
      <c r="P251" s="115"/>
      <c r="Q251" s="115"/>
      <c r="R251" s="115"/>
      <c r="S251" s="115"/>
      <c r="T251" s="115"/>
      <c r="U251" s="115"/>
      <c r="V251" s="115"/>
      <c r="W251" s="115"/>
      <c r="X251" s="115"/>
      <c r="Y251" s="115"/>
      <c r="Z251" s="115"/>
      <c r="AA251" s="115"/>
      <c r="AB251" s="115"/>
      <c r="AC251" s="115"/>
      <c r="AD251" s="116"/>
    </row>
    <row r="252" spans="2:30">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c r="AA252" s="115"/>
      <c r="AB252" s="115"/>
      <c r="AC252" s="115"/>
      <c r="AD252" s="116" t="s">
        <v>313</v>
      </c>
    </row>
    <row r="253" spans="2:30" ht="25.5">
      <c r="B253" s="115"/>
      <c r="C253" s="115"/>
      <c r="D253" s="115"/>
      <c r="E253" s="115"/>
      <c r="F253" s="115"/>
      <c r="G253" s="115"/>
      <c r="H253" s="115"/>
      <c r="I253" s="115"/>
      <c r="J253" s="115" t="s">
        <v>95</v>
      </c>
      <c r="K253" s="115"/>
      <c r="L253" s="115"/>
      <c r="M253" s="115"/>
      <c r="N253" s="115"/>
      <c r="O253" s="115" t="s">
        <v>115</v>
      </c>
      <c r="P253" s="115"/>
      <c r="Q253" s="115" t="s">
        <v>113</v>
      </c>
      <c r="R253" s="115">
        <v>45</v>
      </c>
      <c r="S253" s="115"/>
      <c r="T253" s="115"/>
      <c r="U253" s="115"/>
      <c r="V253" s="115" t="s">
        <v>315</v>
      </c>
      <c r="W253" s="115"/>
      <c r="X253" s="115"/>
      <c r="Y253" s="115"/>
      <c r="Z253" s="115" t="s">
        <v>128</v>
      </c>
      <c r="AA253" s="115"/>
      <c r="AB253" s="115"/>
      <c r="AC253" s="115"/>
      <c r="AD253" s="116" t="s">
        <v>314</v>
      </c>
    </row>
    <row r="254" spans="2:30">
      <c r="B254" s="115"/>
      <c r="C254" s="115"/>
      <c r="D254" s="115"/>
      <c r="E254" s="115"/>
      <c r="F254" s="115"/>
      <c r="G254" s="115"/>
      <c r="H254" s="115"/>
      <c r="I254" s="115"/>
      <c r="J254" s="115" t="s">
        <v>145</v>
      </c>
      <c r="K254" s="115"/>
      <c r="L254" s="115"/>
      <c r="M254" s="115"/>
      <c r="N254" s="115"/>
      <c r="O254" s="115" t="s">
        <v>96</v>
      </c>
      <c r="P254" s="115"/>
      <c r="Q254" s="115"/>
      <c r="R254" s="115"/>
      <c r="S254" s="115"/>
      <c r="T254" s="115"/>
      <c r="U254" s="115"/>
      <c r="V254" s="115"/>
      <c r="W254" s="115"/>
      <c r="X254" s="115"/>
      <c r="Y254" s="115"/>
      <c r="Z254" s="115"/>
      <c r="AA254" s="115"/>
      <c r="AB254" s="115"/>
      <c r="AC254" s="115"/>
      <c r="AD254" s="116"/>
    </row>
    <row r="255" spans="2:30" ht="25.5">
      <c r="B255" s="115"/>
      <c r="C255" s="115"/>
      <c r="D255" s="115"/>
      <c r="E255" s="115"/>
      <c r="F255" s="115"/>
      <c r="G255" s="115"/>
      <c r="H255" s="115"/>
      <c r="I255" s="115"/>
      <c r="J255" s="115" t="s">
        <v>177</v>
      </c>
      <c r="K255" s="115"/>
      <c r="L255" s="115"/>
      <c r="M255" s="115"/>
      <c r="N255" s="115"/>
      <c r="O255" s="115" t="s">
        <v>96</v>
      </c>
      <c r="P255" s="115"/>
      <c r="Q255" s="115"/>
      <c r="R255" s="115"/>
      <c r="S255" s="115"/>
      <c r="T255" s="115"/>
      <c r="U255" s="115"/>
      <c r="V255" s="115" t="s">
        <v>145</v>
      </c>
      <c r="W255" s="115"/>
      <c r="X255" s="115"/>
      <c r="Y255" s="115"/>
      <c r="Z255" s="115" t="s">
        <v>114</v>
      </c>
      <c r="AA255" s="115"/>
      <c r="AB255" s="115"/>
      <c r="AC255" s="115"/>
      <c r="AD255" s="116" t="s">
        <v>316</v>
      </c>
    </row>
    <row r="256" spans="2:30" ht="25.5">
      <c r="B256" s="115"/>
      <c r="C256" s="115"/>
      <c r="D256" s="115"/>
      <c r="E256" s="115"/>
      <c r="F256" s="115"/>
      <c r="G256" s="115"/>
      <c r="H256" s="115"/>
      <c r="I256" s="115"/>
      <c r="J256" s="115"/>
      <c r="K256" s="115"/>
      <c r="L256" s="115"/>
      <c r="M256" s="115"/>
      <c r="N256" s="115"/>
      <c r="O256" s="115"/>
      <c r="P256" s="115"/>
      <c r="Q256" s="115" t="s">
        <v>123</v>
      </c>
      <c r="R256" s="115">
        <v>15</v>
      </c>
      <c r="S256" s="115"/>
      <c r="T256" s="115"/>
      <c r="U256" s="115"/>
      <c r="V256" s="115" t="s">
        <v>145</v>
      </c>
      <c r="W256" s="115" t="s">
        <v>97</v>
      </c>
      <c r="X256" s="115"/>
      <c r="Y256" s="115"/>
      <c r="Z256" s="115" t="s">
        <v>128</v>
      </c>
      <c r="AA256" s="115"/>
      <c r="AB256" s="115"/>
      <c r="AC256" s="115"/>
      <c r="AD256" s="116" t="s">
        <v>317</v>
      </c>
    </row>
    <row r="257" spans="2:30" ht="25.5">
      <c r="B257" s="115"/>
      <c r="C257" s="115"/>
      <c r="D257" s="115"/>
      <c r="E257" s="115"/>
      <c r="F257" s="115"/>
      <c r="G257" s="115"/>
      <c r="H257" s="115"/>
      <c r="I257" s="115"/>
      <c r="J257" s="115" t="s">
        <v>95</v>
      </c>
      <c r="K257" s="115"/>
      <c r="L257" s="115"/>
      <c r="M257" s="115"/>
      <c r="N257" s="115"/>
      <c r="O257" s="115" t="s">
        <v>115</v>
      </c>
      <c r="P257" s="115"/>
      <c r="Q257" s="115"/>
      <c r="R257" s="115"/>
      <c r="S257" s="115"/>
      <c r="T257" s="115"/>
      <c r="U257" s="115"/>
      <c r="V257" s="115"/>
      <c r="W257" s="115"/>
      <c r="X257" s="115"/>
      <c r="Y257" s="115"/>
      <c r="Z257" s="115"/>
      <c r="AA257" s="115"/>
      <c r="AB257" s="115"/>
      <c r="AC257" s="115"/>
      <c r="AD257" s="116" t="s">
        <v>318</v>
      </c>
    </row>
    <row r="258" spans="2:30">
      <c r="B258" s="115"/>
      <c r="C258" s="115"/>
      <c r="D258" s="115"/>
      <c r="E258" s="115"/>
      <c r="F258" s="115"/>
      <c r="G258" s="115"/>
      <c r="H258" s="115"/>
      <c r="I258" s="115"/>
      <c r="J258" s="115" t="s">
        <v>152</v>
      </c>
      <c r="K258" s="115"/>
      <c r="L258" s="115"/>
      <c r="M258" s="115"/>
      <c r="N258" s="115"/>
      <c r="O258" s="115" t="s">
        <v>114</v>
      </c>
      <c r="P258" s="115"/>
      <c r="Q258" s="115"/>
      <c r="R258" s="115"/>
      <c r="S258" s="115"/>
      <c r="T258" s="115"/>
      <c r="U258" s="115"/>
      <c r="V258" s="115"/>
      <c r="W258" s="115"/>
      <c r="X258" s="115"/>
      <c r="Y258" s="115" t="s">
        <v>131</v>
      </c>
      <c r="Z258" s="115" t="s">
        <v>319</v>
      </c>
      <c r="AA258" s="115"/>
      <c r="AB258" s="115"/>
      <c r="AC258" s="115"/>
      <c r="AD258" s="116"/>
    </row>
    <row r="259" spans="2:30">
      <c r="B259" s="115"/>
      <c r="C259" s="115"/>
      <c r="D259" s="115"/>
      <c r="E259" s="115"/>
      <c r="F259" s="115"/>
      <c r="G259" s="115"/>
      <c r="H259" s="115"/>
      <c r="I259" s="115"/>
      <c r="J259" s="115" t="s">
        <v>177</v>
      </c>
      <c r="K259" s="115"/>
      <c r="L259" s="115"/>
      <c r="M259" s="115"/>
      <c r="N259" s="115"/>
      <c r="O259" s="115" t="s">
        <v>96</v>
      </c>
      <c r="P259" s="115"/>
      <c r="Q259" s="115"/>
      <c r="R259" s="115"/>
      <c r="S259" s="115"/>
      <c r="T259" s="115"/>
      <c r="U259" s="115"/>
      <c r="V259" s="115"/>
      <c r="W259" s="115"/>
      <c r="X259" s="115"/>
      <c r="Y259" s="115"/>
      <c r="Z259" s="115"/>
      <c r="AA259" s="115"/>
      <c r="AB259" s="115"/>
      <c r="AC259" s="115"/>
      <c r="AD259" s="116"/>
    </row>
    <row r="260" spans="2:30">
      <c r="B260" s="115"/>
      <c r="C260" s="115"/>
      <c r="D260" s="115"/>
      <c r="E260" s="115"/>
      <c r="F260" s="115"/>
      <c r="G260" s="115"/>
      <c r="H260" s="115"/>
      <c r="I260" s="115"/>
      <c r="J260" s="115"/>
      <c r="K260" s="115"/>
      <c r="L260" s="115"/>
      <c r="M260" s="115"/>
      <c r="N260" s="115"/>
      <c r="O260" s="115"/>
      <c r="P260" s="115"/>
      <c r="Q260" s="115" t="s">
        <v>123</v>
      </c>
      <c r="R260" s="115">
        <v>15</v>
      </c>
      <c r="S260" s="115"/>
      <c r="T260" s="115"/>
      <c r="U260" s="115"/>
      <c r="V260" s="115" t="s">
        <v>145</v>
      </c>
      <c r="W260" s="115"/>
      <c r="X260" s="115"/>
      <c r="Y260" s="115"/>
      <c r="Z260" s="115"/>
      <c r="AA260" s="115"/>
      <c r="AB260" s="115"/>
      <c r="AC260" s="115"/>
      <c r="AD260" s="116" t="s">
        <v>320</v>
      </c>
    </row>
    <row r="261" spans="2:30">
      <c r="B261" s="115"/>
      <c r="C261" s="115"/>
      <c r="D261" s="115"/>
      <c r="E261" s="115"/>
      <c r="F261" s="115"/>
      <c r="G261" s="115"/>
      <c r="H261" s="115"/>
      <c r="I261" s="115"/>
      <c r="J261" s="115"/>
      <c r="K261" s="115"/>
      <c r="L261" s="115"/>
      <c r="M261" s="115"/>
      <c r="N261" s="115"/>
      <c r="O261" s="115"/>
      <c r="P261" s="115"/>
      <c r="Q261" s="115" t="s">
        <v>103</v>
      </c>
      <c r="R261" s="115">
        <v>55</v>
      </c>
      <c r="S261" s="115"/>
      <c r="T261" s="115"/>
      <c r="U261" s="115"/>
      <c r="V261" s="115" t="s">
        <v>145</v>
      </c>
      <c r="W261" s="115"/>
      <c r="X261" s="115"/>
      <c r="Y261" s="115"/>
      <c r="Z261" s="115"/>
      <c r="AA261" s="115"/>
      <c r="AB261" s="115"/>
      <c r="AC261" s="115"/>
      <c r="AD261" s="116" t="s">
        <v>321</v>
      </c>
    </row>
    <row r="262" spans="2:30" ht="38.25">
      <c r="B262" s="115"/>
      <c r="C262" s="115"/>
      <c r="D262" s="115"/>
      <c r="E262" s="115"/>
      <c r="F262" s="115"/>
      <c r="G262" s="115"/>
      <c r="H262" s="115"/>
      <c r="I262" s="115"/>
      <c r="J262" s="115" t="s">
        <v>145</v>
      </c>
      <c r="K262" s="115"/>
      <c r="L262" s="115"/>
      <c r="M262" s="115"/>
      <c r="N262" s="115"/>
      <c r="O262" s="115" t="s">
        <v>114</v>
      </c>
      <c r="P262" s="115"/>
      <c r="Q262" s="115" t="s">
        <v>123</v>
      </c>
      <c r="R262" s="115">
        <v>55</v>
      </c>
      <c r="S262" s="115"/>
      <c r="T262" s="115"/>
      <c r="U262" s="115"/>
      <c r="V262" s="115" t="s">
        <v>99</v>
      </c>
      <c r="W262" s="115" t="s">
        <v>145</v>
      </c>
      <c r="X262" s="115"/>
      <c r="Y262" s="115"/>
      <c r="Z262" s="115"/>
      <c r="AA262" s="115"/>
      <c r="AB262" s="115"/>
      <c r="AC262" s="115"/>
      <c r="AD262" s="116" t="s">
        <v>322</v>
      </c>
    </row>
    <row r="263" spans="2:30">
      <c r="B263" s="115"/>
      <c r="C263" s="115"/>
      <c r="D263" s="115"/>
      <c r="E263" s="115"/>
      <c r="F263" s="115"/>
      <c r="G263" s="115"/>
      <c r="H263" s="115"/>
      <c r="I263" s="115"/>
      <c r="J263" s="115"/>
      <c r="K263" s="115"/>
      <c r="L263" s="115"/>
      <c r="M263" s="115"/>
      <c r="N263" s="115"/>
      <c r="O263" s="115"/>
      <c r="P263" s="115"/>
      <c r="Q263" s="115" t="s">
        <v>103</v>
      </c>
      <c r="R263" s="115">
        <v>55</v>
      </c>
      <c r="S263" s="115"/>
      <c r="T263" s="115"/>
      <c r="U263" s="115"/>
      <c r="V263" s="115"/>
      <c r="W263" s="115"/>
      <c r="X263" s="115"/>
      <c r="Y263" s="115"/>
      <c r="Z263" s="115"/>
      <c r="AA263" s="115"/>
      <c r="AB263" s="115"/>
      <c r="AC263" s="115"/>
      <c r="AD263" s="116"/>
    </row>
    <row r="264" spans="2:30" ht="76.5">
      <c r="B264" s="115"/>
      <c r="C264" s="115"/>
      <c r="D264" s="115" t="s">
        <v>331</v>
      </c>
      <c r="E264" s="115"/>
      <c r="F264" s="115" t="s">
        <v>227</v>
      </c>
      <c r="G264" s="115"/>
      <c r="H264" s="115"/>
      <c r="I264" s="115"/>
      <c r="J264" s="115" t="s">
        <v>323</v>
      </c>
      <c r="K264" s="115"/>
      <c r="L264" s="115"/>
      <c r="M264" s="115"/>
      <c r="N264" s="115"/>
      <c r="O264" s="115"/>
      <c r="P264" s="115"/>
      <c r="Q264" s="115" t="s">
        <v>142</v>
      </c>
      <c r="R264" s="115">
        <v>15</v>
      </c>
      <c r="S264" s="115">
        <v>30</v>
      </c>
      <c r="T264" s="115"/>
      <c r="U264" s="115"/>
      <c r="V264" s="115" t="s">
        <v>145</v>
      </c>
      <c r="W264" s="115" t="s">
        <v>99</v>
      </c>
      <c r="X264" s="115" t="s">
        <v>97</v>
      </c>
      <c r="Y264" s="115" t="s">
        <v>184</v>
      </c>
      <c r="Z264" s="115"/>
      <c r="AA264" s="115"/>
      <c r="AB264" s="115"/>
      <c r="AC264" s="115"/>
      <c r="AD264" s="116" t="s">
        <v>324</v>
      </c>
    </row>
    <row r="265" spans="2:30" ht="38.25">
      <c r="B265" s="115"/>
      <c r="C265" s="115"/>
      <c r="D265" s="115"/>
      <c r="E265" s="115"/>
      <c r="F265" s="115"/>
      <c r="G265" s="115"/>
      <c r="H265" s="115"/>
      <c r="I265" s="115"/>
      <c r="J265" s="115"/>
      <c r="K265" s="115"/>
      <c r="L265" s="115"/>
      <c r="M265" s="115"/>
      <c r="N265" s="115"/>
      <c r="O265" s="115"/>
      <c r="P265" s="115"/>
      <c r="Q265" s="115" t="s">
        <v>329</v>
      </c>
      <c r="R265" s="115"/>
      <c r="S265" s="115"/>
      <c r="T265" s="115"/>
      <c r="U265" s="115"/>
      <c r="V265" s="115"/>
      <c r="W265" s="115"/>
      <c r="X265" s="115"/>
      <c r="Y265" s="115"/>
      <c r="Z265" s="115"/>
      <c r="AA265" s="115"/>
      <c r="AB265" s="115"/>
      <c r="AC265" s="115"/>
      <c r="AD265" s="116" t="s">
        <v>325</v>
      </c>
    </row>
    <row r="266" spans="2:30">
      <c r="B266" s="115"/>
      <c r="C266" s="115"/>
      <c r="D266" s="115"/>
      <c r="E266" s="115"/>
      <c r="F266" s="115"/>
      <c r="G266" s="115"/>
      <c r="H266" s="115"/>
      <c r="I266" s="115"/>
      <c r="J266" s="115"/>
      <c r="K266" s="115"/>
      <c r="L266" s="115"/>
      <c r="M266" s="115"/>
      <c r="N266" s="115"/>
      <c r="O266" s="115"/>
      <c r="P266" s="115"/>
      <c r="Q266" s="115" t="s">
        <v>105</v>
      </c>
      <c r="R266" s="115" t="s">
        <v>330</v>
      </c>
      <c r="S266" s="115"/>
      <c r="T266" s="115"/>
      <c r="U266" s="115"/>
      <c r="V266" s="115"/>
      <c r="W266" s="115"/>
      <c r="X266" s="115"/>
      <c r="Y266" s="115"/>
      <c r="Z266" s="115"/>
      <c r="AA266" s="115"/>
      <c r="AB266" s="115"/>
      <c r="AC266" s="115"/>
      <c r="AD266" s="116"/>
    </row>
    <row r="267" spans="2:30" ht="25.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c r="AA267" s="115"/>
      <c r="AB267" s="115"/>
      <c r="AC267" s="115"/>
      <c r="AD267" s="116" t="s">
        <v>326</v>
      </c>
    </row>
    <row r="268" spans="2:30" ht="25.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c r="AA268" s="115"/>
      <c r="AB268" s="115"/>
      <c r="AC268" s="115"/>
      <c r="AD268" s="116" t="s">
        <v>327</v>
      </c>
    </row>
    <row r="269" spans="2:30">
      <c r="B269" s="115"/>
      <c r="C269" s="115"/>
      <c r="D269" s="115"/>
      <c r="E269" s="115"/>
      <c r="F269" s="115"/>
      <c r="G269" s="115"/>
      <c r="H269" s="115"/>
      <c r="I269" s="115"/>
      <c r="J269" s="115"/>
      <c r="K269" s="115"/>
      <c r="L269" s="115"/>
      <c r="M269" s="115"/>
      <c r="N269" s="115"/>
      <c r="O269" s="115"/>
      <c r="P269" s="115"/>
      <c r="Q269" s="115" t="s">
        <v>105</v>
      </c>
      <c r="R269" s="115">
        <v>35</v>
      </c>
      <c r="S269" s="115"/>
      <c r="T269" s="115"/>
      <c r="U269" s="115"/>
      <c r="V269" s="115"/>
      <c r="W269" s="115"/>
      <c r="X269" s="115"/>
      <c r="Y269" s="115"/>
      <c r="Z269" s="115"/>
      <c r="AA269" s="115"/>
      <c r="AB269" s="115"/>
      <c r="AC269" s="115"/>
      <c r="AD269" s="116" t="s">
        <v>328</v>
      </c>
    </row>
    <row r="270" spans="2:30" ht="25.5">
      <c r="B270" s="115"/>
      <c r="C270" s="115"/>
      <c r="D270" s="115"/>
      <c r="E270" s="115"/>
      <c r="F270" s="115"/>
      <c r="G270" s="115"/>
      <c r="H270" s="115"/>
      <c r="I270" s="115"/>
      <c r="J270" s="115" t="s">
        <v>112</v>
      </c>
      <c r="K270" s="115"/>
      <c r="L270" s="115"/>
      <c r="M270" s="115"/>
      <c r="N270" s="115"/>
      <c r="O270" s="115" t="s">
        <v>128</v>
      </c>
      <c r="P270" s="115"/>
      <c r="Q270" s="115"/>
      <c r="R270" s="115"/>
      <c r="S270" s="115"/>
      <c r="T270" s="115"/>
      <c r="U270" s="115"/>
      <c r="V270" s="115" t="s">
        <v>99</v>
      </c>
      <c r="W270" s="115"/>
      <c r="X270" s="115"/>
      <c r="Y270" s="115"/>
      <c r="Z270" s="115"/>
      <c r="AA270" s="115"/>
      <c r="AB270" s="115"/>
      <c r="AC270" s="115"/>
      <c r="AD270" s="116" t="s">
        <v>332</v>
      </c>
    </row>
    <row r="271" spans="2:30">
      <c r="B271" s="115"/>
      <c r="C271" s="115"/>
      <c r="D271" s="115"/>
      <c r="E271" s="115"/>
      <c r="F271" s="115"/>
      <c r="G271" s="115"/>
      <c r="H271" s="115"/>
      <c r="I271" s="115"/>
      <c r="J271" s="115" t="s">
        <v>145</v>
      </c>
      <c r="K271" s="115"/>
      <c r="L271" s="115"/>
      <c r="M271" s="115"/>
      <c r="N271" s="115"/>
      <c r="O271" s="115" t="s">
        <v>114</v>
      </c>
      <c r="P271" s="115"/>
      <c r="Q271" s="115"/>
      <c r="R271" s="115"/>
      <c r="S271" s="115"/>
      <c r="T271" s="115"/>
      <c r="U271" s="115"/>
      <c r="V271" s="115"/>
      <c r="W271" s="115"/>
      <c r="X271" s="115"/>
      <c r="Y271" s="115"/>
      <c r="Z271" s="115"/>
      <c r="AA271" s="115"/>
      <c r="AB271" s="115"/>
      <c r="AC271" s="115"/>
      <c r="AD271" s="116"/>
    </row>
    <row r="272" spans="2:30" ht="25.5">
      <c r="B272" s="115"/>
      <c r="C272" s="115"/>
      <c r="D272" s="115"/>
      <c r="E272" s="115"/>
      <c r="F272" s="115"/>
      <c r="G272" s="115"/>
      <c r="H272" s="115"/>
      <c r="I272" s="115"/>
      <c r="J272" s="115" t="s">
        <v>112</v>
      </c>
      <c r="K272" s="115"/>
      <c r="L272" s="115"/>
      <c r="M272" s="115"/>
      <c r="N272" s="115"/>
      <c r="O272" s="115" t="s">
        <v>96</v>
      </c>
      <c r="P272" s="115"/>
      <c r="Q272" s="115" t="s">
        <v>103</v>
      </c>
      <c r="R272" s="115" t="s">
        <v>333</v>
      </c>
      <c r="S272" s="115"/>
      <c r="T272" s="115"/>
      <c r="U272" s="115"/>
      <c r="V272" s="115"/>
      <c r="W272" s="115"/>
      <c r="X272" s="115"/>
      <c r="Y272" s="115"/>
      <c r="Z272" s="115"/>
      <c r="AA272" s="115"/>
      <c r="AB272" s="115"/>
      <c r="AC272" s="115"/>
      <c r="AD272" s="116" t="s">
        <v>334</v>
      </c>
    </row>
    <row r="273" spans="2:30">
      <c r="B273" s="115"/>
      <c r="C273" s="115"/>
      <c r="D273" s="115"/>
      <c r="E273" s="115"/>
      <c r="F273" s="115"/>
      <c r="G273" s="115"/>
      <c r="H273" s="115"/>
      <c r="I273" s="115"/>
      <c r="J273" s="115" t="s">
        <v>95</v>
      </c>
      <c r="K273" s="115"/>
      <c r="L273" s="115"/>
      <c r="M273" s="115"/>
      <c r="N273" s="115"/>
      <c r="O273" s="115" t="s">
        <v>114</v>
      </c>
      <c r="P273" s="115"/>
      <c r="Q273" s="115"/>
      <c r="R273" s="115"/>
      <c r="S273" s="115"/>
      <c r="T273" s="115"/>
      <c r="U273" s="115"/>
      <c r="V273" s="115"/>
      <c r="W273" s="115"/>
      <c r="X273" s="115"/>
      <c r="Y273" s="115"/>
      <c r="Z273" s="115"/>
      <c r="AA273" s="115"/>
      <c r="AB273" s="115"/>
      <c r="AC273" s="115"/>
      <c r="AD273" s="116"/>
    </row>
    <row r="274" spans="2:30" ht="25.5">
      <c r="B274" s="115"/>
      <c r="C274" s="115"/>
      <c r="D274" s="115"/>
      <c r="E274" s="115"/>
      <c r="F274" s="115" t="s">
        <v>109</v>
      </c>
      <c r="G274" s="115"/>
      <c r="H274" s="115"/>
      <c r="I274" s="115"/>
      <c r="J274" s="115"/>
      <c r="K274" s="115"/>
      <c r="L274" s="115"/>
      <c r="M274" s="115"/>
      <c r="N274" s="115"/>
      <c r="O274" s="115"/>
      <c r="P274" s="115"/>
      <c r="Q274" s="115"/>
      <c r="R274" s="115"/>
      <c r="S274" s="115"/>
      <c r="T274" s="115"/>
      <c r="U274" s="115"/>
      <c r="V274" s="115" t="s">
        <v>102</v>
      </c>
      <c r="W274" s="115" t="s">
        <v>155</v>
      </c>
      <c r="X274" s="115" t="s">
        <v>100</v>
      </c>
      <c r="Y274" s="115" t="s">
        <v>99</v>
      </c>
      <c r="Z274" s="115"/>
      <c r="AA274" s="115"/>
      <c r="AB274" s="115"/>
      <c r="AC274" s="115"/>
      <c r="AD274" s="116" t="s">
        <v>335</v>
      </c>
    </row>
    <row r="275" spans="2:30" ht="25.5">
      <c r="B275" s="115"/>
      <c r="C275" s="115"/>
      <c r="D275" s="115"/>
      <c r="E275" s="115"/>
      <c r="F275" s="115" t="s">
        <v>109</v>
      </c>
      <c r="G275" s="115"/>
      <c r="H275" s="115"/>
      <c r="I275" s="115"/>
      <c r="J275" s="115" t="s">
        <v>97</v>
      </c>
      <c r="K275" s="115"/>
      <c r="L275" s="115"/>
      <c r="M275" s="115"/>
      <c r="N275" s="115"/>
      <c r="O275" s="115" t="s">
        <v>96</v>
      </c>
      <c r="P275" s="115"/>
      <c r="Q275" s="115"/>
      <c r="R275" s="115"/>
      <c r="S275" s="115"/>
      <c r="T275" s="115"/>
      <c r="U275" s="115"/>
      <c r="V275" s="115" t="s">
        <v>102</v>
      </c>
      <c r="W275" s="115" t="s">
        <v>155</v>
      </c>
      <c r="X275" s="115" t="s">
        <v>100</v>
      </c>
      <c r="Y275" s="115" t="s">
        <v>99</v>
      </c>
      <c r="Z275" s="115"/>
      <c r="AA275" s="115"/>
      <c r="AB275" s="115"/>
      <c r="AC275" s="115"/>
      <c r="AD275" s="116" t="s">
        <v>377</v>
      </c>
    </row>
    <row r="276" spans="2:30" ht="25.5">
      <c r="B276" s="115"/>
      <c r="C276" s="115"/>
      <c r="D276" s="115"/>
      <c r="E276" s="115"/>
      <c r="F276" s="115"/>
      <c r="G276" s="115"/>
      <c r="H276" s="115"/>
      <c r="I276" s="115"/>
      <c r="J276" s="115"/>
      <c r="K276" s="115"/>
      <c r="L276" s="115"/>
      <c r="M276" s="115"/>
      <c r="N276" s="115"/>
      <c r="O276" s="115"/>
      <c r="P276" s="115"/>
      <c r="Q276" s="115" t="s">
        <v>123</v>
      </c>
      <c r="R276" s="115">
        <v>55</v>
      </c>
      <c r="S276" s="115"/>
      <c r="T276" s="115"/>
      <c r="U276" s="115"/>
      <c r="V276" s="115"/>
      <c r="W276" s="115"/>
      <c r="X276" s="115" t="s">
        <v>145</v>
      </c>
      <c r="Y276" s="115" t="s">
        <v>99</v>
      </c>
      <c r="Z276" s="115"/>
      <c r="AA276" s="115"/>
      <c r="AB276" s="115"/>
      <c r="AC276" s="115"/>
      <c r="AD276" s="116" t="s">
        <v>336</v>
      </c>
    </row>
    <row r="277" spans="2:30">
      <c r="B277" s="115"/>
      <c r="C277" s="115"/>
      <c r="D277" s="115"/>
      <c r="E277" s="115"/>
      <c r="F277" s="115" t="s">
        <v>109</v>
      </c>
      <c r="G277" s="115"/>
      <c r="H277" s="115"/>
      <c r="I277" s="115"/>
      <c r="J277" s="115" t="s">
        <v>97</v>
      </c>
      <c r="K277" s="115"/>
      <c r="L277" s="115"/>
      <c r="M277" s="115"/>
      <c r="N277" s="115"/>
      <c r="O277" s="115" t="s">
        <v>96</v>
      </c>
      <c r="P277" s="115"/>
      <c r="Q277" s="115"/>
      <c r="R277" s="115"/>
      <c r="S277" s="115"/>
      <c r="T277" s="115"/>
      <c r="U277" s="115"/>
      <c r="V277" s="115" t="s">
        <v>102</v>
      </c>
      <c r="W277" s="115" t="s">
        <v>155</v>
      </c>
      <c r="X277" s="115" t="s">
        <v>100</v>
      </c>
      <c r="Y277" s="115"/>
      <c r="Z277" s="115"/>
      <c r="AA277" s="115"/>
      <c r="AB277" s="115"/>
      <c r="AC277" s="115"/>
      <c r="AD277" s="116" t="s">
        <v>337</v>
      </c>
    </row>
    <row r="278" spans="2:30">
      <c r="B278" s="115"/>
      <c r="C278" s="115"/>
      <c r="D278" s="115"/>
      <c r="E278" s="115"/>
      <c r="F278" s="115" t="s">
        <v>109</v>
      </c>
      <c r="G278" s="115"/>
      <c r="H278" s="115"/>
      <c r="I278" s="115"/>
      <c r="J278" s="115" t="s">
        <v>97</v>
      </c>
      <c r="K278" s="115"/>
      <c r="L278" s="115"/>
      <c r="M278" s="115"/>
      <c r="N278" s="115"/>
      <c r="O278" s="115" t="s">
        <v>96</v>
      </c>
      <c r="P278" s="115"/>
      <c r="Q278" s="115"/>
      <c r="R278" s="115"/>
      <c r="S278" s="115"/>
      <c r="T278" s="115"/>
      <c r="U278" s="115"/>
      <c r="V278" s="115" t="s">
        <v>102</v>
      </c>
      <c r="W278" s="115" t="s">
        <v>155</v>
      </c>
      <c r="X278" s="115" t="s">
        <v>100</v>
      </c>
      <c r="Y278" s="115"/>
      <c r="Z278" s="115"/>
      <c r="AA278" s="115"/>
      <c r="AB278" s="115"/>
      <c r="AC278" s="115"/>
      <c r="AD278" s="116" t="s">
        <v>338</v>
      </c>
    </row>
    <row r="279" spans="2:30" ht="25.5">
      <c r="B279" s="115"/>
      <c r="C279" s="115"/>
      <c r="D279" s="115"/>
      <c r="E279" s="115"/>
      <c r="F279" s="115"/>
      <c r="G279" s="115"/>
      <c r="H279" s="115"/>
      <c r="I279" s="115"/>
      <c r="J279" s="115"/>
      <c r="K279" s="115"/>
      <c r="L279" s="115"/>
      <c r="M279" s="115"/>
      <c r="N279" s="115"/>
      <c r="O279" s="115"/>
      <c r="P279" s="115"/>
      <c r="Q279" s="115" t="s">
        <v>113</v>
      </c>
      <c r="R279" s="115">
        <v>0</v>
      </c>
      <c r="S279" s="115"/>
      <c r="T279" s="115"/>
      <c r="U279" s="115"/>
      <c r="V279" s="115"/>
      <c r="W279" s="115"/>
      <c r="X279" s="115"/>
      <c r="Y279" s="115" t="s">
        <v>145</v>
      </c>
      <c r="Z279" s="115"/>
      <c r="AA279" s="115"/>
      <c r="AB279" s="115"/>
      <c r="AC279" s="115"/>
      <c r="AD279" s="116" t="s">
        <v>339</v>
      </c>
    </row>
    <row r="280" spans="2:30" ht="25.5">
      <c r="B280" s="115"/>
      <c r="C280" s="115"/>
      <c r="D280" s="115"/>
      <c r="E280" s="115"/>
      <c r="F280" s="115"/>
      <c r="G280" s="115"/>
      <c r="H280" s="115"/>
      <c r="I280" s="115"/>
      <c r="J280" s="115"/>
      <c r="K280" s="115"/>
      <c r="L280" s="115"/>
      <c r="M280" s="115"/>
      <c r="N280" s="115"/>
      <c r="O280" s="115"/>
      <c r="P280" s="115"/>
      <c r="Q280" s="115" t="s">
        <v>194</v>
      </c>
      <c r="R280" s="115"/>
      <c r="S280" s="115"/>
      <c r="T280" s="115"/>
      <c r="U280" s="115"/>
      <c r="V280" s="115"/>
      <c r="W280" s="115"/>
      <c r="X280" s="115" t="s">
        <v>99</v>
      </c>
      <c r="Y280" s="115" t="s">
        <v>145</v>
      </c>
      <c r="Z280" s="115"/>
      <c r="AA280" s="115"/>
      <c r="AB280" s="115"/>
      <c r="AC280" s="115"/>
      <c r="AD280" s="116" t="s">
        <v>340</v>
      </c>
    </row>
    <row r="281" spans="2:30" ht="25.5">
      <c r="B281" s="115"/>
      <c r="C281" s="115"/>
      <c r="D281" s="115"/>
      <c r="E281" s="115"/>
      <c r="F281" s="115"/>
      <c r="G281" s="115"/>
      <c r="H281" s="115"/>
      <c r="I281" s="115"/>
      <c r="J281" s="115" t="s">
        <v>95</v>
      </c>
      <c r="K281" s="115"/>
      <c r="L281" s="115"/>
      <c r="M281" s="115"/>
      <c r="N281" s="115"/>
      <c r="O281" s="115" t="s">
        <v>115</v>
      </c>
      <c r="P281" s="115"/>
      <c r="Q281" s="115"/>
      <c r="R281" s="115"/>
      <c r="S281" s="115"/>
      <c r="T281" s="115"/>
      <c r="U281" s="115"/>
      <c r="V281" s="115"/>
      <c r="W281" s="115"/>
      <c r="X281" s="115"/>
      <c r="Y281" s="115"/>
      <c r="Z281" s="115"/>
      <c r="AA281" s="115"/>
      <c r="AB281" s="115"/>
      <c r="AC281" s="115"/>
      <c r="AD281" s="116" t="s">
        <v>341</v>
      </c>
    </row>
    <row r="282" spans="2:30">
      <c r="B282" s="115"/>
      <c r="C282" s="115"/>
      <c r="D282" s="115"/>
      <c r="E282" s="115"/>
      <c r="F282" s="115"/>
      <c r="G282" s="115"/>
      <c r="H282" s="115"/>
      <c r="I282" s="115"/>
      <c r="J282" s="115" t="s">
        <v>177</v>
      </c>
      <c r="K282" s="115"/>
      <c r="L282" s="115"/>
      <c r="M282" s="115"/>
      <c r="N282" s="115"/>
      <c r="O282" s="115" t="s">
        <v>96</v>
      </c>
      <c r="P282" s="115"/>
      <c r="Q282" s="115"/>
      <c r="R282" s="115"/>
      <c r="S282" s="115"/>
      <c r="T282" s="115"/>
      <c r="U282" s="115"/>
      <c r="V282" s="115"/>
      <c r="W282" s="115"/>
      <c r="X282" s="115"/>
      <c r="Y282" s="115"/>
      <c r="Z282" s="115"/>
      <c r="AA282" s="115"/>
      <c r="AB282" s="115"/>
      <c r="AC282" s="115"/>
      <c r="AD282" s="116"/>
    </row>
    <row r="283" spans="2:30" ht="25.5">
      <c r="B283" s="115"/>
      <c r="C283" s="115"/>
      <c r="D283" s="115"/>
      <c r="E283" s="115"/>
      <c r="F283" s="115"/>
      <c r="G283" s="115"/>
      <c r="H283" s="115"/>
      <c r="I283" s="115"/>
      <c r="J283" s="115"/>
      <c r="K283" s="115"/>
      <c r="L283" s="115"/>
      <c r="M283" s="115"/>
      <c r="N283" s="115"/>
      <c r="O283" s="115"/>
      <c r="P283" s="115"/>
      <c r="Q283" s="115" t="s">
        <v>194</v>
      </c>
      <c r="R283" s="115"/>
      <c r="S283" s="115"/>
      <c r="T283" s="115"/>
      <c r="U283" s="115"/>
      <c r="V283" s="115"/>
      <c r="W283" s="115"/>
      <c r="X283" s="115"/>
      <c r="Y283" s="115" t="s">
        <v>112</v>
      </c>
      <c r="Z283" s="115"/>
      <c r="AA283" s="115"/>
      <c r="AB283" s="115"/>
      <c r="AC283" s="115"/>
      <c r="AD283" s="116" t="s">
        <v>378</v>
      </c>
    </row>
    <row r="284" spans="2:30">
      <c r="B284" s="115"/>
      <c r="C284" s="115"/>
      <c r="D284" s="115"/>
      <c r="E284" s="115"/>
      <c r="F284" s="115" t="s">
        <v>343</v>
      </c>
      <c r="G284" s="115"/>
      <c r="H284" s="115"/>
      <c r="I284" s="115"/>
      <c r="J284" s="115"/>
      <c r="K284" s="115"/>
      <c r="L284" s="115"/>
      <c r="M284" s="115"/>
      <c r="N284" s="115"/>
      <c r="O284" s="115"/>
      <c r="P284" s="115"/>
      <c r="Q284" s="115"/>
      <c r="R284" s="115"/>
      <c r="S284" s="115"/>
      <c r="T284" s="115"/>
      <c r="U284" s="115"/>
      <c r="V284" s="115"/>
      <c r="W284" s="115"/>
      <c r="X284" s="115"/>
      <c r="Y284" s="115"/>
      <c r="Z284" s="115"/>
      <c r="AA284" s="115"/>
      <c r="AB284" s="115"/>
      <c r="AC284" s="115"/>
      <c r="AD284" s="116" t="s">
        <v>342</v>
      </c>
    </row>
    <row r="285" spans="2:30" ht="25.5">
      <c r="B285" s="115"/>
      <c r="C285" s="115"/>
      <c r="D285" s="115"/>
      <c r="E285" s="115"/>
      <c r="F285" s="115"/>
      <c r="G285" s="115"/>
      <c r="H285" s="115"/>
      <c r="I285" s="115"/>
      <c r="J285" s="115" t="s">
        <v>95</v>
      </c>
      <c r="K285" s="115"/>
      <c r="L285" s="115"/>
      <c r="M285" s="115"/>
      <c r="N285" s="115"/>
      <c r="O285" s="115" t="s">
        <v>115</v>
      </c>
      <c r="P285" s="115"/>
      <c r="Q285" s="115" t="s">
        <v>103</v>
      </c>
      <c r="R285" s="115">
        <v>60</v>
      </c>
      <c r="S285" s="115"/>
      <c r="T285" s="115"/>
      <c r="U285" s="115"/>
      <c r="V285" s="115"/>
      <c r="W285" s="115"/>
      <c r="X285" s="115"/>
      <c r="Y285" s="115"/>
      <c r="Z285" s="115"/>
      <c r="AA285" s="115"/>
      <c r="AB285" s="115"/>
      <c r="AC285" s="115"/>
      <c r="AD285" s="116" t="s">
        <v>344</v>
      </c>
    </row>
    <row r="286" spans="2:30">
      <c r="B286" s="115"/>
      <c r="C286" s="115"/>
      <c r="D286" s="115"/>
      <c r="E286" s="115"/>
      <c r="F286" s="115"/>
      <c r="G286" s="115"/>
      <c r="H286" s="115"/>
      <c r="I286" s="115"/>
      <c r="J286" s="115" t="s">
        <v>112</v>
      </c>
      <c r="K286" s="115"/>
      <c r="L286" s="115"/>
      <c r="M286" s="115"/>
      <c r="N286" s="115"/>
      <c r="O286" s="115" t="s">
        <v>114</v>
      </c>
      <c r="P286" s="115"/>
      <c r="Q286" s="115"/>
      <c r="R286" s="115"/>
      <c r="S286" s="115"/>
      <c r="T286" s="115"/>
      <c r="U286" s="115"/>
      <c r="V286" s="115"/>
      <c r="W286" s="115"/>
      <c r="X286" s="115"/>
      <c r="Y286" s="115"/>
      <c r="Z286" s="115"/>
      <c r="AA286" s="115"/>
      <c r="AB286" s="115"/>
      <c r="AC286" s="115"/>
      <c r="AD286" s="116"/>
    </row>
    <row r="287" spans="2:30" ht="25.5">
      <c r="B287" s="115"/>
      <c r="C287" s="115"/>
      <c r="D287" s="115"/>
      <c r="E287" s="115"/>
      <c r="F287" s="115"/>
      <c r="G287" s="115"/>
      <c r="H287" s="115"/>
      <c r="I287" s="115"/>
      <c r="J287" s="115" t="s">
        <v>95</v>
      </c>
      <c r="K287" s="115"/>
      <c r="L287" s="115"/>
      <c r="M287" s="115"/>
      <c r="N287" s="115"/>
      <c r="O287" s="115" t="s">
        <v>115</v>
      </c>
      <c r="P287" s="115"/>
      <c r="Q287" s="115" t="s">
        <v>123</v>
      </c>
      <c r="R287" s="115">
        <v>40</v>
      </c>
      <c r="S287" s="115"/>
      <c r="T287" s="115"/>
      <c r="U287" s="115"/>
      <c r="V287" s="115"/>
      <c r="W287" s="115"/>
      <c r="X287" s="115"/>
      <c r="Y287" s="115"/>
      <c r="Z287" s="115"/>
      <c r="AA287" s="115"/>
      <c r="AB287" s="115"/>
      <c r="AC287" s="115"/>
      <c r="AD287" s="116" t="s">
        <v>379</v>
      </c>
    </row>
    <row r="288" spans="2:30">
      <c r="B288" s="115"/>
      <c r="C288" s="115"/>
      <c r="D288" s="115"/>
      <c r="E288" s="115"/>
      <c r="F288" s="115"/>
      <c r="G288" s="115"/>
      <c r="H288" s="115"/>
      <c r="I288" s="115"/>
      <c r="J288" s="115" t="s">
        <v>112</v>
      </c>
      <c r="K288" s="115" t="s">
        <v>345</v>
      </c>
      <c r="L288" s="115"/>
      <c r="M288" s="115"/>
      <c r="N288" s="115"/>
      <c r="O288" s="115" t="s">
        <v>96</v>
      </c>
      <c r="P288" s="115"/>
      <c r="Q288" s="115"/>
      <c r="R288" s="115"/>
      <c r="S288" s="115"/>
      <c r="T288" s="115"/>
      <c r="U288" s="115"/>
      <c r="V288" s="115"/>
      <c r="W288" s="115"/>
      <c r="X288" s="115"/>
      <c r="Y288" s="115"/>
      <c r="Z288" s="115"/>
      <c r="AA288" s="115"/>
      <c r="AB288" s="115"/>
      <c r="AC288" s="115"/>
      <c r="AD288" s="116"/>
    </row>
    <row r="289" spans="2:30">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c r="AA289" s="115"/>
      <c r="AB289" s="115"/>
      <c r="AC289" s="115"/>
      <c r="AD289" s="116" t="s">
        <v>346</v>
      </c>
    </row>
    <row r="290" spans="2:30">
      <c r="B290" s="115"/>
      <c r="C290" s="115"/>
      <c r="D290" s="115"/>
      <c r="E290" s="115"/>
      <c r="F290" s="115"/>
      <c r="G290" s="115"/>
      <c r="H290" s="115"/>
      <c r="I290" s="115"/>
      <c r="J290" s="115"/>
      <c r="K290" s="115"/>
      <c r="L290" s="115"/>
      <c r="M290" s="115"/>
      <c r="N290" s="115"/>
      <c r="O290" s="115"/>
      <c r="P290" s="115"/>
      <c r="Q290" s="115" t="s">
        <v>105</v>
      </c>
      <c r="R290" s="115">
        <v>70</v>
      </c>
      <c r="S290" s="115"/>
      <c r="T290" s="115"/>
      <c r="U290" s="115"/>
      <c r="V290" s="115" t="s">
        <v>99</v>
      </c>
      <c r="W290" s="115"/>
      <c r="X290" s="115"/>
      <c r="Y290" s="115"/>
      <c r="Z290" s="115"/>
      <c r="AA290" s="115"/>
      <c r="AB290" s="115"/>
      <c r="AC290" s="115"/>
      <c r="AD290" s="116" t="s">
        <v>347</v>
      </c>
    </row>
    <row r="291" spans="2:30" ht="38.25">
      <c r="B291" s="115"/>
      <c r="C291" s="115"/>
      <c r="D291" s="115"/>
      <c r="E291" s="115"/>
      <c r="F291" s="115"/>
      <c r="G291" s="115"/>
      <c r="H291" s="115"/>
      <c r="I291" s="115"/>
      <c r="J291" s="115"/>
      <c r="K291" s="115"/>
      <c r="L291" s="115"/>
      <c r="M291" s="115"/>
      <c r="N291" s="115"/>
      <c r="O291" s="115"/>
      <c r="P291" s="115"/>
      <c r="Q291" s="115" t="s">
        <v>349</v>
      </c>
      <c r="R291" s="115"/>
      <c r="S291" s="115"/>
      <c r="T291" s="115"/>
      <c r="U291" s="115"/>
      <c r="V291" s="115"/>
      <c r="W291" s="115"/>
      <c r="X291" s="115"/>
      <c r="Y291" s="115"/>
      <c r="Z291" s="115"/>
      <c r="AA291" s="115"/>
      <c r="AB291" s="115"/>
      <c r="AC291" s="115"/>
      <c r="AD291" s="116" t="s">
        <v>348</v>
      </c>
    </row>
    <row r="292" spans="2:30">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c r="AA292" s="115"/>
      <c r="AB292" s="115"/>
      <c r="AC292" s="115"/>
      <c r="AD292" s="116"/>
    </row>
    <row r="293" spans="2:30" ht="38.25">
      <c r="B293" s="115"/>
      <c r="C293" s="115"/>
      <c r="D293" s="115"/>
      <c r="E293" s="115"/>
      <c r="F293" s="115" t="s">
        <v>109</v>
      </c>
      <c r="G293" s="115"/>
      <c r="H293" s="115"/>
      <c r="I293" s="115"/>
      <c r="J293" s="115" t="s">
        <v>97</v>
      </c>
      <c r="K293" s="115"/>
      <c r="L293" s="115"/>
      <c r="M293" s="115"/>
      <c r="N293" s="115"/>
      <c r="O293" s="115" t="s">
        <v>96</v>
      </c>
      <c r="P293" s="115"/>
      <c r="Q293" s="115" t="s">
        <v>123</v>
      </c>
      <c r="R293" s="115">
        <v>60</v>
      </c>
      <c r="S293" s="115">
        <v>85</v>
      </c>
      <c r="T293" s="115"/>
      <c r="U293" s="115"/>
      <c r="V293" s="115" t="s">
        <v>353</v>
      </c>
      <c r="W293" s="115" t="s">
        <v>155</v>
      </c>
      <c r="X293" s="115" t="s">
        <v>100</v>
      </c>
      <c r="Y293" s="115"/>
      <c r="Z293" s="115" t="s">
        <v>145</v>
      </c>
      <c r="AA293" s="115"/>
      <c r="AB293" s="115"/>
      <c r="AC293" s="115"/>
      <c r="AD293" s="116" t="s">
        <v>350</v>
      </c>
    </row>
    <row r="294" spans="2:30" ht="38.25">
      <c r="B294" s="115"/>
      <c r="C294" s="115"/>
      <c r="D294" s="115"/>
      <c r="E294" s="115"/>
      <c r="F294" s="115" t="s">
        <v>109</v>
      </c>
      <c r="G294" s="115"/>
      <c r="H294" s="115"/>
      <c r="I294" s="115"/>
      <c r="J294" s="115" t="s">
        <v>97</v>
      </c>
      <c r="K294" s="115"/>
      <c r="L294" s="115"/>
      <c r="M294" s="115"/>
      <c r="N294" s="115"/>
      <c r="O294" s="115" t="s">
        <v>96</v>
      </c>
      <c r="P294" s="115"/>
      <c r="Q294" s="115" t="s">
        <v>123</v>
      </c>
      <c r="R294" s="115">
        <v>60</v>
      </c>
      <c r="S294" s="115">
        <v>85</v>
      </c>
      <c r="T294" s="115"/>
      <c r="U294" s="115"/>
      <c r="V294" s="115" t="s">
        <v>353</v>
      </c>
      <c r="W294" s="115" t="s">
        <v>155</v>
      </c>
      <c r="X294" s="115" t="s">
        <v>100</v>
      </c>
      <c r="Y294" s="115"/>
      <c r="Z294" s="115" t="s">
        <v>145</v>
      </c>
      <c r="AA294" s="115"/>
      <c r="AB294" s="115"/>
      <c r="AC294" s="115"/>
      <c r="AD294" s="116" t="s">
        <v>351</v>
      </c>
    </row>
    <row r="295" spans="2:30" ht="25.5">
      <c r="B295" s="115"/>
      <c r="C295" s="115"/>
      <c r="D295" s="115"/>
      <c r="E295" s="115"/>
      <c r="F295" s="115" t="s">
        <v>109</v>
      </c>
      <c r="G295" s="115"/>
      <c r="H295" s="115"/>
      <c r="I295" s="115"/>
      <c r="J295" s="115" t="s">
        <v>97</v>
      </c>
      <c r="K295" s="115"/>
      <c r="L295" s="115"/>
      <c r="M295" s="115"/>
      <c r="N295" s="115"/>
      <c r="O295" s="115" t="s">
        <v>96</v>
      </c>
      <c r="P295" s="115"/>
      <c r="Q295" s="115"/>
      <c r="R295" s="115"/>
      <c r="S295" s="115"/>
      <c r="T295" s="115"/>
      <c r="U295" s="115"/>
      <c r="V295" s="115" t="s">
        <v>353</v>
      </c>
      <c r="W295" s="115" t="s">
        <v>155</v>
      </c>
      <c r="X295" s="115" t="s">
        <v>100</v>
      </c>
      <c r="Y295" s="115"/>
      <c r="Z295" s="115"/>
      <c r="AA295" s="115"/>
      <c r="AB295" s="115"/>
      <c r="AC295" s="115"/>
      <c r="AD295" s="116" t="s">
        <v>352</v>
      </c>
    </row>
    <row r="296" spans="2:30" ht="38.25">
      <c r="B296" s="115"/>
      <c r="C296" s="115"/>
      <c r="D296" s="115"/>
      <c r="E296" s="115"/>
      <c r="F296" s="115"/>
      <c r="G296" s="115"/>
      <c r="H296" s="115"/>
      <c r="I296" s="115"/>
      <c r="J296" s="115" t="s">
        <v>177</v>
      </c>
      <c r="K296" s="115"/>
      <c r="L296" s="115"/>
      <c r="M296" s="115"/>
      <c r="N296" s="115"/>
      <c r="O296" s="115" t="s">
        <v>96</v>
      </c>
      <c r="P296" s="115"/>
      <c r="Q296" s="115" t="s">
        <v>123</v>
      </c>
      <c r="R296" s="115">
        <v>20</v>
      </c>
      <c r="S296" s="115">
        <v>30</v>
      </c>
      <c r="T296" s="115"/>
      <c r="U296" s="115"/>
      <c r="V296" s="115"/>
      <c r="W296" s="115"/>
      <c r="X296" s="115"/>
      <c r="Y296" s="115"/>
      <c r="Z296" s="115"/>
      <c r="AA296" s="115"/>
      <c r="AB296" s="115"/>
      <c r="AC296" s="115"/>
      <c r="AD296" s="116" t="s">
        <v>354</v>
      </c>
    </row>
    <row r="297" spans="2:30" ht="25.5">
      <c r="B297" s="115"/>
      <c r="C297" s="115"/>
      <c r="D297" s="115"/>
      <c r="E297" s="115"/>
      <c r="F297" s="115" t="s">
        <v>109</v>
      </c>
      <c r="G297" s="115"/>
      <c r="H297" s="115"/>
      <c r="I297" s="115"/>
      <c r="J297" s="115" t="s">
        <v>97</v>
      </c>
      <c r="K297" s="115"/>
      <c r="L297" s="115"/>
      <c r="M297" s="115"/>
      <c r="N297" s="115"/>
      <c r="O297" s="115" t="s">
        <v>96</v>
      </c>
      <c r="P297" s="115"/>
      <c r="Q297" s="115"/>
      <c r="R297" s="115"/>
      <c r="S297" s="115"/>
      <c r="T297" s="115"/>
      <c r="U297" s="115"/>
      <c r="V297" s="115" t="s">
        <v>353</v>
      </c>
      <c r="W297" s="115" t="s">
        <v>155</v>
      </c>
      <c r="X297" s="115" t="s">
        <v>100</v>
      </c>
      <c r="Y297" s="115"/>
      <c r="Z297" s="115"/>
      <c r="AA297" s="115"/>
      <c r="AB297" s="115"/>
      <c r="AC297" s="115"/>
      <c r="AD297" s="116" t="s">
        <v>356</v>
      </c>
    </row>
    <row r="298" spans="2:30">
      <c r="B298" s="115"/>
      <c r="C298" s="115"/>
      <c r="D298" s="115"/>
      <c r="E298" s="115"/>
      <c r="F298" s="115" t="s">
        <v>92</v>
      </c>
      <c r="G298" s="115"/>
      <c r="H298" s="115"/>
      <c r="I298" s="115"/>
      <c r="J298" s="115" t="s">
        <v>112</v>
      </c>
      <c r="K298" s="115"/>
      <c r="L298" s="115"/>
      <c r="M298" s="115"/>
      <c r="N298" s="115"/>
      <c r="O298" s="115" t="s">
        <v>96</v>
      </c>
      <c r="P298" s="115"/>
      <c r="Q298" s="115"/>
      <c r="R298" s="115"/>
      <c r="S298" s="115"/>
      <c r="T298" s="115"/>
      <c r="U298" s="115"/>
      <c r="V298" s="115"/>
      <c r="W298" s="115"/>
      <c r="X298" s="115"/>
      <c r="Y298" s="115"/>
      <c r="Z298" s="115"/>
      <c r="AA298" s="115"/>
      <c r="AB298" s="115"/>
      <c r="AC298" s="115"/>
      <c r="AD298" s="116" t="s">
        <v>380</v>
      </c>
    </row>
    <row r="299" spans="2:30">
      <c r="B299" s="115"/>
      <c r="C299" s="115"/>
      <c r="D299" s="115"/>
      <c r="E299" s="115"/>
      <c r="F299" s="115"/>
      <c r="G299" s="115"/>
      <c r="H299" s="115"/>
      <c r="I299" s="115"/>
      <c r="J299" s="115" t="s">
        <v>95</v>
      </c>
      <c r="K299" s="115"/>
      <c r="L299" s="115"/>
      <c r="M299" s="115"/>
      <c r="N299" s="115"/>
      <c r="O299" s="115" t="s">
        <v>114</v>
      </c>
      <c r="P299" s="115"/>
      <c r="Q299" s="115"/>
      <c r="R299" s="115"/>
      <c r="S299" s="115"/>
      <c r="T299" s="115"/>
      <c r="U299" s="115"/>
      <c r="V299" s="115"/>
      <c r="W299" s="115"/>
      <c r="X299" s="115"/>
      <c r="Y299" s="115"/>
      <c r="Z299" s="115"/>
      <c r="AA299" s="115"/>
      <c r="AB299" s="115"/>
      <c r="AC299" s="115"/>
      <c r="AD299" s="116"/>
    </row>
    <row r="300" spans="2:30" ht="25.5">
      <c r="B300" s="115"/>
      <c r="C300" s="115"/>
      <c r="D300" s="115"/>
      <c r="E300" s="115"/>
      <c r="F300" s="115" t="s">
        <v>109</v>
      </c>
      <c r="G300" s="115"/>
      <c r="H300" s="115"/>
      <c r="I300" s="115"/>
      <c r="J300" s="115" t="s">
        <v>97</v>
      </c>
      <c r="K300" s="115"/>
      <c r="L300" s="115"/>
      <c r="M300" s="115"/>
      <c r="N300" s="115"/>
      <c r="O300" s="115" t="s">
        <v>96</v>
      </c>
      <c r="P300" s="115"/>
      <c r="Q300" s="115"/>
      <c r="R300" s="115"/>
      <c r="S300" s="115"/>
      <c r="T300" s="115"/>
      <c r="U300" s="115"/>
      <c r="V300" s="115" t="s">
        <v>353</v>
      </c>
      <c r="W300" s="115" t="s">
        <v>155</v>
      </c>
      <c r="X300" s="115" t="s">
        <v>100</v>
      </c>
      <c r="Y300" s="115"/>
      <c r="Z300" s="115"/>
      <c r="AA300" s="115"/>
      <c r="AB300" s="115"/>
      <c r="AC300" s="115"/>
      <c r="AD300" s="116" t="s">
        <v>355</v>
      </c>
    </row>
    <row r="301" spans="2:30">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c r="AA301" s="115"/>
      <c r="AB301" s="115"/>
      <c r="AC301" s="115"/>
      <c r="AD301" s="116"/>
    </row>
    <row r="302" spans="2:30">
      <c r="B302" s="115"/>
      <c r="C302" s="115"/>
      <c r="D302" s="115"/>
      <c r="E302" s="115"/>
      <c r="F302" s="115" t="s">
        <v>92</v>
      </c>
      <c r="G302" s="115"/>
      <c r="H302" s="115"/>
      <c r="I302" s="115"/>
      <c r="J302" s="115" t="s">
        <v>112</v>
      </c>
      <c r="K302" s="115"/>
      <c r="L302" s="115"/>
      <c r="M302" s="115"/>
      <c r="N302" s="115"/>
      <c r="O302" s="115" t="s">
        <v>96</v>
      </c>
      <c r="P302" s="115"/>
      <c r="Q302" s="115"/>
      <c r="R302" s="115"/>
      <c r="S302" s="115"/>
      <c r="T302" s="115"/>
      <c r="U302" s="115"/>
      <c r="V302" s="115"/>
      <c r="W302" s="115"/>
      <c r="X302" s="115"/>
      <c r="Y302" s="115"/>
      <c r="Z302" s="115"/>
      <c r="AA302" s="115"/>
      <c r="AB302" s="115"/>
      <c r="AC302" s="115"/>
      <c r="AD302" s="116" t="s">
        <v>380</v>
      </c>
    </row>
    <row r="303" spans="2:30">
      <c r="B303" s="115"/>
      <c r="C303" s="115"/>
      <c r="D303" s="115"/>
      <c r="E303" s="115"/>
      <c r="F303" s="115"/>
      <c r="G303" s="115"/>
      <c r="H303" s="115"/>
      <c r="I303" s="115"/>
      <c r="J303" s="115" t="s">
        <v>95</v>
      </c>
      <c r="K303" s="115"/>
      <c r="L303" s="115"/>
      <c r="M303" s="115"/>
      <c r="N303" s="115"/>
      <c r="O303" s="115" t="s">
        <v>114</v>
      </c>
      <c r="P303" s="115"/>
      <c r="Q303" s="115"/>
      <c r="R303" s="115"/>
      <c r="S303" s="115"/>
      <c r="T303" s="115"/>
      <c r="U303" s="115"/>
      <c r="V303" s="115"/>
      <c r="W303" s="115"/>
      <c r="X303" s="115"/>
      <c r="Y303" s="115"/>
      <c r="Z303" s="115"/>
      <c r="AA303" s="115"/>
      <c r="AB303" s="115"/>
      <c r="AC303" s="115"/>
      <c r="AD303" s="116"/>
    </row>
    <row r="304" spans="2:30" ht="38.25">
      <c r="B304" s="115"/>
      <c r="C304" s="115"/>
      <c r="D304" s="115"/>
      <c r="E304" s="115"/>
      <c r="F304" s="115" t="s">
        <v>109</v>
      </c>
      <c r="G304" s="115"/>
      <c r="H304" s="115"/>
      <c r="I304" s="115"/>
      <c r="J304" s="115" t="s">
        <v>97</v>
      </c>
      <c r="K304" s="115"/>
      <c r="L304" s="115"/>
      <c r="M304" s="115"/>
      <c r="N304" s="115"/>
      <c r="O304" s="115" t="s">
        <v>96</v>
      </c>
      <c r="P304" s="115"/>
      <c r="Q304" s="115" t="s">
        <v>105</v>
      </c>
      <c r="R304" s="115">
        <v>55</v>
      </c>
      <c r="S304" s="115"/>
      <c r="T304" s="115"/>
      <c r="U304" s="115"/>
      <c r="V304" s="115" t="s">
        <v>353</v>
      </c>
      <c r="W304" s="115" t="s">
        <v>155</v>
      </c>
      <c r="X304" s="115" t="s">
        <v>100</v>
      </c>
      <c r="Y304" s="115"/>
      <c r="Z304" s="115"/>
      <c r="AA304" s="115"/>
      <c r="AB304" s="115"/>
      <c r="AC304" s="115"/>
      <c r="AD304" s="116" t="s">
        <v>357</v>
      </c>
    </row>
    <row r="305" spans="2:30">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c r="AA305" s="115"/>
      <c r="AB305" s="115"/>
      <c r="AC305" s="115"/>
      <c r="AD305" s="116"/>
    </row>
    <row r="306" spans="2:30">
      <c r="B306" s="115"/>
      <c r="C306" s="115"/>
      <c r="D306" s="115"/>
      <c r="E306" s="115"/>
      <c r="F306" s="115" t="s">
        <v>92</v>
      </c>
      <c r="G306" s="115"/>
      <c r="H306" s="115"/>
      <c r="I306" s="115"/>
      <c r="J306" s="115" t="s">
        <v>112</v>
      </c>
      <c r="K306" s="115"/>
      <c r="L306" s="115"/>
      <c r="M306" s="115"/>
      <c r="N306" s="115"/>
      <c r="O306" s="115" t="s">
        <v>96</v>
      </c>
      <c r="P306" s="115"/>
      <c r="Q306" s="115"/>
      <c r="R306" s="115"/>
      <c r="S306" s="115"/>
      <c r="T306" s="115"/>
      <c r="U306" s="115"/>
      <c r="V306" s="115"/>
      <c r="W306" s="115"/>
      <c r="X306" s="115"/>
      <c r="Y306" s="115"/>
      <c r="Z306" s="115"/>
      <c r="AA306" s="115"/>
      <c r="AB306" s="115"/>
      <c r="AC306" s="115"/>
      <c r="AD306" s="116" t="s">
        <v>380</v>
      </c>
    </row>
    <row r="307" spans="2:30">
      <c r="B307" s="115"/>
      <c r="C307" s="115"/>
      <c r="D307" s="115"/>
      <c r="E307" s="115"/>
      <c r="F307" s="115"/>
      <c r="G307" s="115"/>
      <c r="H307" s="115"/>
      <c r="I307" s="115"/>
      <c r="J307" s="115" t="s">
        <v>95</v>
      </c>
      <c r="K307" s="115"/>
      <c r="L307" s="115"/>
      <c r="M307" s="115"/>
      <c r="N307" s="115"/>
      <c r="O307" s="115" t="s">
        <v>114</v>
      </c>
      <c r="P307" s="115"/>
      <c r="Q307" s="115"/>
      <c r="R307" s="115"/>
      <c r="S307" s="115"/>
      <c r="T307" s="115"/>
      <c r="U307" s="115"/>
      <c r="V307" s="115"/>
      <c r="W307" s="115"/>
      <c r="X307" s="115"/>
      <c r="Y307" s="115"/>
      <c r="Z307" s="115"/>
      <c r="AA307" s="115"/>
      <c r="AB307" s="115"/>
      <c r="AC307" s="115"/>
      <c r="AD307" s="116"/>
    </row>
    <row r="308" spans="2:30" ht="38.25">
      <c r="B308" s="115"/>
      <c r="C308" s="115"/>
      <c r="D308" s="115"/>
      <c r="E308" s="115"/>
      <c r="F308" s="115" t="s">
        <v>109</v>
      </c>
      <c r="G308" s="115"/>
      <c r="H308" s="115"/>
      <c r="I308" s="115"/>
      <c r="J308" s="115" t="s">
        <v>97</v>
      </c>
      <c r="K308" s="115"/>
      <c r="L308" s="115"/>
      <c r="M308" s="115"/>
      <c r="N308" s="115"/>
      <c r="O308" s="115" t="s">
        <v>96</v>
      </c>
      <c r="P308" s="115"/>
      <c r="Q308" s="115" t="s">
        <v>105</v>
      </c>
      <c r="R308" s="115">
        <v>55</v>
      </c>
      <c r="S308" s="115"/>
      <c r="T308" s="115"/>
      <c r="U308" s="115"/>
      <c r="V308" s="115" t="s">
        <v>353</v>
      </c>
      <c r="W308" s="115" t="s">
        <v>155</v>
      </c>
      <c r="X308" s="115" t="s">
        <v>100</v>
      </c>
      <c r="Y308" s="115"/>
      <c r="Z308" s="115"/>
      <c r="AA308" s="115"/>
      <c r="AB308" s="115"/>
      <c r="AC308" s="115"/>
      <c r="AD308" s="116" t="s">
        <v>358</v>
      </c>
    </row>
    <row r="309" spans="2:30">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c r="AA309" s="115"/>
      <c r="AB309" s="115"/>
      <c r="AC309" s="115"/>
      <c r="AD309" s="116"/>
    </row>
    <row r="310" spans="2:30">
      <c r="B310" s="115"/>
      <c r="C310" s="115"/>
      <c r="D310" s="115"/>
      <c r="E310" s="115"/>
      <c r="F310" s="115" t="s">
        <v>92</v>
      </c>
      <c r="G310" s="115"/>
      <c r="H310" s="115"/>
      <c r="I310" s="115"/>
      <c r="J310" s="115" t="s">
        <v>112</v>
      </c>
      <c r="K310" s="115"/>
      <c r="L310" s="115"/>
      <c r="M310" s="115"/>
      <c r="N310" s="115"/>
      <c r="O310" s="115" t="s">
        <v>96</v>
      </c>
      <c r="P310" s="115"/>
      <c r="Q310" s="115"/>
      <c r="R310" s="115"/>
      <c r="S310" s="115"/>
      <c r="T310" s="115"/>
      <c r="U310" s="115"/>
      <c r="V310" s="115"/>
      <c r="W310" s="115"/>
      <c r="X310" s="115"/>
      <c r="Y310" s="115"/>
      <c r="Z310" s="115"/>
      <c r="AA310" s="115"/>
      <c r="AB310" s="115"/>
      <c r="AC310" s="115"/>
      <c r="AD310" s="116" t="s">
        <v>380</v>
      </c>
    </row>
    <row r="311" spans="2:30">
      <c r="B311" s="115"/>
      <c r="C311" s="115"/>
      <c r="D311" s="115"/>
      <c r="E311" s="115"/>
      <c r="F311" s="115"/>
      <c r="G311" s="115"/>
      <c r="H311" s="115"/>
      <c r="I311" s="115"/>
      <c r="J311" s="115" t="s">
        <v>95</v>
      </c>
      <c r="K311" s="115"/>
      <c r="L311" s="115"/>
      <c r="M311" s="115"/>
      <c r="N311" s="115"/>
      <c r="O311" s="115" t="s">
        <v>114</v>
      </c>
      <c r="P311" s="115"/>
      <c r="Q311" s="115"/>
      <c r="R311" s="115"/>
      <c r="S311" s="115"/>
      <c r="T311" s="115"/>
      <c r="U311" s="115"/>
      <c r="V311" s="115"/>
      <c r="W311" s="115"/>
      <c r="X311" s="115"/>
      <c r="Y311" s="115"/>
      <c r="Z311" s="115"/>
      <c r="AA311" s="115"/>
      <c r="AB311" s="115"/>
      <c r="AC311" s="115"/>
      <c r="AD311" s="116"/>
    </row>
    <row r="312" spans="2:30" ht="25.5">
      <c r="B312" s="115"/>
      <c r="C312" s="115"/>
      <c r="D312" s="115"/>
      <c r="E312" s="115"/>
      <c r="F312" s="115" t="s">
        <v>109</v>
      </c>
      <c r="G312" s="115"/>
      <c r="H312" s="115"/>
      <c r="I312" s="115"/>
      <c r="J312" s="115" t="s">
        <v>97</v>
      </c>
      <c r="K312" s="115"/>
      <c r="L312" s="115"/>
      <c r="M312" s="115"/>
      <c r="N312" s="115"/>
      <c r="O312" s="115" t="s">
        <v>96</v>
      </c>
      <c r="P312" s="115"/>
      <c r="Q312" s="115"/>
      <c r="R312" s="115"/>
      <c r="S312" s="115"/>
      <c r="T312" s="115"/>
      <c r="U312" s="115"/>
      <c r="V312" s="115" t="s">
        <v>353</v>
      </c>
      <c r="W312" s="115" t="s">
        <v>155</v>
      </c>
      <c r="X312" s="115" t="s">
        <v>100</v>
      </c>
      <c r="Y312" s="115"/>
      <c r="Z312" s="115"/>
      <c r="AA312" s="115"/>
      <c r="AB312" s="115"/>
      <c r="AC312" s="115"/>
      <c r="AD312" s="116" t="s">
        <v>359</v>
      </c>
    </row>
    <row r="313" spans="2:30">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c r="AA313" s="115"/>
      <c r="AB313" s="115"/>
      <c r="AC313" s="115"/>
      <c r="AD313" s="116"/>
    </row>
    <row r="314" spans="2:30" ht="25.5">
      <c r="B314" s="115"/>
      <c r="C314" s="115"/>
      <c r="D314" s="115"/>
      <c r="E314" s="115"/>
      <c r="F314" s="115" t="s">
        <v>92</v>
      </c>
      <c r="G314" s="115"/>
      <c r="H314" s="115"/>
      <c r="I314" s="115"/>
      <c r="J314" s="115" t="s">
        <v>112</v>
      </c>
      <c r="K314" s="115"/>
      <c r="L314" s="115"/>
      <c r="M314" s="115"/>
      <c r="N314" s="115"/>
      <c r="O314" s="115" t="s">
        <v>114</v>
      </c>
      <c r="P314" s="115"/>
      <c r="Q314" s="115"/>
      <c r="R314" s="115"/>
      <c r="S314" s="115"/>
      <c r="T314" s="115"/>
      <c r="U314" s="115"/>
      <c r="V314" s="115"/>
      <c r="W314" s="115"/>
      <c r="X314" s="115"/>
      <c r="Y314" s="115"/>
      <c r="Z314" s="115"/>
      <c r="AA314" s="115"/>
      <c r="AB314" s="115"/>
      <c r="AC314" s="115"/>
      <c r="AD314" s="116" t="s">
        <v>381</v>
      </c>
    </row>
    <row r="315" spans="2:30">
      <c r="B315" s="115"/>
      <c r="C315" s="115"/>
      <c r="D315" s="115"/>
      <c r="E315" s="115"/>
      <c r="F315" s="115"/>
      <c r="G315" s="115"/>
      <c r="H315" s="115"/>
      <c r="I315" s="115"/>
      <c r="J315" s="115" t="s">
        <v>95</v>
      </c>
      <c r="K315" s="115"/>
      <c r="L315" s="115"/>
      <c r="M315" s="115"/>
      <c r="N315" s="115"/>
      <c r="O315" s="115" t="s">
        <v>114</v>
      </c>
      <c r="P315" s="115"/>
      <c r="Q315" s="115"/>
      <c r="R315" s="115"/>
      <c r="S315" s="115"/>
      <c r="T315" s="115"/>
      <c r="U315" s="115"/>
      <c r="V315" s="115"/>
      <c r="W315" s="115"/>
      <c r="X315" s="115"/>
      <c r="Y315" s="115"/>
      <c r="Z315" s="115"/>
      <c r="AA315" s="115"/>
      <c r="AB315" s="115"/>
      <c r="AC315" s="115"/>
      <c r="AD315" s="116"/>
    </row>
    <row r="316" spans="2:30" ht="38.25">
      <c r="B316" s="115"/>
      <c r="C316" s="115"/>
      <c r="D316" s="115"/>
      <c r="E316" s="115"/>
      <c r="F316" s="115" t="s">
        <v>109</v>
      </c>
      <c r="G316" s="115"/>
      <c r="H316" s="115"/>
      <c r="I316" s="115"/>
      <c r="J316" s="115" t="s">
        <v>95</v>
      </c>
      <c r="K316" s="115"/>
      <c r="L316" s="115"/>
      <c r="M316" s="115"/>
      <c r="N316" s="115"/>
      <c r="O316" s="115" t="s">
        <v>115</v>
      </c>
      <c r="P316" s="115"/>
      <c r="Q316" s="115" t="s">
        <v>113</v>
      </c>
      <c r="R316" s="115">
        <v>50</v>
      </c>
      <c r="S316" s="115"/>
      <c r="T316" s="115"/>
      <c r="U316" s="115"/>
      <c r="V316" s="115" t="s">
        <v>155</v>
      </c>
      <c r="W316" s="115" t="s">
        <v>99</v>
      </c>
      <c r="X316" s="115"/>
      <c r="Y316" s="115" t="s">
        <v>167</v>
      </c>
      <c r="Z316" s="115"/>
      <c r="AA316" s="115"/>
      <c r="AB316" s="115"/>
      <c r="AC316" s="115"/>
      <c r="AD316" s="116" t="s">
        <v>360</v>
      </c>
    </row>
    <row r="317" spans="2:30">
      <c r="B317" s="115"/>
      <c r="C317" s="115"/>
      <c r="D317" s="115"/>
      <c r="E317" s="115"/>
      <c r="F317" s="115"/>
      <c r="G317" s="115"/>
      <c r="H317" s="115"/>
      <c r="I317" s="115"/>
      <c r="J317" s="115" t="s">
        <v>177</v>
      </c>
      <c r="K317" s="115"/>
      <c r="L317" s="115"/>
      <c r="M317" s="115"/>
      <c r="N317" s="115"/>
      <c r="O317" s="115" t="s">
        <v>96</v>
      </c>
      <c r="P317" s="115"/>
      <c r="Q317" s="115" t="s">
        <v>103</v>
      </c>
      <c r="R317" s="115">
        <v>50</v>
      </c>
      <c r="S317" s="115"/>
      <c r="T317" s="115"/>
      <c r="U317" s="115"/>
      <c r="V317" s="115"/>
      <c r="W317" s="115"/>
      <c r="X317" s="115"/>
      <c r="Y317" s="115"/>
      <c r="Z317" s="115"/>
      <c r="AA317" s="115"/>
      <c r="AB317" s="115"/>
      <c r="AC317" s="115"/>
      <c r="AD317" s="116"/>
    </row>
    <row r="318" spans="2:30" ht="38.25">
      <c r="B318" s="115"/>
      <c r="C318" s="115"/>
      <c r="D318" s="115"/>
      <c r="E318" s="115"/>
      <c r="F318" s="115"/>
      <c r="G318" s="115"/>
      <c r="H318" s="115"/>
      <c r="I318" s="115"/>
      <c r="J318" s="115" t="s">
        <v>95</v>
      </c>
      <c r="K318" s="115"/>
      <c r="L318" s="115"/>
      <c r="M318" s="115"/>
      <c r="N318" s="115"/>
      <c r="O318" s="115" t="s">
        <v>115</v>
      </c>
      <c r="P318" s="115"/>
      <c r="Q318" s="115" t="s">
        <v>123</v>
      </c>
      <c r="R318" s="115">
        <v>50</v>
      </c>
      <c r="S318" s="115"/>
      <c r="T318" s="115"/>
      <c r="U318" s="115"/>
      <c r="V318" s="115"/>
      <c r="W318" s="115"/>
      <c r="X318" s="115"/>
      <c r="Y318" s="115" t="s">
        <v>145</v>
      </c>
      <c r="Z318" s="115"/>
      <c r="AA318" s="115"/>
      <c r="AB318" s="115"/>
      <c r="AC318" s="115"/>
      <c r="AD318" s="116" t="s">
        <v>361</v>
      </c>
    </row>
    <row r="319" spans="2:30">
      <c r="B319" s="115"/>
      <c r="C319" s="115"/>
      <c r="D319" s="115"/>
      <c r="E319" s="115"/>
      <c r="F319" s="115"/>
      <c r="G319" s="115"/>
      <c r="H319" s="115"/>
      <c r="I319" s="115"/>
      <c r="J319" s="115" t="s">
        <v>152</v>
      </c>
      <c r="K319" s="115"/>
      <c r="L319" s="115"/>
      <c r="M319" s="115"/>
      <c r="N319" s="115"/>
      <c r="O319" s="115" t="s">
        <v>96</v>
      </c>
      <c r="P319" s="115"/>
      <c r="Q319" s="115"/>
      <c r="R319" s="115"/>
      <c r="S319" s="115"/>
      <c r="T319" s="115"/>
      <c r="U319" s="115"/>
      <c r="V319" s="115"/>
      <c r="W319" s="115"/>
      <c r="X319" s="115"/>
      <c r="Y319" s="115"/>
      <c r="Z319" s="115"/>
      <c r="AA319" s="115"/>
      <c r="AB319" s="115"/>
      <c r="AC319" s="115"/>
      <c r="AD319" s="116"/>
    </row>
    <row r="320" spans="2:30" ht="25.5">
      <c r="B320" s="115"/>
      <c r="C320" s="115"/>
      <c r="D320" s="115"/>
      <c r="E320" s="115"/>
      <c r="F320" s="115"/>
      <c r="G320" s="115"/>
      <c r="H320" s="115"/>
      <c r="I320" s="115"/>
      <c r="J320" s="115"/>
      <c r="K320" s="115"/>
      <c r="L320" s="115"/>
      <c r="M320" s="115"/>
      <c r="N320" s="115"/>
      <c r="O320" s="115"/>
      <c r="P320" s="115"/>
      <c r="Q320" s="115" t="s">
        <v>123</v>
      </c>
      <c r="R320" s="115">
        <v>50</v>
      </c>
      <c r="S320" s="115"/>
      <c r="T320" s="115"/>
      <c r="U320" s="115"/>
      <c r="V320" s="115"/>
      <c r="W320" s="115"/>
      <c r="X320" s="115"/>
      <c r="Y320" s="115" t="s">
        <v>145</v>
      </c>
      <c r="Z320" s="115"/>
      <c r="AA320" s="115"/>
      <c r="AB320" s="115"/>
      <c r="AC320" s="115"/>
      <c r="AD320" s="116" t="s">
        <v>362</v>
      </c>
    </row>
    <row r="321" spans="2:30" ht="25.5">
      <c r="B321" s="115"/>
      <c r="C321" s="115"/>
      <c r="D321" s="115"/>
      <c r="E321" s="115"/>
      <c r="F321" s="115"/>
      <c r="G321" s="115"/>
      <c r="H321" s="115"/>
      <c r="I321" s="115"/>
      <c r="J321" s="115"/>
      <c r="K321" s="115"/>
      <c r="L321" s="115"/>
      <c r="M321" s="115"/>
      <c r="N321" s="115"/>
      <c r="O321" s="115"/>
      <c r="P321" s="115"/>
      <c r="Q321" s="115" t="s">
        <v>364</v>
      </c>
      <c r="R321" s="115"/>
      <c r="S321" s="115"/>
      <c r="T321" s="115"/>
      <c r="U321" s="115"/>
      <c r="V321" s="115"/>
      <c r="W321" s="115"/>
      <c r="X321" s="115"/>
      <c r="Y321" s="115" t="s">
        <v>145</v>
      </c>
      <c r="Z321" s="115" t="s">
        <v>115</v>
      </c>
      <c r="AA321" s="115"/>
      <c r="AB321" s="115"/>
      <c r="AC321" s="115"/>
      <c r="AD321" s="116" t="s">
        <v>363</v>
      </c>
    </row>
    <row r="322" spans="2:30" ht="38.25">
      <c r="B322" s="115"/>
      <c r="C322" s="115"/>
      <c r="D322" s="115"/>
      <c r="E322" s="115"/>
      <c r="F322" s="115"/>
      <c r="G322" s="115"/>
      <c r="H322" s="115"/>
      <c r="I322" s="115"/>
      <c r="J322" s="115" t="s">
        <v>95</v>
      </c>
      <c r="K322" s="115"/>
      <c r="L322" s="115"/>
      <c r="M322" s="115"/>
      <c r="N322" s="115"/>
      <c r="O322" s="115" t="s">
        <v>114</v>
      </c>
      <c r="P322" s="115"/>
      <c r="Q322" s="115" t="s">
        <v>119</v>
      </c>
      <c r="R322" s="115"/>
      <c r="S322" s="115"/>
      <c r="T322" s="115" t="s">
        <v>128</v>
      </c>
      <c r="U322" s="115"/>
      <c r="V322" s="115"/>
      <c r="W322" s="115"/>
      <c r="X322" s="115"/>
      <c r="Y322" s="115"/>
      <c r="Z322" s="115"/>
      <c r="AA322" s="115"/>
      <c r="AB322" s="115"/>
      <c r="AC322" s="115"/>
      <c r="AD322" s="116" t="s">
        <v>365</v>
      </c>
    </row>
    <row r="323" spans="2:30">
      <c r="B323" s="115"/>
      <c r="C323" s="115"/>
      <c r="D323" s="115"/>
      <c r="E323" s="115"/>
      <c r="F323" s="115"/>
      <c r="G323" s="115"/>
      <c r="H323" s="115"/>
      <c r="I323" s="115"/>
      <c r="J323" s="115" t="s">
        <v>112</v>
      </c>
      <c r="K323" s="115"/>
      <c r="L323" s="115"/>
      <c r="M323" s="115"/>
      <c r="N323" s="115"/>
      <c r="O323" s="115" t="s">
        <v>96</v>
      </c>
      <c r="P323" s="115"/>
      <c r="Q323" s="115" t="s">
        <v>123</v>
      </c>
      <c r="R323" s="115">
        <v>50</v>
      </c>
      <c r="S323" s="115"/>
      <c r="T323" s="115"/>
      <c r="U323" s="115"/>
      <c r="V323" s="115"/>
      <c r="W323" s="115"/>
      <c r="X323" s="115"/>
      <c r="Y323" s="115" t="s">
        <v>145</v>
      </c>
      <c r="Z323" s="115" t="s">
        <v>96</v>
      </c>
      <c r="AA323" s="115"/>
      <c r="AB323" s="115"/>
      <c r="AC323" s="115"/>
      <c r="AD323" s="116"/>
    </row>
    <row r="324" spans="2:30">
      <c r="B324" s="115"/>
      <c r="C324" s="115"/>
      <c r="D324" s="115"/>
      <c r="E324" s="115"/>
      <c r="F324" s="115"/>
      <c r="G324" s="115"/>
      <c r="H324" s="115"/>
      <c r="I324" s="115"/>
      <c r="J324" s="115" t="s">
        <v>152</v>
      </c>
      <c r="K324" s="115"/>
      <c r="L324" s="115"/>
      <c r="M324" s="115"/>
      <c r="N324" s="115"/>
      <c r="O324" s="115" t="s">
        <v>96</v>
      </c>
      <c r="P324" s="115"/>
      <c r="Q324" s="115" t="s">
        <v>103</v>
      </c>
      <c r="R324" s="115">
        <v>50</v>
      </c>
      <c r="S324" s="115"/>
      <c r="T324" s="115"/>
      <c r="U324" s="115"/>
      <c r="V324" s="115"/>
      <c r="W324" s="115"/>
      <c r="X324" s="115"/>
      <c r="Y324" s="115"/>
      <c r="Z324" s="115"/>
      <c r="AA324" s="115"/>
      <c r="AB324" s="115"/>
      <c r="AC324" s="115"/>
      <c r="AD324" s="116"/>
    </row>
    <row r="325" spans="2:30">
      <c r="B325" s="115"/>
      <c r="C325" s="115"/>
      <c r="D325" s="115"/>
      <c r="E325" s="115"/>
      <c r="F325" s="115"/>
      <c r="G325" s="115"/>
      <c r="H325" s="115"/>
      <c r="I325" s="115"/>
      <c r="J325" s="115"/>
      <c r="K325" s="115"/>
      <c r="L325" s="115"/>
      <c r="M325" s="115"/>
      <c r="N325" s="115"/>
      <c r="O325" s="115"/>
      <c r="P325" s="115"/>
      <c r="Q325" s="115" t="s">
        <v>194</v>
      </c>
      <c r="R325" s="115">
        <v>60</v>
      </c>
      <c r="S325" s="115"/>
      <c r="T325" s="115"/>
      <c r="U325" s="115"/>
      <c r="V325" s="115"/>
      <c r="W325" s="115"/>
      <c r="X325" s="115"/>
      <c r="Y325" s="115" t="s">
        <v>145</v>
      </c>
      <c r="Z325" s="115"/>
      <c r="AA325" s="115"/>
      <c r="AB325" s="115"/>
      <c r="AC325" s="115"/>
      <c r="AD325" s="116" t="s">
        <v>366</v>
      </c>
    </row>
    <row r="326" spans="2:30">
      <c r="B326" s="115"/>
      <c r="C326" s="115"/>
      <c r="D326" s="115"/>
      <c r="E326" s="115"/>
      <c r="F326" s="115"/>
      <c r="G326" s="115"/>
      <c r="H326" s="115"/>
      <c r="I326" s="115"/>
      <c r="J326" s="115"/>
      <c r="K326" s="115"/>
      <c r="L326" s="115"/>
      <c r="M326" s="115"/>
      <c r="N326" s="115"/>
      <c r="O326" s="115"/>
      <c r="P326" s="115"/>
      <c r="Q326" s="115" t="s">
        <v>103</v>
      </c>
      <c r="R326" s="115">
        <v>50</v>
      </c>
      <c r="S326" s="115"/>
      <c r="T326" s="115"/>
      <c r="U326" s="115"/>
      <c r="V326" s="115"/>
      <c r="W326" s="115"/>
      <c r="X326" s="115"/>
      <c r="Y326" s="115"/>
      <c r="Z326" s="115"/>
      <c r="AA326" s="115"/>
      <c r="AB326" s="115"/>
      <c r="AC326" s="115"/>
      <c r="AD326" s="116"/>
    </row>
    <row r="327" spans="2:30">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c r="AA327" s="115"/>
      <c r="AB327" s="115"/>
      <c r="AC327" s="115"/>
      <c r="AD327" s="116" t="s">
        <v>367</v>
      </c>
    </row>
    <row r="328" spans="2:30" ht="25.5">
      <c r="B328" s="115"/>
      <c r="C328" s="115"/>
      <c r="D328" s="115"/>
      <c r="E328" s="115"/>
      <c r="F328" s="115" t="s">
        <v>109</v>
      </c>
      <c r="G328" s="115"/>
      <c r="H328" s="115"/>
      <c r="I328" s="115"/>
      <c r="J328" s="115" t="s">
        <v>97</v>
      </c>
      <c r="K328" s="115"/>
      <c r="L328" s="115"/>
      <c r="M328" s="115"/>
      <c r="N328" s="115"/>
      <c r="O328" s="115" t="s">
        <v>96</v>
      </c>
      <c r="P328" s="115"/>
      <c r="Q328" s="115"/>
      <c r="R328" s="115"/>
      <c r="S328" s="115"/>
      <c r="T328" s="115"/>
      <c r="U328" s="115"/>
      <c r="V328" s="115" t="s">
        <v>353</v>
      </c>
      <c r="W328" s="115" t="s">
        <v>155</v>
      </c>
      <c r="X328" s="115" t="s">
        <v>100</v>
      </c>
      <c r="Y328" s="115"/>
      <c r="Z328" s="115"/>
      <c r="AA328" s="115"/>
      <c r="AB328" s="115"/>
      <c r="AC328" s="115"/>
      <c r="AD328" s="116" t="s">
        <v>368</v>
      </c>
    </row>
    <row r="329" spans="2:30">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c r="AA329" s="115"/>
      <c r="AB329" s="115"/>
      <c r="AC329" s="115"/>
      <c r="AD329" s="116"/>
    </row>
    <row r="330" spans="2:30" ht="38.25">
      <c r="B330" s="115"/>
      <c r="C330" s="115"/>
      <c r="D330" s="115"/>
      <c r="E330" s="115"/>
      <c r="F330" s="115" t="s">
        <v>92</v>
      </c>
      <c r="G330" s="115"/>
      <c r="H330" s="115"/>
      <c r="I330" s="115"/>
      <c r="J330" s="115" t="s">
        <v>95</v>
      </c>
      <c r="K330" s="115"/>
      <c r="L330" s="115"/>
      <c r="M330" s="115"/>
      <c r="N330" s="115"/>
      <c r="O330" s="115" t="s">
        <v>114</v>
      </c>
      <c r="P330" s="115"/>
      <c r="Q330" s="115"/>
      <c r="R330" s="115"/>
      <c r="S330" s="115"/>
      <c r="T330" s="115"/>
      <c r="U330" s="115"/>
      <c r="V330" s="115"/>
      <c r="W330" s="115"/>
      <c r="X330" s="115"/>
      <c r="Y330" s="115" t="s">
        <v>184</v>
      </c>
      <c r="Z330" s="115" t="s">
        <v>128</v>
      </c>
      <c r="AA330" s="115"/>
      <c r="AB330" s="115"/>
      <c r="AC330" s="115"/>
      <c r="AD330" s="116" t="s">
        <v>382</v>
      </c>
    </row>
    <row r="331" spans="2:30">
      <c r="B331" s="115"/>
      <c r="C331" s="115"/>
      <c r="D331" s="115"/>
      <c r="E331" s="115"/>
      <c r="F331" s="115"/>
      <c r="G331" s="115"/>
      <c r="H331" s="115"/>
      <c r="I331" s="115"/>
      <c r="J331" s="115" t="s">
        <v>112</v>
      </c>
      <c r="K331" s="115"/>
      <c r="L331" s="115"/>
      <c r="M331" s="115"/>
      <c r="N331" s="115"/>
      <c r="O331" s="115" t="s">
        <v>114</v>
      </c>
      <c r="P331" s="115"/>
      <c r="Q331" s="115"/>
      <c r="R331" s="115"/>
      <c r="S331" s="115"/>
      <c r="T331" s="115"/>
      <c r="U331" s="115"/>
      <c r="V331" s="115"/>
      <c r="W331" s="115"/>
      <c r="X331" s="115"/>
      <c r="Y331" s="115"/>
      <c r="Z331" s="115"/>
      <c r="AA331" s="115"/>
      <c r="AB331" s="115"/>
      <c r="AC331" s="115"/>
      <c r="AD331" s="116"/>
    </row>
    <row r="332" spans="2:30">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c r="AA332" s="115"/>
      <c r="AB332" s="115"/>
      <c r="AC332" s="115"/>
      <c r="AD332" s="116"/>
    </row>
    <row r="333" spans="2:30">
      <c r="B333" s="115"/>
      <c r="C333" s="115">
        <v>199.03</v>
      </c>
      <c r="D333" s="115" t="s">
        <v>370</v>
      </c>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c r="AA333" s="115"/>
      <c r="AB333" s="115"/>
      <c r="AC333" s="115"/>
      <c r="AD333" s="116" t="s">
        <v>369</v>
      </c>
    </row>
    <row r="334" spans="2:30">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c r="AB334" s="115"/>
      <c r="AC334" s="115"/>
      <c r="AD334" s="116"/>
    </row>
    <row r="335" spans="2:30">
      <c r="C335"/>
      <c r="D335"/>
    </row>
    <row r="336" spans="2:30">
      <c r="C336"/>
      <c r="D336"/>
    </row>
    <row r="337" spans="3:4">
      <c r="C337"/>
      <c r="D337"/>
    </row>
    <row r="338" spans="3:4">
      <c r="C338"/>
      <c r="D338"/>
    </row>
    <row r="339" spans="3:4">
      <c r="C339"/>
      <c r="D339"/>
    </row>
    <row r="340" spans="3:4">
      <c r="C340"/>
      <c r="D340"/>
    </row>
    <row r="341" spans="3:4">
      <c r="C341"/>
      <c r="D341"/>
    </row>
    <row r="342" spans="3:4">
      <c r="C342"/>
      <c r="D342"/>
    </row>
    <row r="343" spans="3:4">
      <c r="C343"/>
      <c r="D343"/>
    </row>
    <row r="344" spans="3:4">
      <c r="C344"/>
      <c r="D344"/>
    </row>
    <row r="345" spans="3:4">
      <c r="C345"/>
      <c r="D345"/>
    </row>
    <row r="346" spans="3:4">
      <c r="C346"/>
      <c r="D346"/>
    </row>
    <row r="347" spans="3:4">
      <c r="C347"/>
      <c r="D347"/>
    </row>
    <row r="348" spans="3:4">
      <c r="C348"/>
      <c r="D348"/>
    </row>
    <row r="349" spans="3:4">
      <c r="C349"/>
      <c r="D349"/>
    </row>
    <row r="350" spans="3:4">
      <c r="C350"/>
      <c r="D350"/>
    </row>
    <row r="351" spans="3:4">
      <c r="C351"/>
      <c r="D351"/>
    </row>
    <row r="352" spans="3:4">
      <c r="C352"/>
      <c r="D352"/>
    </row>
    <row r="353" spans="3:4">
      <c r="C353"/>
      <c r="D353"/>
    </row>
    <row r="354" spans="3:4">
      <c r="C354"/>
      <c r="D354"/>
    </row>
    <row r="355" spans="3:4">
      <c r="C355"/>
      <c r="D355"/>
    </row>
    <row r="356" spans="3:4">
      <c r="C356"/>
      <c r="D356"/>
    </row>
    <row r="357" spans="3:4">
      <c r="C357"/>
      <c r="D357"/>
    </row>
    <row r="358" spans="3:4">
      <c r="C358"/>
      <c r="D358"/>
    </row>
    <row r="359" spans="3:4">
      <c r="C359"/>
      <c r="D359"/>
    </row>
    <row r="360" spans="3:4">
      <c r="C360"/>
      <c r="D360"/>
    </row>
    <row r="361" spans="3:4">
      <c r="C361"/>
      <c r="D361"/>
    </row>
    <row r="362" spans="3:4">
      <c r="C362"/>
      <c r="D362"/>
    </row>
    <row r="363" spans="3:4">
      <c r="C363"/>
      <c r="D363"/>
    </row>
    <row r="364" spans="3:4">
      <c r="C364"/>
      <c r="D364"/>
    </row>
    <row r="365" spans="3:4">
      <c r="C365"/>
      <c r="D365"/>
    </row>
    <row r="366" spans="3:4">
      <c r="C366"/>
      <c r="D366"/>
    </row>
    <row r="367" spans="3:4">
      <c r="C367"/>
      <c r="D367"/>
    </row>
    <row r="368" spans="3:4">
      <c r="C368"/>
      <c r="D368"/>
    </row>
    <row r="369" spans="3:4">
      <c r="C369"/>
      <c r="D369"/>
    </row>
    <row r="370" spans="3:4">
      <c r="C370"/>
      <c r="D370"/>
    </row>
    <row r="371" spans="3:4">
      <c r="C371"/>
      <c r="D371"/>
    </row>
    <row r="372" spans="3:4">
      <c r="C372"/>
      <c r="D372"/>
    </row>
    <row r="373" spans="3:4">
      <c r="C373"/>
      <c r="D373"/>
    </row>
    <row r="374" spans="3:4">
      <c r="C374"/>
      <c r="D374"/>
    </row>
    <row r="375" spans="3:4">
      <c r="C375"/>
      <c r="D375"/>
    </row>
    <row r="376" spans="3:4">
      <c r="C376"/>
      <c r="D376"/>
    </row>
    <row r="377" spans="3:4">
      <c r="C377"/>
      <c r="D377"/>
    </row>
    <row r="378" spans="3:4">
      <c r="C378"/>
      <c r="D378"/>
    </row>
    <row r="379" spans="3:4">
      <c r="C379"/>
      <c r="D379"/>
    </row>
    <row r="380" spans="3:4">
      <c r="C380"/>
      <c r="D380"/>
    </row>
    <row r="381" spans="3:4">
      <c r="C381"/>
      <c r="D381"/>
    </row>
    <row r="382" spans="3:4">
      <c r="C382"/>
      <c r="D382"/>
    </row>
    <row r="383" spans="3:4">
      <c r="C383"/>
      <c r="D383"/>
    </row>
    <row r="384" spans="3:4">
      <c r="C384"/>
      <c r="D384"/>
    </row>
    <row r="385" spans="3:4">
      <c r="C385"/>
      <c r="D385"/>
    </row>
    <row r="386" spans="3:4">
      <c r="C386"/>
      <c r="D386"/>
    </row>
    <row r="387" spans="3:4">
      <c r="C387"/>
      <c r="D387"/>
    </row>
    <row r="388" spans="3:4">
      <c r="C388"/>
      <c r="D388"/>
    </row>
    <row r="389" spans="3:4">
      <c r="C389"/>
      <c r="D389"/>
    </row>
    <row r="390" spans="3:4">
      <c r="C390"/>
      <c r="D390"/>
    </row>
    <row r="391" spans="3:4">
      <c r="C391"/>
      <c r="D391"/>
    </row>
    <row r="392" spans="3:4">
      <c r="C392"/>
      <c r="D392"/>
    </row>
    <row r="393" spans="3:4">
      <c r="C393"/>
      <c r="D393"/>
    </row>
    <row r="394" spans="3:4">
      <c r="C394"/>
      <c r="D394"/>
    </row>
    <row r="395" spans="3:4">
      <c r="C395"/>
      <c r="D395"/>
    </row>
    <row r="396" spans="3:4">
      <c r="C396"/>
      <c r="D396"/>
    </row>
    <row r="397" spans="3:4">
      <c r="C397"/>
      <c r="D397"/>
    </row>
    <row r="398" spans="3:4">
      <c r="C398"/>
      <c r="D398"/>
    </row>
    <row r="399" spans="3:4">
      <c r="C399"/>
      <c r="D399"/>
    </row>
    <row r="400" spans="3:4">
      <c r="C400"/>
      <c r="D400"/>
    </row>
    <row r="401" spans="3:4">
      <c r="C401"/>
      <c r="D401"/>
    </row>
    <row r="402" spans="3:4">
      <c r="C402"/>
      <c r="D402"/>
    </row>
    <row r="403" spans="3:4">
      <c r="C403"/>
      <c r="D403"/>
    </row>
    <row r="404" spans="3:4">
      <c r="C404"/>
      <c r="D404"/>
    </row>
    <row r="405" spans="3:4">
      <c r="C405"/>
      <c r="D405"/>
    </row>
    <row r="406" spans="3:4">
      <c r="C406"/>
      <c r="D406"/>
    </row>
    <row r="407" spans="3:4">
      <c r="C407"/>
      <c r="D407"/>
    </row>
    <row r="408" spans="3:4">
      <c r="C408"/>
      <c r="D408"/>
    </row>
    <row r="409" spans="3:4">
      <c r="C409"/>
      <c r="D409"/>
    </row>
    <row r="410" spans="3:4">
      <c r="C410"/>
      <c r="D410"/>
    </row>
    <row r="411" spans="3:4">
      <c r="C411"/>
      <c r="D411"/>
    </row>
    <row r="412" spans="3:4">
      <c r="C412"/>
      <c r="D412"/>
    </row>
    <row r="413" spans="3:4">
      <c r="C413"/>
      <c r="D413"/>
    </row>
    <row r="414" spans="3:4">
      <c r="C414"/>
      <c r="D414"/>
    </row>
    <row r="415" spans="3:4">
      <c r="C415"/>
      <c r="D415"/>
    </row>
    <row r="416" spans="3:4">
      <c r="C416"/>
      <c r="D416"/>
    </row>
    <row r="417" spans="3:4">
      <c r="C417"/>
      <c r="D417"/>
    </row>
    <row r="418" spans="3:4">
      <c r="C418"/>
      <c r="D418"/>
    </row>
    <row r="419" spans="3:4">
      <c r="C419"/>
      <c r="D419"/>
    </row>
    <row r="420" spans="3:4">
      <c r="C420"/>
      <c r="D420"/>
    </row>
    <row r="421" spans="3:4">
      <c r="C421"/>
      <c r="D421"/>
    </row>
    <row r="422" spans="3:4">
      <c r="C422"/>
      <c r="D422"/>
    </row>
    <row r="423" spans="3:4">
      <c r="C423"/>
      <c r="D423"/>
    </row>
    <row r="424" spans="3:4">
      <c r="C424"/>
      <c r="D424"/>
    </row>
    <row r="425" spans="3:4">
      <c r="C425"/>
      <c r="D425"/>
    </row>
    <row r="426" spans="3:4">
      <c r="C426"/>
      <c r="D426"/>
    </row>
    <row r="427" spans="3:4">
      <c r="C427"/>
      <c r="D427"/>
    </row>
    <row r="428" spans="3:4">
      <c r="C428"/>
      <c r="D428"/>
    </row>
    <row r="429" spans="3:4">
      <c r="C429"/>
      <c r="D429"/>
    </row>
    <row r="430" spans="3:4">
      <c r="C430"/>
      <c r="D430"/>
    </row>
    <row r="431" spans="3:4">
      <c r="C431"/>
      <c r="D431"/>
    </row>
    <row r="432" spans="3:4">
      <c r="C432"/>
      <c r="D432"/>
    </row>
    <row r="433" spans="3:4">
      <c r="C433"/>
      <c r="D433"/>
    </row>
    <row r="434" spans="3:4">
      <c r="C434"/>
      <c r="D434"/>
    </row>
    <row r="435" spans="3:4">
      <c r="C435"/>
      <c r="D435"/>
    </row>
    <row r="436" spans="3:4">
      <c r="C436"/>
      <c r="D436"/>
    </row>
    <row r="437" spans="3:4">
      <c r="C437"/>
      <c r="D437"/>
    </row>
    <row r="438" spans="3:4">
      <c r="C438"/>
      <c r="D438"/>
    </row>
    <row r="439" spans="3:4">
      <c r="C439"/>
      <c r="D439"/>
    </row>
    <row r="440" spans="3:4">
      <c r="C440"/>
      <c r="D440"/>
    </row>
    <row r="441" spans="3:4">
      <c r="C441"/>
      <c r="D441"/>
    </row>
    <row r="442" spans="3:4">
      <c r="C442"/>
      <c r="D442"/>
    </row>
    <row r="443" spans="3:4">
      <c r="C443"/>
      <c r="D443"/>
    </row>
    <row r="444" spans="3:4">
      <c r="C444"/>
      <c r="D444"/>
    </row>
    <row r="445" spans="3:4">
      <c r="C445"/>
      <c r="D445"/>
    </row>
    <row r="446" spans="3:4">
      <c r="C446"/>
      <c r="D446"/>
    </row>
    <row r="447" spans="3:4">
      <c r="C447"/>
      <c r="D447"/>
    </row>
    <row r="448" spans="3:4">
      <c r="C448"/>
      <c r="D448"/>
    </row>
    <row r="449" spans="3:4">
      <c r="C449"/>
      <c r="D449"/>
    </row>
    <row r="450" spans="3:4">
      <c r="C450"/>
      <c r="D450"/>
    </row>
    <row r="451" spans="3:4">
      <c r="C451"/>
      <c r="D451"/>
    </row>
    <row r="452" spans="3:4">
      <c r="C452"/>
      <c r="D452"/>
    </row>
    <row r="453" spans="3:4">
      <c r="C453"/>
      <c r="D453"/>
    </row>
    <row r="454" spans="3:4">
      <c r="C454"/>
      <c r="D454"/>
    </row>
    <row r="455" spans="3:4">
      <c r="C455"/>
      <c r="D455"/>
    </row>
    <row r="456" spans="3:4">
      <c r="C456"/>
      <c r="D456"/>
    </row>
    <row r="457" spans="3:4">
      <c r="C457"/>
      <c r="D457"/>
    </row>
    <row r="458" spans="3:4">
      <c r="C458"/>
      <c r="D458"/>
    </row>
    <row r="459" spans="3:4">
      <c r="C459"/>
      <c r="D459"/>
    </row>
    <row r="460" spans="3:4">
      <c r="C460"/>
      <c r="D460"/>
    </row>
    <row r="461" spans="3:4">
      <c r="C461"/>
      <c r="D461"/>
    </row>
    <row r="462" spans="3:4">
      <c r="C462"/>
      <c r="D462"/>
    </row>
    <row r="463" spans="3:4">
      <c r="C463"/>
      <c r="D463"/>
    </row>
    <row r="464" spans="3:4">
      <c r="C464"/>
      <c r="D464"/>
    </row>
    <row r="465" spans="3:4">
      <c r="C465"/>
      <c r="D465"/>
    </row>
    <row r="466" spans="3:4">
      <c r="C466"/>
      <c r="D466"/>
    </row>
    <row r="467" spans="3:4">
      <c r="C467"/>
      <c r="D467"/>
    </row>
    <row r="468" spans="3:4">
      <c r="C468"/>
      <c r="D468"/>
    </row>
    <row r="469" spans="3:4">
      <c r="C469"/>
      <c r="D469"/>
    </row>
    <row r="470" spans="3:4">
      <c r="C470"/>
      <c r="D470"/>
    </row>
    <row r="471" spans="3:4">
      <c r="C471"/>
      <c r="D471"/>
    </row>
    <row r="472" spans="3:4">
      <c r="C472"/>
      <c r="D472"/>
    </row>
    <row r="473" spans="3:4">
      <c r="C473"/>
      <c r="D473"/>
    </row>
    <row r="474" spans="3:4">
      <c r="C474"/>
      <c r="D474"/>
    </row>
    <row r="475" spans="3:4">
      <c r="C475"/>
      <c r="D475"/>
    </row>
    <row r="476" spans="3:4">
      <c r="C476"/>
      <c r="D476"/>
    </row>
    <row r="477" spans="3:4">
      <c r="C477"/>
      <c r="D477"/>
    </row>
    <row r="478" spans="3:4">
      <c r="C478"/>
      <c r="D478"/>
    </row>
    <row r="479" spans="3:4">
      <c r="C479"/>
      <c r="D479"/>
    </row>
    <row r="480" spans="3:4">
      <c r="C480"/>
      <c r="D480"/>
    </row>
    <row r="481" spans="3:4">
      <c r="C481"/>
      <c r="D481"/>
    </row>
    <row r="482" spans="3:4">
      <c r="C482"/>
      <c r="D482"/>
    </row>
    <row r="483" spans="3:4">
      <c r="C483"/>
      <c r="D483"/>
    </row>
    <row r="484" spans="3:4">
      <c r="C484"/>
      <c r="D484"/>
    </row>
    <row r="485" spans="3:4">
      <c r="C485"/>
      <c r="D485"/>
    </row>
    <row r="486" spans="3:4">
      <c r="C486"/>
      <c r="D486"/>
    </row>
    <row r="487" spans="3:4">
      <c r="C487"/>
      <c r="D487"/>
    </row>
    <row r="488" spans="3:4">
      <c r="C488"/>
      <c r="D488"/>
    </row>
    <row r="489" spans="3:4">
      <c r="C489"/>
      <c r="D489"/>
    </row>
    <row r="490" spans="3:4">
      <c r="C490"/>
      <c r="D490"/>
    </row>
    <row r="491" spans="3:4">
      <c r="C491"/>
      <c r="D491"/>
    </row>
    <row r="492" spans="3:4">
      <c r="C492"/>
      <c r="D492"/>
    </row>
    <row r="493" spans="3:4">
      <c r="C493"/>
      <c r="D493"/>
    </row>
    <row r="494" spans="3:4">
      <c r="C494"/>
      <c r="D494"/>
    </row>
    <row r="495" spans="3:4">
      <c r="C495"/>
      <c r="D495"/>
    </row>
    <row r="496" spans="3:4">
      <c r="C496"/>
      <c r="D496"/>
    </row>
    <row r="497" spans="3:4">
      <c r="C497"/>
      <c r="D497"/>
    </row>
    <row r="498" spans="3:4">
      <c r="C498"/>
      <c r="D498"/>
    </row>
    <row r="499" spans="3:4">
      <c r="C499"/>
      <c r="D499"/>
    </row>
    <row r="500" spans="3:4">
      <c r="C500"/>
      <c r="D500"/>
    </row>
    <row r="501" spans="3:4">
      <c r="C501"/>
      <c r="D501"/>
    </row>
    <row r="502" spans="3:4">
      <c r="C502"/>
      <c r="D502"/>
    </row>
    <row r="503" spans="3:4">
      <c r="C503"/>
      <c r="D503"/>
    </row>
    <row r="504" spans="3:4">
      <c r="C504"/>
      <c r="D504"/>
    </row>
    <row r="505" spans="3:4">
      <c r="C505"/>
      <c r="D505"/>
    </row>
    <row r="506" spans="3:4">
      <c r="C506"/>
      <c r="D506"/>
    </row>
    <row r="507" spans="3:4">
      <c r="C507"/>
      <c r="D507"/>
    </row>
    <row r="508" spans="3:4">
      <c r="C508"/>
      <c r="D508"/>
    </row>
    <row r="509" spans="3:4">
      <c r="C509"/>
      <c r="D509"/>
    </row>
    <row r="510" spans="3:4">
      <c r="C510"/>
      <c r="D510"/>
    </row>
    <row r="511" spans="3:4">
      <c r="C511"/>
      <c r="D511"/>
    </row>
    <row r="512" spans="3:4">
      <c r="C512"/>
      <c r="D512"/>
    </row>
    <row r="513" spans="3:4">
      <c r="C513"/>
      <c r="D513"/>
    </row>
    <row r="514" spans="3:4">
      <c r="C514"/>
      <c r="D514"/>
    </row>
    <row r="515" spans="3:4">
      <c r="C515"/>
      <c r="D515"/>
    </row>
    <row r="516" spans="3:4">
      <c r="C516"/>
      <c r="D516"/>
    </row>
    <row r="517" spans="3:4">
      <c r="C517"/>
      <c r="D517"/>
    </row>
    <row r="518" spans="3:4">
      <c r="C518"/>
      <c r="D518"/>
    </row>
    <row r="519" spans="3:4">
      <c r="C519"/>
      <c r="D519"/>
    </row>
    <row r="520" spans="3:4">
      <c r="C520"/>
      <c r="D520"/>
    </row>
    <row r="521" spans="3:4">
      <c r="C521"/>
      <c r="D521"/>
    </row>
    <row r="522" spans="3:4">
      <c r="C522"/>
      <c r="D522"/>
    </row>
    <row r="523" spans="3:4">
      <c r="C523"/>
      <c r="D523"/>
    </row>
    <row r="524" spans="3:4">
      <c r="C524"/>
      <c r="D524"/>
    </row>
    <row r="525" spans="3:4">
      <c r="C525"/>
      <c r="D525"/>
    </row>
    <row r="526" spans="3:4">
      <c r="C526"/>
      <c r="D526"/>
    </row>
    <row r="527" spans="3:4">
      <c r="C527"/>
      <c r="D527"/>
    </row>
    <row r="528" spans="3:4">
      <c r="C528"/>
      <c r="D528"/>
    </row>
    <row r="529" spans="3:4">
      <c r="C529"/>
      <c r="D529"/>
    </row>
    <row r="530" spans="3:4">
      <c r="C530"/>
      <c r="D530"/>
    </row>
    <row r="531" spans="3:4">
      <c r="C531"/>
      <c r="D531"/>
    </row>
    <row r="532" spans="3:4">
      <c r="C532"/>
      <c r="D532"/>
    </row>
    <row r="533" spans="3:4">
      <c r="C533"/>
      <c r="D533"/>
    </row>
    <row r="534" spans="3:4">
      <c r="C534"/>
      <c r="D534"/>
    </row>
    <row r="535" spans="3:4">
      <c r="C535"/>
      <c r="D535"/>
    </row>
    <row r="536" spans="3:4">
      <c r="C536"/>
      <c r="D536"/>
    </row>
    <row r="537" spans="3:4">
      <c r="C537"/>
      <c r="D537"/>
    </row>
    <row r="538" spans="3:4">
      <c r="C538"/>
      <c r="D538"/>
    </row>
    <row r="539" spans="3:4">
      <c r="C539"/>
      <c r="D539"/>
    </row>
    <row r="540" spans="3:4">
      <c r="C540"/>
      <c r="D540"/>
    </row>
    <row r="541" spans="3:4">
      <c r="C541"/>
      <c r="D541"/>
    </row>
  </sheetData>
  <mergeCells count="28">
    <mergeCell ref="Y4:Z4"/>
    <mergeCell ref="K4:K5"/>
    <mergeCell ref="L4:L5"/>
    <mergeCell ref="M4:M5"/>
    <mergeCell ref="N4:O4"/>
    <mergeCell ref="Q4:Q5"/>
    <mergeCell ref="R4:R5"/>
    <mergeCell ref="S4:S5"/>
    <mergeCell ref="T4:T5"/>
    <mergeCell ref="V4:V5"/>
    <mergeCell ref="W4:W5"/>
    <mergeCell ref="X4:X5"/>
    <mergeCell ref="J4:J5"/>
    <mergeCell ref="B1:AD1"/>
    <mergeCell ref="AE1:AT1"/>
    <mergeCell ref="A3:A36"/>
    <mergeCell ref="B3:B5"/>
    <mergeCell ref="C3:D3"/>
    <mergeCell ref="F3:H3"/>
    <mergeCell ref="J3:O3"/>
    <mergeCell ref="Q3:T3"/>
    <mergeCell ref="V3:Z3"/>
    <mergeCell ref="AB3:AB5"/>
    <mergeCell ref="C4:C5"/>
    <mergeCell ref="D4:D5"/>
    <mergeCell ref="F4:F5"/>
    <mergeCell ref="G4:G5"/>
    <mergeCell ref="H4:H5"/>
  </mergeCells>
  <pageMargins left="0" right="0" top="0.78740157480314998" bottom="0" header="0.511811023622047" footer="0.05"/>
  <pageSetup scale="62" fitToHeight="8" orientation="portrait" horizontalDpi="4294967295" r:id="rId1"/>
  <headerFooter alignWithMargins="0">
    <oddFooter>&amp;C&amp;8n = none, t= &lt;1%, w = 1-3%, f = 3-5%, m = 5-7%, ms = 7-10%, s = 10-15%, I = 15-20%, (write % for &gt;20%)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0"/>
  <sheetViews>
    <sheetView view="pageBreakPreview" topLeftCell="A31" zoomScale="60" zoomScaleNormal="100" zoomScalePageLayoutView="85" workbookViewId="0">
      <selection activeCell="L70" sqref="A5:L70"/>
    </sheetView>
  </sheetViews>
  <sheetFormatPr defaultRowHeight="12.75"/>
  <cols>
    <col min="1" max="1" width="9.7109375" style="54" customWidth="1"/>
    <col min="2" max="2" width="9.85546875" style="54" customWidth="1"/>
    <col min="3" max="3" width="9.28515625" style="54" customWidth="1"/>
    <col min="4" max="4" width="1" customWidth="1"/>
    <col min="5" max="5" width="9.28515625" style="54" customWidth="1"/>
    <col min="6" max="6" width="9" style="54" customWidth="1"/>
    <col min="7" max="7" width="1" customWidth="1"/>
    <col min="8" max="8" width="17.5703125" customWidth="1"/>
    <col min="9" max="9" width="7" customWidth="1"/>
    <col min="10" max="10" width="7.140625" customWidth="1"/>
    <col min="11" max="11" width="1" customWidth="1"/>
    <col min="12" max="12" width="22" customWidth="1"/>
  </cols>
  <sheetData>
    <row r="1" spans="1:12" ht="15.75">
      <c r="A1" s="177" t="s">
        <v>89</v>
      </c>
      <c r="B1" s="177"/>
      <c r="C1" s="177"/>
      <c r="D1" s="177"/>
      <c r="E1" s="177"/>
      <c r="F1" s="177"/>
      <c r="G1" s="177"/>
      <c r="H1" s="177"/>
      <c r="I1" s="177"/>
      <c r="J1" s="177"/>
      <c r="K1" s="177"/>
      <c r="L1" s="177"/>
    </row>
    <row r="2" spans="1:12" ht="3.75" customHeight="1">
      <c r="A2" s="68"/>
    </row>
    <row r="3" spans="1:12" ht="68.25" customHeight="1">
      <c r="A3" s="69" t="s">
        <v>27</v>
      </c>
      <c r="B3" s="69" t="s">
        <v>28</v>
      </c>
      <c r="C3" s="69" t="s">
        <v>55</v>
      </c>
      <c r="D3" s="70"/>
      <c r="E3" s="69" t="s">
        <v>56</v>
      </c>
      <c r="F3" s="69" t="s">
        <v>57</v>
      </c>
      <c r="G3" s="72"/>
      <c r="H3" s="73" t="s">
        <v>58</v>
      </c>
      <c r="I3" s="71" t="s">
        <v>59</v>
      </c>
      <c r="J3" s="71" t="s">
        <v>60</v>
      </c>
      <c r="K3" s="72"/>
      <c r="L3" s="74" t="s">
        <v>31</v>
      </c>
    </row>
    <row r="4" spans="1:12" ht="3.75" customHeight="1"/>
    <row r="5" spans="1:12" ht="19.5" customHeight="1">
      <c r="A5" s="117">
        <v>0</v>
      </c>
      <c r="B5" s="117">
        <f>A6</f>
        <v>5.49</v>
      </c>
      <c r="C5" s="117">
        <v>2.38</v>
      </c>
      <c r="D5" s="115"/>
      <c r="E5" s="117">
        <v>1.29</v>
      </c>
      <c r="F5" s="117">
        <f>E5/C5</f>
        <v>0.54201680672268915</v>
      </c>
      <c r="G5" s="120"/>
      <c r="H5" s="120"/>
      <c r="I5" s="120"/>
      <c r="J5" s="120"/>
      <c r="K5" s="120"/>
      <c r="L5" s="115"/>
    </row>
    <row r="6" spans="1:12" ht="19.5" customHeight="1">
      <c r="A6" s="117">
        <v>5.49</v>
      </c>
      <c r="B6" s="117">
        <f>A7</f>
        <v>8.5299999999999994</v>
      </c>
      <c r="C6" s="117">
        <v>2.4900000000000002</v>
      </c>
      <c r="D6" s="115"/>
      <c r="E6" s="117">
        <v>1.01</v>
      </c>
      <c r="F6" s="117">
        <f t="shared" ref="F6:F69" si="0">E6/C6</f>
        <v>0.40562248995983935</v>
      </c>
      <c r="G6" s="115"/>
      <c r="H6" s="115"/>
      <c r="I6" s="115"/>
      <c r="J6" s="115"/>
      <c r="K6" s="115"/>
      <c r="L6" s="115"/>
    </row>
    <row r="7" spans="1:12" ht="19.5" customHeight="1">
      <c r="A7" s="117">
        <v>8.5299999999999994</v>
      </c>
      <c r="B7" s="117">
        <f>A8</f>
        <v>11.58</v>
      </c>
      <c r="C7" s="117">
        <v>2.81</v>
      </c>
      <c r="D7" s="115"/>
      <c r="E7" s="117">
        <v>1.46</v>
      </c>
      <c r="F7" s="117">
        <f t="shared" si="0"/>
        <v>0.5195729537366548</v>
      </c>
      <c r="G7" s="115"/>
      <c r="H7" s="115"/>
      <c r="I7" s="115"/>
      <c r="J7" s="115"/>
      <c r="K7" s="115"/>
      <c r="L7" s="115"/>
    </row>
    <row r="8" spans="1:12" ht="19.5" customHeight="1">
      <c r="A8" s="117">
        <v>11.58</v>
      </c>
      <c r="B8" s="117">
        <f t="shared" ref="B8:B37" si="1">A9</f>
        <v>14.63</v>
      </c>
      <c r="C8" s="117">
        <v>3.06</v>
      </c>
      <c r="D8" s="115"/>
      <c r="E8" s="117">
        <v>1.92</v>
      </c>
      <c r="F8" s="117">
        <f t="shared" si="0"/>
        <v>0.62745098039215685</v>
      </c>
      <c r="G8" s="115"/>
      <c r="H8" s="115"/>
      <c r="I8" s="115"/>
      <c r="J8" s="115"/>
      <c r="K8" s="115"/>
      <c r="L8" s="115"/>
    </row>
    <row r="9" spans="1:12" ht="19.5" customHeight="1">
      <c r="A9" s="117">
        <v>14.63</v>
      </c>
      <c r="B9" s="117">
        <f t="shared" si="1"/>
        <v>17.68</v>
      </c>
      <c r="C9" s="117">
        <v>3.01</v>
      </c>
      <c r="D9" s="115"/>
      <c r="E9" s="117">
        <v>2.4900000000000002</v>
      </c>
      <c r="F9" s="117">
        <f t="shared" si="0"/>
        <v>0.82724252491694361</v>
      </c>
      <c r="G9" s="115"/>
      <c r="H9" s="115"/>
      <c r="I9" s="115"/>
      <c r="J9" s="115"/>
      <c r="K9" s="115"/>
      <c r="L9" s="115"/>
    </row>
    <row r="10" spans="1:12" ht="19.5" customHeight="1">
      <c r="A10" s="117">
        <v>17.68</v>
      </c>
      <c r="B10" s="117">
        <f t="shared" si="1"/>
        <v>20.73</v>
      </c>
      <c r="C10" s="117">
        <v>2.97</v>
      </c>
      <c r="D10" s="115"/>
      <c r="E10" s="117">
        <v>2.4</v>
      </c>
      <c r="F10" s="117">
        <f t="shared" si="0"/>
        <v>0.80808080808080796</v>
      </c>
      <c r="G10" s="115"/>
      <c r="H10" s="115"/>
      <c r="I10" s="115"/>
      <c r="J10" s="115"/>
      <c r="K10" s="115"/>
      <c r="L10" s="115"/>
    </row>
    <row r="11" spans="1:12" ht="19.5" customHeight="1">
      <c r="A11" s="117">
        <v>20.73</v>
      </c>
      <c r="B11" s="117">
        <f t="shared" si="1"/>
        <v>23.77</v>
      </c>
      <c r="C11" s="117">
        <v>3.18</v>
      </c>
      <c r="D11" s="115"/>
      <c r="E11" s="117">
        <v>1.85</v>
      </c>
      <c r="F11" s="117">
        <f t="shared" si="0"/>
        <v>0.58176100628930816</v>
      </c>
      <c r="G11" s="115"/>
      <c r="H11" s="115"/>
      <c r="I11" s="115"/>
      <c r="J11" s="115"/>
      <c r="K11" s="115"/>
      <c r="L11" s="115"/>
    </row>
    <row r="12" spans="1:12" ht="19.5" customHeight="1">
      <c r="A12" s="117">
        <v>23.77</v>
      </c>
      <c r="B12" s="117">
        <f t="shared" si="1"/>
        <v>26.82</v>
      </c>
      <c r="C12" s="117">
        <v>2.89</v>
      </c>
      <c r="D12" s="115"/>
      <c r="E12" s="117">
        <v>2.5299999999999998</v>
      </c>
      <c r="F12" s="117">
        <f t="shared" si="0"/>
        <v>0.87543252595155696</v>
      </c>
      <c r="G12" s="115"/>
      <c r="H12" s="115"/>
      <c r="I12" s="115"/>
      <c r="J12" s="115"/>
      <c r="K12" s="115"/>
      <c r="L12" s="115"/>
    </row>
    <row r="13" spans="1:12" ht="19.5" customHeight="1">
      <c r="A13" s="117">
        <v>26.82</v>
      </c>
      <c r="B13" s="117">
        <f t="shared" si="1"/>
        <v>29.87</v>
      </c>
      <c r="C13" s="117">
        <v>3.26</v>
      </c>
      <c r="D13" s="115"/>
      <c r="E13" s="117">
        <v>2.83</v>
      </c>
      <c r="F13" s="117">
        <f t="shared" si="0"/>
        <v>0.86809815950920255</v>
      </c>
      <c r="G13" s="115"/>
      <c r="H13" s="115"/>
      <c r="I13" s="115"/>
      <c r="J13" s="115"/>
      <c r="K13" s="115"/>
      <c r="L13" s="115"/>
    </row>
    <row r="14" spans="1:12" ht="19.5" customHeight="1">
      <c r="A14" s="117">
        <v>29.87</v>
      </c>
      <c r="B14" s="117">
        <f t="shared" si="1"/>
        <v>32.92</v>
      </c>
      <c r="C14" s="117">
        <v>2.69</v>
      </c>
      <c r="D14" s="115"/>
      <c r="E14" s="117">
        <v>1.1200000000000001</v>
      </c>
      <c r="F14" s="117">
        <f t="shared" si="0"/>
        <v>0.41635687732342014</v>
      </c>
      <c r="G14" s="115"/>
      <c r="H14" s="115"/>
      <c r="I14" s="115"/>
      <c r="J14" s="115"/>
      <c r="K14" s="115"/>
      <c r="L14" s="115"/>
    </row>
    <row r="15" spans="1:12" ht="19.5" customHeight="1">
      <c r="A15" s="117">
        <v>32.92</v>
      </c>
      <c r="B15" s="117">
        <f t="shared" si="1"/>
        <v>35.97</v>
      </c>
      <c r="C15" s="117">
        <v>2.95</v>
      </c>
      <c r="D15" s="115"/>
      <c r="E15" s="117">
        <v>1.8</v>
      </c>
      <c r="F15" s="117">
        <f t="shared" si="0"/>
        <v>0.61016949152542366</v>
      </c>
      <c r="G15" s="115"/>
      <c r="H15" s="115"/>
      <c r="I15" s="115"/>
      <c r="J15" s="115"/>
      <c r="K15" s="115"/>
      <c r="L15" s="115"/>
    </row>
    <row r="16" spans="1:12" ht="19.5" customHeight="1">
      <c r="A16" s="117">
        <v>35.97</v>
      </c>
      <c r="B16" s="117">
        <f t="shared" si="1"/>
        <v>39.01</v>
      </c>
      <c r="C16" s="117">
        <v>2.97</v>
      </c>
      <c r="D16" s="115"/>
      <c r="E16" s="117">
        <v>2.54</v>
      </c>
      <c r="F16" s="117">
        <f t="shared" si="0"/>
        <v>0.85521885521885521</v>
      </c>
      <c r="G16" s="115"/>
      <c r="H16" s="115"/>
      <c r="I16" s="115"/>
      <c r="J16" s="115"/>
      <c r="K16" s="115"/>
      <c r="L16" s="115"/>
    </row>
    <row r="17" spans="1:12" ht="19.5" customHeight="1">
      <c r="A17" s="117">
        <v>39.01</v>
      </c>
      <c r="B17" s="117">
        <f t="shared" si="1"/>
        <v>42.06</v>
      </c>
      <c r="C17" s="117">
        <v>3.08</v>
      </c>
      <c r="D17" s="115"/>
      <c r="E17" s="117">
        <v>2.37</v>
      </c>
      <c r="F17" s="117">
        <f t="shared" si="0"/>
        <v>0.76948051948051954</v>
      </c>
      <c r="G17" s="115"/>
      <c r="H17" s="115"/>
      <c r="I17" s="115"/>
      <c r="J17" s="115"/>
      <c r="K17" s="115"/>
      <c r="L17" s="115"/>
    </row>
    <row r="18" spans="1:12" ht="19.5" customHeight="1">
      <c r="A18" s="117">
        <v>42.06</v>
      </c>
      <c r="B18" s="117">
        <f t="shared" si="1"/>
        <v>45.11</v>
      </c>
      <c r="C18" s="117">
        <v>3.02</v>
      </c>
      <c r="D18" s="115"/>
      <c r="E18" s="117">
        <v>2.3199999999999998</v>
      </c>
      <c r="F18" s="117">
        <f t="shared" si="0"/>
        <v>0.76821192052980125</v>
      </c>
      <c r="G18" s="115"/>
      <c r="H18" s="115"/>
      <c r="I18" s="115"/>
      <c r="J18" s="115"/>
      <c r="K18" s="115"/>
      <c r="L18" s="115"/>
    </row>
    <row r="19" spans="1:12" ht="19.5" customHeight="1">
      <c r="A19" s="117">
        <v>45.11</v>
      </c>
      <c r="B19" s="117">
        <f t="shared" si="1"/>
        <v>48.16</v>
      </c>
      <c r="C19" s="117">
        <v>3.06</v>
      </c>
      <c r="D19" s="115"/>
      <c r="E19" s="117">
        <v>2.83</v>
      </c>
      <c r="F19" s="117">
        <f t="shared" si="0"/>
        <v>0.92483660130718959</v>
      </c>
      <c r="G19" s="115"/>
      <c r="H19" s="115"/>
      <c r="I19" s="115"/>
      <c r="J19" s="115"/>
      <c r="K19" s="115"/>
      <c r="L19" s="115"/>
    </row>
    <row r="20" spans="1:12" ht="19.5" customHeight="1">
      <c r="A20" s="117">
        <v>48.16</v>
      </c>
      <c r="B20" s="117">
        <f t="shared" si="1"/>
        <v>51.21</v>
      </c>
      <c r="C20" s="117">
        <v>2.77</v>
      </c>
      <c r="D20" s="115"/>
      <c r="E20" s="117">
        <v>1.46</v>
      </c>
      <c r="F20" s="117">
        <f t="shared" si="0"/>
        <v>0.52707581227436817</v>
      </c>
      <c r="G20" s="115"/>
      <c r="H20" s="115"/>
      <c r="I20" s="115"/>
      <c r="J20" s="115"/>
      <c r="K20" s="115"/>
      <c r="L20" s="115"/>
    </row>
    <row r="21" spans="1:12" ht="19.5" customHeight="1">
      <c r="A21" s="117">
        <v>51.21</v>
      </c>
      <c r="B21" s="117">
        <f t="shared" si="1"/>
        <v>54.25</v>
      </c>
      <c r="C21" s="117">
        <v>1.82</v>
      </c>
      <c r="D21" s="115"/>
      <c r="E21" s="117">
        <v>1.05</v>
      </c>
      <c r="F21" s="117">
        <f t="shared" si="0"/>
        <v>0.57692307692307698</v>
      </c>
      <c r="G21" s="115"/>
      <c r="H21" s="115"/>
      <c r="I21" s="115"/>
      <c r="J21" s="115"/>
      <c r="K21" s="115"/>
      <c r="L21" s="115"/>
    </row>
    <row r="22" spans="1:12" ht="19.5" customHeight="1">
      <c r="A22" s="117">
        <v>54.25</v>
      </c>
      <c r="B22" s="117">
        <f t="shared" si="1"/>
        <v>57.3</v>
      </c>
      <c r="C22" s="117">
        <v>3</v>
      </c>
      <c r="D22" s="115"/>
      <c r="E22" s="117">
        <v>0.87</v>
      </c>
      <c r="F22" s="117">
        <f t="shared" si="0"/>
        <v>0.28999999999999998</v>
      </c>
      <c r="G22" s="115"/>
      <c r="H22" s="115"/>
      <c r="I22" s="115"/>
      <c r="J22" s="115"/>
      <c r="K22" s="115"/>
      <c r="L22" s="115"/>
    </row>
    <row r="23" spans="1:12" ht="19.5" customHeight="1">
      <c r="A23" s="117">
        <v>57.3</v>
      </c>
      <c r="B23" s="117">
        <f t="shared" si="1"/>
        <v>60.35</v>
      </c>
      <c r="C23" s="117">
        <v>2.73</v>
      </c>
      <c r="D23" s="115"/>
      <c r="E23" s="117">
        <v>1.72</v>
      </c>
      <c r="F23" s="117">
        <f t="shared" si="0"/>
        <v>0.63003663003663002</v>
      </c>
      <c r="G23" s="115"/>
      <c r="H23" s="115"/>
      <c r="I23" s="115"/>
      <c r="J23" s="115"/>
      <c r="K23" s="115"/>
      <c r="L23" s="115"/>
    </row>
    <row r="24" spans="1:12" ht="19.5" customHeight="1">
      <c r="A24" s="117">
        <v>60.35</v>
      </c>
      <c r="B24" s="117">
        <f t="shared" si="1"/>
        <v>63.4</v>
      </c>
      <c r="C24" s="117">
        <v>3.11</v>
      </c>
      <c r="D24" s="115"/>
      <c r="E24" s="117">
        <v>2.0499999999999998</v>
      </c>
      <c r="F24" s="117">
        <f t="shared" si="0"/>
        <v>0.65916398713826363</v>
      </c>
      <c r="G24" s="115"/>
      <c r="H24" s="115"/>
      <c r="I24" s="115"/>
      <c r="J24" s="115"/>
      <c r="K24" s="115"/>
      <c r="L24" s="115"/>
    </row>
    <row r="25" spans="1:12" ht="19.5" customHeight="1">
      <c r="A25" s="117">
        <v>63.4</v>
      </c>
      <c r="B25" s="117">
        <f t="shared" si="1"/>
        <v>66.45</v>
      </c>
      <c r="C25" s="117">
        <v>2.98</v>
      </c>
      <c r="D25" s="115"/>
      <c r="E25" s="117">
        <v>1.36</v>
      </c>
      <c r="F25" s="117">
        <f t="shared" si="0"/>
        <v>0.45637583892617456</v>
      </c>
      <c r="G25" s="115"/>
      <c r="H25" s="115"/>
      <c r="I25" s="115"/>
      <c r="J25" s="115"/>
      <c r="K25" s="115"/>
      <c r="L25" s="115"/>
    </row>
    <row r="26" spans="1:12" ht="19.5" customHeight="1">
      <c r="A26" s="117">
        <v>66.45</v>
      </c>
      <c r="B26" s="117">
        <f t="shared" si="1"/>
        <v>69.489999999999995</v>
      </c>
      <c r="C26" s="117">
        <v>2.86</v>
      </c>
      <c r="D26" s="115"/>
      <c r="E26" s="117">
        <v>2.2999999999999998</v>
      </c>
      <c r="F26" s="117">
        <f t="shared" si="0"/>
        <v>0.80419580419580416</v>
      </c>
      <c r="G26" s="115"/>
      <c r="H26" s="115"/>
      <c r="I26" s="115"/>
      <c r="J26" s="115"/>
      <c r="K26" s="115"/>
      <c r="L26" s="115"/>
    </row>
    <row r="27" spans="1:12" ht="19.5" customHeight="1">
      <c r="A27" s="117">
        <v>69.489999999999995</v>
      </c>
      <c r="B27" s="117">
        <f t="shared" si="1"/>
        <v>72.540000000000006</v>
      </c>
      <c r="C27" s="117">
        <v>3.15</v>
      </c>
      <c r="D27" s="115"/>
      <c r="E27" s="117">
        <v>1.94</v>
      </c>
      <c r="F27" s="117">
        <f t="shared" si="0"/>
        <v>0.61587301587301591</v>
      </c>
      <c r="G27" s="115"/>
      <c r="H27" s="115"/>
      <c r="I27" s="115"/>
      <c r="J27" s="115"/>
      <c r="K27" s="115"/>
      <c r="L27" s="115"/>
    </row>
    <row r="28" spans="1:12" ht="19.5" customHeight="1">
      <c r="A28" s="117">
        <v>72.540000000000006</v>
      </c>
      <c r="B28" s="117">
        <f t="shared" si="1"/>
        <v>75.59</v>
      </c>
      <c r="C28" s="117">
        <v>2.89</v>
      </c>
      <c r="D28" s="115"/>
      <c r="E28" s="117">
        <v>2.37</v>
      </c>
      <c r="F28" s="117">
        <f t="shared" si="0"/>
        <v>0.82006920415224915</v>
      </c>
      <c r="G28" s="115"/>
      <c r="H28" s="115"/>
      <c r="I28" s="115"/>
      <c r="J28" s="115"/>
      <c r="K28" s="115"/>
      <c r="L28" s="115"/>
    </row>
    <row r="29" spans="1:12" ht="19.5" customHeight="1">
      <c r="A29" s="117">
        <v>75.59</v>
      </c>
      <c r="B29" s="117">
        <f t="shared" si="1"/>
        <v>78.64</v>
      </c>
      <c r="C29" s="117">
        <v>2.89</v>
      </c>
      <c r="D29" s="115"/>
      <c r="E29" s="117">
        <v>2.33</v>
      </c>
      <c r="F29" s="117">
        <f t="shared" si="0"/>
        <v>0.80622837370242217</v>
      </c>
      <c r="G29" s="115"/>
      <c r="H29" s="115"/>
      <c r="I29" s="115"/>
      <c r="J29" s="115"/>
      <c r="K29" s="115"/>
      <c r="L29" s="115"/>
    </row>
    <row r="30" spans="1:12" ht="19.5" customHeight="1">
      <c r="A30" s="117">
        <v>78.64</v>
      </c>
      <c r="B30" s="117">
        <f t="shared" si="1"/>
        <v>81.69</v>
      </c>
      <c r="C30" s="117">
        <v>3.13</v>
      </c>
      <c r="D30" s="115"/>
      <c r="E30" s="117">
        <v>2.0699999999999998</v>
      </c>
      <c r="F30" s="117">
        <f t="shared" si="0"/>
        <v>0.6613418530351437</v>
      </c>
      <c r="G30" s="115"/>
      <c r="H30" s="115"/>
      <c r="I30" s="115"/>
      <c r="J30" s="115"/>
      <c r="K30" s="115"/>
      <c r="L30" s="115"/>
    </row>
    <row r="31" spans="1:12" ht="19.5" customHeight="1">
      <c r="A31" s="117">
        <v>81.69</v>
      </c>
      <c r="B31" s="117">
        <f t="shared" si="1"/>
        <v>84.73</v>
      </c>
      <c r="C31" s="117">
        <v>3.04</v>
      </c>
      <c r="D31" s="115"/>
      <c r="E31" s="117">
        <v>1.77</v>
      </c>
      <c r="F31" s="117">
        <f t="shared" si="0"/>
        <v>0.58223684210526316</v>
      </c>
      <c r="G31" s="115"/>
      <c r="H31" s="115"/>
      <c r="I31" s="115"/>
      <c r="J31" s="115"/>
      <c r="K31" s="115"/>
      <c r="L31" s="115"/>
    </row>
    <row r="32" spans="1:12" ht="19.5" customHeight="1">
      <c r="A32" s="117">
        <v>84.73</v>
      </c>
      <c r="B32" s="117">
        <f t="shared" si="1"/>
        <v>87.78</v>
      </c>
      <c r="C32" s="117">
        <v>3.01</v>
      </c>
      <c r="D32" s="115"/>
      <c r="E32" s="117">
        <v>2.25</v>
      </c>
      <c r="F32" s="117">
        <f t="shared" si="0"/>
        <v>0.74750830564784054</v>
      </c>
      <c r="G32" s="115"/>
      <c r="H32" s="115"/>
      <c r="I32" s="115"/>
      <c r="J32" s="115"/>
      <c r="K32" s="115"/>
      <c r="L32" s="115"/>
    </row>
    <row r="33" spans="1:12" ht="19.5" customHeight="1">
      <c r="A33" s="117">
        <v>87.78</v>
      </c>
      <c r="B33" s="117">
        <f t="shared" si="1"/>
        <v>90.83</v>
      </c>
      <c r="C33" s="117">
        <v>3.06</v>
      </c>
      <c r="D33" s="115"/>
      <c r="E33" s="117">
        <v>2.44</v>
      </c>
      <c r="F33" s="117">
        <f t="shared" si="0"/>
        <v>0.79738562091503262</v>
      </c>
      <c r="G33" s="115"/>
      <c r="H33" s="115"/>
      <c r="I33" s="115"/>
      <c r="J33" s="115"/>
      <c r="K33" s="115"/>
      <c r="L33" s="115"/>
    </row>
    <row r="34" spans="1:12" ht="19.5" customHeight="1">
      <c r="A34" s="117">
        <v>90.83</v>
      </c>
      <c r="B34" s="117">
        <f t="shared" si="1"/>
        <v>93.88</v>
      </c>
      <c r="C34" s="117">
        <v>2.97</v>
      </c>
      <c r="D34" s="115"/>
      <c r="E34" s="117">
        <v>2.46</v>
      </c>
      <c r="F34" s="117">
        <f t="shared" si="0"/>
        <v>0.82828282828282818</v>
      </c>
      <c r="G34" s="115"/>
      <c r="H34" s="115"/>
      <c r="I34" s="115"/>
      <c r="J34" s="115"/>
      <c r="K34" s="115"/>
      <c r="L34" s="115"/>
    </row>
    <row r="35" spans="1:12" ht="19.5" customHeight="1">
      <c r="A35" s="117">
        <v>93.88</v>
      </c>
      <c r="B35" s="117">
        <f t="shared" si="1"/>
        <v>96.93</v>
      </c>
      <c r="C35" s="117">
        <v>3.07</v>
      </c>
      <c r="D35" s="115"/>
      <c r="E35" s="117">
        <v>2.97</v>
      </c>
      <c r="F35" s="117">
        <f t="shared" si="0"/>
        <v>0.96742671009771997</v>
      </c>
      <c r="G35" s="115"/>
      <c r="H35" s="115"/>
      <c r="I35" s="115"/>
      <c r="J35" s="115"/>
      <c r="K35" s="115"/>
      <c r="L35" s="115"/>
    </row>
    <row r="36" spans="1:12" ht="19.5" customHeight="1">
      <c r="A36" s="117">
        <v>96.93</v>
      </c>
      <c r="B36" s="117">
        <f t="shared" si="1"/>
        <v>99.97</v>
      </c>
      <c r="C36" s="117">
        <v>3.02</v>
      </c>
      <c r="D36" s="115"/>
      <c r="E36" s="117">
        <v>1.67</v>
      </c>
      <c r="F36" s="117">
        <f t="shared" si="0"/>
        <v>0.55298013245033106</v>
      </c>
      <c r="G36" s="115"/>
      <c r="H36" s="115"/>
      <c r="I36" s="115"/>
      <c r="J36" s="115"/>
      <c r="K36" s="115"/>
      <c r="L36" s="115"/>
    </row>
    <row r="37" spans="1:12">
      <c r="A37" s="117">
        <v>99.97</v>
      </c>
      <c r="B37" s="117">
        <f t="shared" si="1"/>
        <v>103.02</v>
      </c>
      <c r="C37" s="117">
        <v>2.96</v>
      </c>
      <c r="D37" s="115"/>
      <c r="E37" s="117">
        <v>2.35</v>
      </c>
      <c r="F37" s="117">
        <f t="shared" si="0"/>
        <v>0.79391891891891897</v>
      </c>
      <c r="G37" s="115"/>
      <c r="H37" s="115"/>
      <c r="I37" s="115"/>
      <c r="J37" s="115"/>
      <c r="K37" s="115"/>
      <c r="L37" s="115"/>
    </row>
    <row r="38" spans="1:12">
      <c r="A38" s="117">
        <v>103.02</v>
      </c>
      <c r="B38" s="117">
        <v>106.07</v>
      </c>
      <c r="C38" s="117">
        <v>2.88</v>
      </c>
      <c r="D38" s="115"/>
      <c r="E38" s="117">
        <v>1.74</v>
      </c>
      <c r="F38" s="117">
        <f t="shared" si="0"/>
        <v>0.60416666666666674</v>
      </c>
      <c r="G38" s="115"/>
      <c r="H38" s="115"/>
      <c r="I38" s="115"/>
      <c r="J38" s="115"/>
      <c r="K38" s="115"/>
      <c r="L38" s="115"/>
    </row>
    <row r="39" spans="1:12">
      <c r="A39" s="117">
        <v>106.07</v>
      </c>
      <c r="B39" s="117">
        <f>A40</f>
        <v>109.12</v>
      </c>
      <c r="C39" s="117">
        <v>2.66</v>
      </c>
      <c r="D39" s="115"/>
      <c r="E39" s="117">
        <v>1.33</v>
      </c>
      <c r="F39" s="117">
        <f t="shared" si="0"/>
        <v>0.5</v>
      </c>
      <c r="G39" s="115"/>
      <c r="H39" s="115"/>
      <c r="I39" s="115"/>
      <c r="J39" s="115"/>
      <c r="K39" s="115"/>
      <c r="L39" s="115"/>
    </row>
    <row r="40" spans="1:12">
      <c r="A40" s="117">
        <v>109.12</v>
      </c>
      <c r="B40" s="117">
        <f>A41</f>
        <v>112.17</v>
      </c>
      <c r="C40" s="117">
        <v>3</v>
      </c>
      <c r="D40" s="115"/>
      <c r="E40" s="117">
        <v>2.67</v>
      </c>
      <c r="F40" s="117">
        <f t="shared" si="0"/>
        <v>0.89</v>
      </c>
      <c r="G40" s="115"/>
      <c r="H40" s="115"/>
      <c r="I40" s="115"/>
      <c r="J40" s="115"/>
      <c r="K40" s="115"/>
      <c r="L40" s="115"/>
    </row>
    <row r="41" spans="1:12">
      <c r="A41" s="117">
        <v>112.17</v>
      </c>
      <c r="B41" s="117">
        <f>A42</f>
        <v>115.21</v>
      </c>
      <c r="C41" s="117">
        <v>3.02</v>
      </c>
      <c r="D41" s="115"/>
      <c r="E41" s="117">
        <v>2.4500000000000002</v>
      </c>
      <c r="F41" s="117">
        <f t="shared" si="0"/>
        <v>0.8112582781456954</v>
      </c>
      <c r="G41" s="115"/>
      <c r="H41" s="115"/>
      <c r="I41" s="115"/>
      <c r="J41" s="115"/>
      <c r="K41" s="115"/>
      <c r="L41" s="115"/>
    </row>
    <row r="42" spans="1:12">
      <c r="A42" s="117">
        <v>115.21</v>
      </c>
      <c r="B42" s="117">
        <f t="shared" ref="B42:B68" si="2">A43</f>
        <v>118.26</v>
      </c>
      <c r="C42" s="117">
        <v>3.02</v>
      </c>
      <c r="D42" s="115"/>
      <c r="E42" s="117">
        <v>2.12</v>
      </c>
      <c r="F42" s="117">
        <f t="shared" si="0"/>
        <v>0.70198675496688745</v>
      </c>
      <c r="G42" s="115"/>
      <c r="H42" s="115"/>
      <c r="I42" s="115"/>
      <c r="J42" s="115"/>
      <c r="K42" s="115"/>
      <c r="L42" s="115"/>
    </row>
    <row r="43" spans="1:12">
      <c r="A43" s="117">
        <v>118.26</v>
      </c>
      <c r="B43" s="117">
        <f t="shared" si="2"/>
        <v>121.31</v>
      </c>
      <c r="C43" s="117">
        <v>2.97</v>
      </c>
      <c r="D43" s="115"/>
      <c r="E43" s="117">
        <v>2.15</v>
      </c>
      <c r="F43" s="117">
        <f t="shared" si="0"/>
        <v>0.72390572390572383</v>
      </c>
      <c r="G43" s="115"/>
      <c r="H43" s="115"/>
      <c r="I43" s="115"/>
      <c r="J43" s="115"/>
      <c r="K43" s="115"/>
      <c r="L43" s="115"/>
    </row>
    <row r="44" spans="1:12">
      <c r="A44" s="117">
        <v>121.31</v>
      </c>
      <c r="B44" s="117">
        <f t="shared" si="2"/>
        <v>124.36</v>
      </c>
      <c r="C44" s="117">
        <v>2.25</v>
      </c>
      <c r="D44" s="115"/>
      <c r="E44" s="117">
        <v>1.39</v>
      </c>
      <c r="F44" s="117">
        <f t="shared" si="0"/>
        <v>0.61777777777777776</v>
      </c>
      <c r="G44" s="115"/>
      <c r="H44" s="115"/>
      <c r="I44" s="115"/>
      <c r="J44" s="115"/>
      <c r="K44" s="115"/>
      <c r="L44" s="115"/>
    </row>
    <row r="45" spans="1:12">
      <c r="A45" s="117">
        <v>124.36</v>
      </c>
      <c r="B45" s="117">
        <f t="shared" si="2"/>
        <v>127.41</v>
      </c>
      <c r="C45" s="117">
        <v>2.54</v>
      </c>
      <c r="D45" s="115"/>
      <c r="E45" s="117">
        <v>1.52</v>
      </c>
      <c r="F45" s="117">
        <f t="shared" si="0"/>
        <v>0.59842519685039375</v>
      </c>
      <c r="G45" s="115"/>
      <c r="H45" s="115"/>
      <c r="I45" s="115"/>
      <c r="J45" s="115"/>
      <c r="K45" s="115"/>
      <c r="L45" s="115"/>
    </row>
    <row r="46" spans="1:12">
      <c r="A46" s="117">
        <v>127.41</v>
      </c>
      <c r="B46" s="117">
        <f t="shared" si="2"/>
        <v>130.44999999999999</v>
      </c>
      <c r="C46" s="117">
        <v>1.73</v>
      </c>
      <c r="D46" s="115"/>
      <c r="E46" s="117">
        <v>0.69</v>
      </c>
      <c r="F46" s="117">
        <f t="shared" si="0"/>
        <v>0.39884393063583812</v>
      </c>
      <c r="G46" s="115"/>
      <c r="H46" s="115"/>
      <c r="I46" s="115"/>
      <c r="J46" s="115"/>
      <c r="K46" s="115"/>
      <c r="L46" s="115"/>
    </row>
    <row r="47" spans="1:12">
      <c r="A47" s="117">
        <v>130.44999999999999</v>
      </c>
      <c r="B47" s="117">
        <f t="shared" si="2"/>
        <v>133.5</v>
      </c>
      <c r="C47" s="117">
        <v>3.15</v>
      </c>
      <c r="D47" s="115"/>
      <c r="E47" s="117">
        <v>2.3199999999999998</v>
      </c>
      <c r="F47" s="117">
        <f t="shared" si="0"/>
        <v>0.73650793650793644</v>
      </c>
      <c r="G47" s="115"/>
      <c r="H47" s="115"/>
      <c r="I47" s="115"/>
      <c r="J47" s="115"/>
      <c r="K47" s="115"/>
      <c r="L47" s="115"/>
    </row>
    <row r="48" spans="1:12">
      <c r="A48" s="117">
        <v>133.5</v>
      </c>
      <c r="B48" s="117">
        <f t="shared" si="2"/>
        <v>136.55000000000001</v>
      </c>
      <c r="C48" s="117">
        <v>2.98</v>
      </c>
      <c r="D48" s="115"/>
      <c r="E48" s="117">
        <v>2.69</v>
      </c>
      <c r="F48" s="117">
        <f t="shared" si="0"/>
        <v>0.90268456375838924</v>
      </c>
      <c r="G48" s="115"/>
      <c r="H48" s="115"/>
      <c r="I48" s="115"/>
      <c r="J48" s="115"/>
      <c r="K48" s="115"/>
      <c r="L48" s="115"/>
    </row>
    <row r="49" spans="1:12">
      <c r="A49" s="117">
        <v>136.55000000000001</v>
      </c>
      <c r="B49" s="117">
        <f t="shared" si="2"/>
        <v>139.6</v>
      </c>
      <c r="C49" s="117">
        <v>3.04</v>
      </c>
      <c r="D49" s="115"/>
      <c r="E49" s="117">
        <v>2.76</v>
      </c>
      <c r="F49" s="117">
        <f t="shared" si="0"/>
        <v>0.9078947368421052</v>
      </c>
      <c r="G49" s="115"/>
      <c r="H49" s="115"/>
      <c r="I49" s="115"/>
      <c r="J49" s="115"/>
      <c r="K49" s="115"/>
      <c r="L49" s="115"/>
    </row>
    <row r="50" spans="1:12">
      <c r="A50" s="117">
        <v>139.6</v>
      </c>
      <c r="B50" s="117">
        <f t="shared" si="2"/>
        <v>142.65</v>
      </c>
      <c r="C50" s="117">
        <v>3.1</v>
      </c>
      <c r="D50" s="115"/>
      <c r="E50" s="117">
        <v>2.19</v>
      </c>
      <c r="F50" s="117">
        <f t="shared" si="0"/>
        <v>0.70645161290322578</v>
      </c>
      <c r="G50" s="115"/>
      <c r="H50" s="115"/>
      <c r="I50" s="115"/>
      <c r="J50" s="115"/>
      <c r="K50" s="115"/>
      <c r="L50" s="115"/>
    </row>
    <row r="51" spans="1:12">
      <c r="A51" s="117">
        <v>142.65</v>
      </c>
      <c r="B51" s="117">
        <f t="shared" si="2"/>
        <v>145.69</v>
      </c>
      <c r="C51" s="117">
        <v>3.06</v>
      </c>
      <c r="D51" s="115"/>
      <c r="E51" s="117">
        <v>1.73</v>
      </c>
      <c r="F51" s="117">
        <f t="shared" si="0"/>
        <v>0.565359477124183</v>
      </c>
      <c r="G51" s="115"/>
      <c r="H51" s="115"/>
      <c r="I51" s="115"/>
      <c r="J51" s="115"/>
      <c r="K51" s="115"/>
      <c r="L51" s="115"/>
    </row>
    <row r="52" spans="1:12">
      <c r="A52" s="117">
        <v>145.69</v>
      </c>
      <c r="B52" s="117">
        <f t="shared" si="2"/>
        <v>148.74</v>
      </c>
      <c r="C52" s="117">
        <v>3.1</v>
      </c>
      <c r="D52" s="115"/>
      <c r="E52" s="117">
        <v>1.97</v>
      </c>
      <c r="F52" s="117">
        <f t="shared" si="0"/>
        <v>0.63548387096774195</v>
      </c>
      <c r="G52" s="115"/>
      <c r="H52" s="115"/>
      <c r="I52" s="115"/>
      <c r="J52" s="115"/>
      <c r="K52" s="115"/>
      <c r="L52" s="115"/>
    </row>
    <row r="53" spans="1:12">
      <c r="A53" s="117">
        <v>148.74</v>
      </c>
      <c r="B53" s="117">
        <f t="shared" si="2"/>
        <v>151.79</v>
      </c>
      <c r="C53" s="117">
        <v>2.86</v>
      </c>
      <c r="D53" s="115"/>
      <c r="E53" s="117">
        <v>2.6</v>
      </c>
      <c r="F53" s="117">
        <f t="shared" si="0"/>
        <v>0.90909090909090917</v>
      </c>
      <c r="G53" s="115"/>
      <c r="H53" s="115"/>
      <c r="I53" s="115"/>
      <c r="J53" s="115"/>
      <c r="K53" s="115"/>
      <c r="L53" s="115"/>
    </row>
    <row r="54" spans="1:12">
      <c r="A54" s="117">
        <v>151.79</v>
      </c>
      <c r="B54" s="117">
        <f t="shared" si="2"/>
        <v>154.84</v>
      </c>
      <c r="C54" s="117">
        <v>2.98</v>
      </c>
      <c r="D54" s="115"/>
      <c r="E54" s="117">
        <v>2.89</v>
      </c>
      <c r="F54" s="117">
        <f t="shared" si="0"/>
        <v>0.9697986577181209</v>
      </c>
      <c r="G54" s="115"/>
      <c r="H54" s="115"/>
      <c r="I54" s="115"/>
      <c r="J54" s="115"/>
      <c r="K54" s="115"/>
      <c r="L54" s="115"/>
    </row>
    <row r="55" spans="1:12">
      <c r="A55" s="117">
        <v>154.84</v>
      </c>
      <c r="B55" s="117">
        <f t="shared" si="2"/>
        <v>157.88999999999999</v>
      </c>
      <c r="C55" s="117">
        <v>3.05</v>
      </c>
      <c r="D55" s="115"/>
      <c r="E55" s="117">
        <v>2.34</v>
      </c>
      <c r="F55" s="117">
        <f t="shared" si="0"/>
        <v>0.76721311475409837</v>
      </c>
      <c r="G55" s="115"/>
      <c r="H55" s="115"/>
      <c r="I55" s="115"/>
      <c r="J55" s="115"/>
      <c r="K55" s="115"/>
      <c r="L55" s="115"/>
    </row>
    <row r="56" spans="1:12">
      <c r="A56" s="117">
        <v>157.88999999999999</v>
      </c>
      <c r="B56" s="117">
        <f t="shared" si="2"/>
        <v>160.93</v>
      </c>
      <c r="C56" s="117">
        <v>3.03</v>
      </c>
      <c r="D56" s="115"/>
      <c r="E56" s="117">
        <v>2.4500000000000002</v>
      </c>
      <c r="F56" s="117">
        <f t="shared" si="0"/>
        <v>0.80858085808580871</v>
      </c>
      <c r="G56" s="115"/>
      <c r="H56" s="115"/>
      <c r="I56" s="115"/>
      <c r="J56" s="115"/>
      <c r="K56" s="115"/>
      <c r="L56" s="115"/>
    </row>
    <row r="57" spans="1:12">
      <c r="A57" s="117">
        <v>160.93</v>
      </c>
      <c r="B57" s="117">
        <f t="shared" si="2"/>
        <v>163.98</v>
      </c>
      <c r="C57" s="117">
        <v>2.97</v>
      </c>
      <c r="D57" s="115"/>
      <c r="E57" s="117">
        <v>1.48</v>
      </c>
      <c r="F57" s="117">
        <f t="shared" si="0"/>
        <v>0.49831649831649827</v>
      </c>
      <c r="G57" s="115"/>
      <c r="H57" s="115"/>
      <c r="I57" s="115"/>
      <c r="J57" s="115"/>
      <c r="K57" s="115"/>
      <c r="L57" s="115"/>
    </row>
    <row r="58" spans="1:12">
      <c r="A58" s="117">
        <v>163.98</v>
      </c>
      <c r="B58" s="117">
        <f t="shared" si="2"/>
        <v>167.03</v>
      </c>
      <c r="C58" s="117">
        <v>2.89</v>
      </c>
      <c r="D58" s="115"/>
      <c r="E58" s="117">
        <v>1.88</v>
      </c>
      <c r="F58" s="117">
        <f t="shared" si="0"/>
        <v>0.65051903114186849</v>
      </c>
      <c r="G58" s="115"/>
      <c r="H58" s="115"/>
      <c r="I58" s="115"/>
      <c r="J58" s="115"/>
      <c r="K58" s="115"/>
      <c r="L58" s="115"/>
    </row>
    <row r="59" spans="1:12">
      <c r="A59" s="117">
        <v>167.03</v>
      </c>
      <c r="B59" s="117">
        <f t="shared" si="2"/>
        <v>170.08</v>
      </c>
      <c r="C59" s="117">
        <v>3.18</v>
      </c>
      <c r="D59" s="115"/>
      <c r="E59" s="117">
        <v>2.96</v>
      </c>
      <c r="F59" s="117">
        <f t="shared" si="0"/>
        <v>0.93081761006289299</v>
      </c>
      <c r="G59" s="115"/>
      <c r="H59" s="115"/>
      <c r="I59" s="115"/>
      <c r="J59" s="115"/>
      <c r="K59" s="115"/>
      <c r="L59" s="115"/>
    </row>
    <row r="60" spans="1:12">
      <c r="A60" s="117">
        <v>170.08</v>
      </c>
      <c r="B60" s="117">
        <f t="shared" si="2"/>
        <v>173.13</v>
      </c>
      <c r="C60" s="117">
        <v>3.05</v>
      </c>
      <c r="D60" s="115"/>
      <c r="E60" s="117">
        <v>1.55</v>
      </c>
      <c r="F60" s="117">
        <f t="shared" si="0"/>
        <v>0.50819672131147542</v>
      </c>
      <c r="G60" s="115"/>
      <c r="H60" s="115"/>
      <c r="I60" s="115"/>
      <c r="J60" s="115"/>
      <c r="K60" s="115"/>
      <c r="L60" s="115"/>
    </row>
    <row r="61" spans="1:12">
      <c r="A61" s="117">
        <v>173.13</v>
      </c>
      <c r="B61" s="117">
        <f t="shared" si="2"/>
        <v>176.17</v>
      </c>
      <c r="C61" s="117">
        <v>3.04</v>
      </c>
      <c r="D61" s="115"/>
      <c r="E61" s="117">
        <v>1.55</v>
      </c>
      <c r="F61" s="117">
        <f t="shared" si="0"/>
        <v>0.50986842105263164</v>
      </c>
      <c r="G61" s="115"/>
      <c r="H61" s="115"/>
      <c r="I61" s="115"/>
      <c r="J61" s="115"/>
      <c r="K61" s="115"/>
      <c r="L61" s="115"/>
    </row>
    <row r="62" spans="1:12">
      <c r="A62" s="117">
        <v>176.17</v>
      </c>
      <c r="B62" s="117">
        <f t="shared" si="2"/>
        <v>179.22</v>
      </c>
      <c r="C62" s="117">
        <v>2.95</v>
      </c>
      <c r="D62" s="115"/>
      <c r="E62" s="117">
        <v>2.21</v>
      </c>
      <c r="F62" s="117">
        <f t="shared" si="0"/>
        <v>0.74915254237288131</v>
      </c>
      <c r="G62" s="115"/>
      <c r="H62" s="115"/>
      <c r="I62" s="115"/>
      <c r="J62" s="115"/>
      <c r="K62" s="115"/>
      <c r="L62" s="115"/>
    </row>
    <row r="63" spans="1:12">
      <c r="A63" s="117">
        <v>179.22</v>
      </c>
      <c r="B63" s="117">
        <f t="shared" si="2"/>
        <v>182.27</v>
      </c>
      <c r="C63" s="117">
        <v>2.8</v>
      </c>
      <c r="D63" s="115"/>
      <c r="E63" s="117">
        <v>1.86</v>
      </c>
      <c r="F63" s="117">
        <f t="shared" si="0"/>
        <v>0.66428571428571437</v>
      </c>
      <c r="G63" s="115"/>
      <c r="H63" s="115"/>
      <c r="I63" s="115"/>
      <c r="J63" s="115"/>
      <c r="K63" s="115"/>
      <c r="L63" s="115"/>
    </row>
    <row r="64" spans="1:12">
      <c r="A64" s="117">
        <v>182.27</v>
      </c>
      <c r="B64" s="117">
        <f t="shared" si="2"/>
        <v>185.31</v>
      </c>
      <c r="C64" s="117">
        <v>3.21</v>
      </c>
      <c r="D64" s="115"/>
      <c r="E64" s="117">
        <v>2.67</v>
      </c>
      <c r="F64" s="117">
        <f t="shared" si="0"/>
        <v>0.83177570093457942</v>
      </c>
      <c r="G64" s="115"/>
      <c r="H64" s="115"/>
      <c r="I64" s="115"/>
      <c r="J64" s="115"/>
      <c r="K64" s="115"/>
      <c r="L64" s="115"/>
    </row>
    <row r="65" spans="1:12">
      <c r="A65" s="117">
        <v>185.31</v>
      </c>
      <c r="B65" s="117">
        <f t="shared" si="2"/>
        <v>188.37</v>
      </c>
      <c r="C65" s="117">
        <v>2.8</v>
      </c>
      <c r="D65" s="115"/>
      <c r="E65" s="117">
        <v>2.13</v>
      </c>
      <c r="F65" s="117">
        <f t="shared" si="0"/>
        <v>0.76071428571428568</v>
      </c>
      <c r="G65" s="115"/>
      <c r="H65" s="115"/>
      <c r="I65" s="115"/>
      <c r="J65" s="115"/>
      <c r="K65" s="115"/>
      <c r="L65" s="115"/>
    </row>
    <row r="66" spans="1:12">
      <c r="A66" s="117">
        <v>188.37</v>
      </c>
      <c r="B66" s="117">
        <f t="shared" si="2"/>
        <v>191.41</v>
      </c>
      <c r="C66" s="117">
        <v>3.28</v>
      </c>
      <c r="D66" s="115"/>
      <c r="E66" s="117">
        <v>2.11</v>
      </c>
      <c r="F66" s="117">
        <f t="shared" si="0"/>
        <v>0.64329268292682928</v>
      </c>
      <c r="G66" s="115"/>
      <c r="H66" s="115"/>
      <c r="I66" s="115"/>
      <c r="J66" s="115"/>
      <c r="K66" s="115"/>
      <c r="L66" s="115"/>
    </row>
    <row r="67" spans="1:12">
      <c r="A67" s="117">
        <v>191.41</v>
      </c>
      <c r="B67" s="117">
        <f t="shared" si="2"/>
        <v>194.46</v>
      </c>
      <c r="C67" s="117">
        <v>2.76</v>
      </c>
      <c r="D67" s="115"/>
      <c r="E67" s="117">
        <v>1.96</v>
      </c>
      <c r="F67" s="117">
        <f t="shared" si="0"/>
        <v>0.71014492753623193</v>
      </c>
      <c r="G67" s="115"/>
      <c r="H67" s="115"/>
      <c r="I67" s="115"/>
      <c r="J67" s="115"/>
      <c r="K67" s="115"/>
      <c r="L67" s="115"/>
    </row>
    <row r="68" spans="1:12">
      <c r="A68" s="117">
        <v>194.46</v>
      </c>
      <c r="B68" s="117">
        <f t="shared" si="2"/>
        <v>197.51</v>
      </c>
      <c r="C68" s="117">
        <v>3.04</v>
      </c>
      <c r="D68" s="115"/>
      <c r="E68" s="117">
        <v>2.02</v>
      </c>
      <c r="F68" s="117">
        <f t="shared" si="0"/>
        <v>0.66447368421052633</v>
      </c>
      <c r="G68" s="115"/>
      <c r="H68" s="115"/>
      <c r="I68" s="115"/>
      <c r="J68" s="115"/>
      <c r="K68" s="115"/>
      <c r="L68" s="115"/>
    </row>
    <row r="69" spans="1:12">
      <c r="A69" s="117">
        <v>197.51</v>
      </c>
      <c r="B69" s="117">
        <v>199.03</v>
      </c>
      <c r="C69" s="117">
        <v>1.39</v>
      </c>
      <c r="D69" s="115"/>
      <c r="E69" s="117">
        <v>1.31</v>
      </c>
      <c r="F69" s="117">
        <f t="shared" si="0"/>
        <v>0.94244604316546776</v>
      </c>
      <c r="G69" s="115"/>
      <c r="H69" s="115"/>
      <c r="I69" s="115"/>
      <c r="J69" s="115"/>
      <c r="K69" s="115"/>
      <c r="L69" s="115"/>
    </row>
    <row r="70" spans="1:12">
      <c r="A70" s="117" t="s">
        <v>370</v>
      </c>
      <c r="B70" s="117"/>
      <c r="C70" s="117"/>
      <c r="D70" s="115"/>
      <c r="E70" s="117"/>
      <c r="F70" s="117"/>
      <c r="G70" s="115"/>
      <c r="H70" s="115"/>
      <c r="I70" s="115"/>
      <c r="J70" s="115"/>
      <c r="K70" s="115"/>
      <c r="L70" s="115"/>
    </row>
  </sheetData>
  <mergeCells count="1">
    <mergeCell ref="A1:L1"/>
  </mergeCells>
  <pageMargins left="0.7" right="0.2" top="0.75" bottom="0.75" header="0.3" footer="0.3"/>
  <pageSetup scale="95" fitToHeight="0" orientation="portrait" horizontalDpi="4294967293" r:id="rId1"/>
  <headerFooter alignWithMargins="0">
    <oddFooter>&amp;C&amp;"Arial,Bold"&amp;14GEOTECHNICAL LOG</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view="pageBreakPreview" zoomScale="60" zoomScaleNormal="100" workbookViewId="0">
      <selection activeCell="H15" sqref="H15"/>
    </sheetView>
  </sheetViews>
  <sheetFormatPr defaultRowHeight="12.75"/>
  <cols>
    <col min="1" max="1" width="0.5703125" customWidth="1"/>
    <col min="2" max="3" width="10" style="54" customWidth="1"/>
    <col min="4" max="4" width="9" style="54" customWidth="1"/>
    <col min="5" max="5" width="0.5703125" customWidth="1"/>
    <col min="6" max="6" width="9" customWidth="1"/>
    <col min="7" max="7" width="0.5703125" customWidth="1"/>
    <col min="8" max="8" width="20.42578125" customWidth="1"/>
    <col min="9" max="9" width="7.5703125" customWidth="1"/>
    <col min="10" max="10" width="0.5703125" customWidth="1"/>
    <col min="11" max="11" width="26.85546875" customWidth="1"/>
  </cols>
  <sheetData>
    <row r="1" spans="1:12" ht="20.25" customHeight="1">
      <c r="A1" s="95"/>
      <c r="B1" s="178" t="s">
        <v>79</v>
      </c>
      <c r="C1" s="178"/>
      <c r="D1" s="178"/>
      <c r="E1" s="178"/>
      <c r="F1" s="178"/>
      <c r="G1" s="178"/>
      <c r="H1" s="178"/>
      <c r="I1" s="178"/>
      <c r="J1" s="178"/>
      <c r="K1" s="178"/>
      <c r="L1" s="95"/>
    </row>
    <row r="2" spans="1:12" ht="6" customHeight="1">
      <c r="B2"/>
      <c r="C2"/>
      <c r="D2"/>
    </row>
    <row r="3" spans="1:12" ht="24" customHeight="1">
      <c r="B3" s="106" t="s">
        <v>27</v>
      </c>
      <c r="C3" s="106" t="s">
        <v>28</v>
      </c>
      <c r="D3" s="106" t="s">
        <v>55</v>
      </c>
      <c r="E3" s="107"/>
      <c r="F3" s="108" t="s">
        <v>56</v>
      </c>
      <c r="G3" s="107"/>
      <c r="H3" s="108" t="s">
        <v>80</v>
      </c>
      <c r="I3" s="108" t="s">
        <v>81</v>
      </c>
      <c r="J3" s="107"/>
      <c r="K3" s="108" t="s">
        <v>31</v>
      </c>
      <c r="L3" s="109"/>
    </row>
    <row r="4" spans="1:12" ht="3.75" customHeight="1">
      <c r="B4"/>
      <c r="C4"/>
      <c r="D4"/>
    </row>
    <row r="5" spans="1:12" ht="19.5" customHeight="1">
      <c r="A5" s="66"/>
      <c r="B5" s="64"/>
      <c r="C5" s="64"/>
      <c r="D5" s="64"/>
      <c r="E5" s="66"/>
      <c r="F5" s="65"/>
      <c r="G5" s="66"/>
      <c r="H5" s="67"/>
      <c r="I5" s="65"/>
      <c r="J5" s="66"/>
      <c r="K5" s="64"/>
    </row>
    <row r="6" spans="1:12" ht="19.5" customHeight="1">
      <c r="A6" s="91"/>
      <c r="B6" s="76"/>
      <c r="C6" s="76"/>
      <c r="D6" s="76"/>
      <c r="E6" s="91"/>
      <c r="F6" s="75"/>
      <c r="G6" s="91"/>
      <c r="H6" s="67"/>
      <c r="I6" s="75"/>
      <c r="J6" s="91"/>
      <c r="K6" s="76"/>
    </row>
    <row r="7" spans="1:12" ht="19.5" customHeight="1">
      <c r="A7" s="91"/>
      <c r="B7" s="76"/>
      <c r="C7" s="76"/>
      <c r="D7" s="76"/>
      <c r="E7" s="91"/>
      <c r="F7" s="75"/>
      <c r="G7" s="91"/>
      <c r="H7" s="67"/>
      <c r="I7" s="75"/>
      <c r="J7" s="91"/>
      <c r="K7" s="76"/>
    </row>
    <row r="8" spans="1:12" ht="19.5" customHeight="1">
      <c r="A8" s="91"/>
      <c r="B8" s="76"/>
      <c r="C8" s="76"/>
      <c r="D8" s="76"/>
      <c r="E8" s="91"/>
      <c r="F8" s="75"/>
      <c r="G8" s="91"/>
      <c r="H8" s="67"/>
      <c r="I8" s="75"/>
      <c r="J8" s="91"/>
      <c r="K8" s="76"/>
    </row>
    <row r="9" spans="1:12" ht="19.5" customHeight="1">
      <c r="A9" s="91"/>
      <c r="B9" s="76"/>
      <c r="C9" s="76"/>
      <c r="D9" s="76"/>
      <c r="E9" s="91"/>
      <c r="F9" s="75"/>
      <c r="G9" s="91"/>
      <c r="H9" s="67"/>
      <c r="I9" s="75"/>
      <c r="J9" s="91"/>
      <c r="K9" s="76"/>
    </row>
    <row r="10" spans="1:12" ht="19.5" customHeight="1">
      <c r="A10" s="91"/>
      <c r="B10" s="76"/>
      <c r="C10" s="76"/>
      <c r="D10" s="76"/>
      <c r="E10" s="91"/>
      <c r="F10" s="75"/>
      <c r="G10" s="91"/>
      <c r="H10" s="67"/>
      <c r="I10" s="75"/>
      <c r="J10" s="91"/>
      <c r="K10" s="76"/>
    </row>
    <row r="11" spans="1:12" ht="19.5" customHeight="1">
      <c r="A11" s="91"/>
      <c r="B11" s="76"/>
      <c r="C11" s="76"/>
      <c r="D11" s="76"/>
      <c r="E11" s="91"/>
      <c r="F11" s="75"/>
      <c r="G11" s="91"/>
      <c r="H11" s="67"/>
      <c r="I11" s="75"/>
      <c r="J11" s="91"/>
      <c r="K11" s="76"/>
    </row>
    <row r="12" spans="1:12" ht="19.5" customHeight="1">
      <c r="A12" s="91"/>
      <c r="B12" s="76"/>
      <c r="C12" s="76"/>
      <c r="D12" s="76"/>
      <c r="E12" s="91"/>
      <c r="F12" s="75"/>
      <c r="G12" s="91"/>
      <c r="H12" s="67"/>
      <c r="I12" s="75"/>
      <c r="J12" s="91"/>
      <c r="K12" s="76"/>
    </row>
    <row r="13" spans="1:12" ht="19.5" customHeight="1">
      <c r="A13" s="91"/>
      <c r="B13" s="76"/>
      <c r="C13" s="76"/>
      <c r="D13" s="76"/>
      <c r="E13" s="91"/>
      <c r="F13" s="75"/>
      <c r="G13" s="91"/>
      <c r="H13" s="67"/>
      <c r="I13" s="75"/>
      <c r="J13" s="91"/>
      <c r="K13" s="76"/>
    </row>
    <row r="14" spans="1:12" ht="19.5" customHeight="1">
      <c r="A14" s="91"/>
      <c r="B14" s="76"/>
      <c r="C14" s="76"/>
      <c r="D14" s="76"/>
      <c r="E14" s="91"/>
      <c r="F14" s="75"/>
      <c r="G14" s="91"/>
      <c r="H14" s="67"/>
      <c r="I14" s="75"/>
      <c r="J14" s="91"/>
      <c r="K14" s="76"/>
    </row>
    <row r="15" spans="1:12" ht="19.5" customHeight="1">
      <c r="A15" s="91"/>
      <c r="B15" s="76"/>
      <c r="C15" s="76"/>
      <c r="D15" s="76"/>
      <c r="E15" s="91"/>
      <c r="F15" s="75"/>
      <c r="G15" s="91"/>
      <c r="H15" s="67"/>
      <c r="I15" s="75"/>
      <c r="J15" s="91"/>
      <c r="K15" s="76"/>
    </row>
    <row r="16" spans="1:12" ht="19.5" customHeight="1">
      <c r="A16" s="91"/>
      <c r="B16" s="76"/>
      <c r="C16" s="76"/>
      <c r="D16" s="76"/>
      <c r="E16" s="91"/>
      <c r="F16" s="75"/>
      <c r="G16" s="91"/>
      <c r="H16" s="67"/>
      <c r="I16" s="75"/>
      <c r="J16" s="91"/>
      <c r="K16" s="76"/>
    </row>
    <row r="17" spans="1:11" ht="19.5" customHeight="1">
      <c r="A17" s="91"/>
      <c r="B17" s="76"/>
      <c r="C17" s="76"/>
      <c r="D17" s="76"/>
      <c r="E17" s="91"/>
      <c r="F17" s="75"/>
      <c r="G17" s="91"/>
      <c r="H17" s="67"/>
      <c r="I17" s="75"/>
      <c r="J17" s="91"/>
      <c r="K17" s="76"/>
    </row>
    <row r="18" spans="1:11" ht="19.5" customHeight="1">
      <c r="A18" s="91"/>
      <c r="B18" s="76"/>
      <c r="C18" s="76"/>
      <c r="D18" s="76"/>
      <c r="E18" s="91"/>
      <c r="F18" s="75"/>
      <c r="G18" s="91"/>
      <c r="H18" s="67"/>
      <c r="I18" s="75"/>
      <c r="J18" s="91"/>
      <c r="K18" s="76"/>
    </row>
    <row r="19" spans="1:11" ht="19.5" customHeight="1">
      <c r="A19" s="91"/>
      <c r="B19" s="76"/>
      <c r="C19" s="76"/>
      <c r="D19" s="76"/>
      <c r="E19" s="91"/>
      <c r="F19" s="75"/>
      <c r="G19" s="91"/>
      <c r="H19" s="67"/>
      <c r="I19" s="75"/>
      <c r="J19" s="91"/>
      <c r="K19" s="76"/>
    </row>
    <row r="20" spans="1:11" ht="19.5" customHeight="1">
      <c r="A20" s="91"/>
      <c r="B20" s="76"/>
      <c r="C20" s="76"/>
      <c r="D20" s="76"/>
      <c r="E20" s="91"/>
      <c r="F20" s="75"/>
      <c r="G20" s="91"/>
      <c r="H20" s="67"/>
      <c r="I20" s="75"/>
      <c r="J20" s="91"/>
      <c r="K20" s="76"/>
    </row>
    <row r="21" spans="1:11" ht="19.5" customHeight="1">
      <c r="A21" s="91"/>
      <c r="B21" s="76"/>
      <c r="C21" s="76"/>
      <c r="D21" s="76"/>
      <c r="E21" s="91"/>
      <c r="F21" s="75"/>
      <c r="G21" s="91"/>
      <c r="H21" s="67"/>
      <c r="I21" s="75"/>
      <c r="J21" s="91"/>
      <c r="K21" s="76"/>
    </row>
    <row r="22" spans="1:11" ht="19.5" customHeight="1">
      <c r="A22" s="91"/>
      <c r="B22" s="76"/>
      <c r="C22" s="76"/>
      <c r="D22" s="76"/>
      <c r="E22" s="91"/>
      <c r="F22" s="75"/>
      <c r="G22" s="91"/>
      <c r="H22" s="67"/>
      <c r="I22" s="75"/>
      <c r="J22" s="91"/>
      <c r="K22" s="76"/>
    </row>
    <row r="23" spans="1:11" ht="19.5" customHeight="1">
      <c r="A23" s="91"/>
      <c r="B23" s="76"/>
      <c r="C23" s="76"/>
      <c r="D23" s="76"/>
      <c r="E23" s="91"/>
      <c r="F23" s="75"/>
      <c r="G23" s="91"/>
      <c r="H23" s="67"/>
      <c r="I23" s="75"/>
      <c r="J23" s="91"/>
      <c r="K23" s="76"/>
    </row>
    <row r="24" spans="1:11" ht="19.5" customHeight="1">
      <c r="A24" s="91"/>
      <c r="B24" s="76"/>
      <c r="C24" s="76"/>
      <c r="D24" s="76"/>
      <c r="E24" s="91"/>
      <c r="F24" s="75"/>
      <c r="G24" s="91"/>
      <c r="H24" s="75"/>
      <c r="I24" s="75"/>
      <c r="J24" s="91"/>
      <c r="K24" s="76"/>
    </row>
    <row r="25" spans="1:11" ht="19.5" customHeight="1">
      <c r="A25" s="91"/>
      <c r="B25" s="76"/>
      <c r="C25" s="76"/>
      <c r="D25" s="76"/>
      <c r="E25" s="91"/>
      <c r="F25" s="75"/>
      <c r="G25" s="91"/>
      <c r="H25" s="75"/>
      <c r="I25" s="75"/>
      <c r="J25" s="91"/>
      <c r="K25" s="76"/>
    </row>
    <row r="26" spans="1:11" ht="19.5" customHeight="1">
      <c r="A26" s="91"/>
      <c r="B26" s="76"/>
      <c r="C26" s="76"/>
      <c r="D26" s="76"/>
      <c r="E26" s="91"/>
      <c r="F26" s="75"/>
      <c r="G26" s="91"/>
      <c r="H26" s="75"/>
      <c r="I26" s="75"/>
      <c r="J26" s="91"/>
      <c r="K26" s="76"/>
    </row>
    <row r="27" spans="1:11" ht="19.5" customHeight="1">
      <c r="A27" s="91"/>
      <c r="B27" s="76"/>
      <c r="C27" s="76"/>
      <c r="D27" s="76"/>
      <c r="E27" s="91"/>
      <c r="F27" s="75"/>
      <c r="G27" s="91"/>
      <c r="H27" s="75"/>
      <c r="I27" s="75"/>
      <c r="J27" s="91"/>
      <c r="K27" s="76"/>
    </row>
    <row r="28" spans="1:11" ht="19.5" customHeight="1">
      <c r="A28" s="91"/>
      <c r="B28" s="76"/>
      <c r="C28" s="76"/>
      <c r="D28" s="76"/>
      <c r="E28" s="91"/>
      <c r="F28" s="75"/>
      <c r="G28" s="91"/>
      <c r="H28" s="75"/>
      <c r="I28" s="75"/>
      <c r="J28" s="91"/>
      <c r="K28" s="76"/>
    </row>
    <row r="29" spans="1:11" ht="19.5" customHeight="1">
      <c r="A29" s="91"/>
      <c r="B29" s="76"/>
      <c r="C29" s="76"/>
      <c r="D29" s="76"/>
      <c r="E29" s="91"/>
      <c r="F29" s="75"/>
      <c r="G29" s="91"/>
      <c r="H29" s="75"/>
      <c r="I29" s="75"/>
      <c r="J29" s="91"/>
      <c r="K29" s="76"/>
    </row>
    <row r="30" spans="1:11" ht="19.5" customHeight="1">
      <c r="A30" s="91"/>
      <c r="B30" s="76"/>
      <c r="C30" s="76"/>
      <c r="D30" s="76"/>
      <c r="E30" s="91"/>
      <c r="F30" s="75"/>
      <c r="G30" s="91"/>
      <c r="H30" s="75"/>
      <c r="I30" s="75"/>
      <c r="J30" s="91"/>
      <c r="K30" s="76"/>
    </row>
    <row r="31" spans="1:11" ht="19.5" customHeight="1">
      <c r="A31" s="91"/>
      <c r="B31" s="76"/>
      <c r="C31" s="76"/>
      <c r="D31" s="76"/>
      <c r="E31" s="91"/>
      <c r="F31" s="75"/>
      <c r="G31" s="91"/>
      <c r="H31" s="75"/>
      <c r="I31" s="75"/>
      <c r="J31" s="91"/>
      <c r="K31" s="76"/>
    </row>
    <row r="32" spans="1:11" ht="19.5" customHeight="1">
      <c r="A32" s="91"/>
      <c r="B32" s="76"/>
      <c r="C32" s="76"/>
      <c r="D32" s="76"/>
      <c r="E32" s="91"/>
      <c r="F32" s="75"/>
      <c r="G32" s="91"/>
      <c r="H32" s="75"/>
      <c r="I32" s="75"/>
      <c r="J32" s="91"/>
      <c r="K32" s="76"/>
    </row>
    <row r="33" spans="1:11" ht="19.5" customHeight="1">
      <c r="A33" s="91"/>
      <c r="B33" s="76"/>
      <c r="C33" s="76"/>
      <c r="D33" s="76"/>
      <c r="E33" s="91"/>
      <c r="F33" s="75"/>
      <c r="G33" s="91"/>
      <c r="H33" s="75"/>
      <c r="I33" s="75"/>
      <c r="J33" s="91"/>
      <c r="K33" s="76"/>
    </row>
    <row r="34" spans="1:11" ht="19.5" customHeight="1">
      <c r="A34" s="91"/>
      <c r="B34" s="76"/>
      <c r="C34" s="76"/>
      <c r="D34" s="76"/>
      <c r="E34" s="91"/>
      <c r="F34" s="75"/>
      <c r="G34" s="91"/>
      <c r="H34" s="75"/>
      <c r="I34" s="75"/>
      <c r="J34" s="91"/>
      <c r="K34" s="76"/>
    </row>
    <row r="35" spans="1:11" ht="19.5" customHeight="1">
      <c r="A35" s="91"/>
      <c r="B35" s="76"/>
      <c r="C35" s="76"/>
      <c r="D35" s="76"/>
      <c r="E35" s="91"/>
      <c r="F35" s="75"/>
      <c r="G35" s="91"/>
      <c r="H35" s="75"/>
      <c r="I35" s="75"/>
      <c r="J35" s="91"/>
      <c r="K35" s="76"/>
    </row>
    <row r="36" spans="1:11" ht="19.5" customHeight="1">
      <c r="A36" s="91"/>
      <c r="B36" s="76"/>
      <c r="C36" s="76"/>
      <c r="D36" s="76"/>
      <c r="E36" s="91"/>
      <c r="F36" s="75"/>
      <c r="G36" s="91"/>
      <c r="H36" s="75"/>
      <c r="I36" s="75"/>
      <c r="J36" s="91"/>
      <c r="K36" s="76"/>
    </row>
  </sheetData>
  <mergeCells count="1">
    <mergeCell ref="B1:K1"/>
  </mergeCells>
  <pageMargins left="0.75" right="0.5" top="1" bottom="0.75" header="0.5" footer="0.5"/>
  <pageSetup scale="99" fitToHeight="0" orientation="portrait" horizontalDpi="4294967293" r:id="rId1"/>
  <headerFooter alignWithMargins="0">
    <oddFooter>&amp;C&amp;"Arial,Bold"&amp;14SAMPLE LOG</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view="pageBreakPreview" zoomScale="60" zoomScaleNormal="100" workbookViewId="0">
      <selection activeCell="F91" sqref="F91"/>
    </sheetView>
  </sheetViews>
  <sheetFormatPr defaultRowHeight="12.75"/>
  <cols>
    <col min="1" max="1" width="5.28515625" customWidth="1"/>
    <col min="2" max="2" width="6" customWidth="1"/>
    <col min="3" max="3" width="7.42578125" style="54" customWidth="1"/>
    <col min="4" max="4" width="10" style="54" customWidth="1"/>
    <col min="5" max="5" width="0.7109375" customWidth="1"/>
    <col min="6" max="6" width="21" customWidth="1"/>
    <col min="7" max="7" width="4.7109375" customWidth="1"/>
    <col min="8" max="8" width="7.42578125" customWidth="1"/>
    <col min="9" max="9" width="10.140625" customWidth="1"/>
    <col min="10" max="10" width="0.7109375" customWidth="1"/>
    <col min="11" max="11" width="21" customWidth="1"/>
    <col min="12" max="12" width="4.7109375" customWidth="1"/>
    <col min="13" max="13" width="7.42578125" customWidth="1"/>
    <col min="14" max="14" width="10.140625" customWidth="1"/>
    <col min="15" max="15" width="0.7109375" customWidth="1"/>
    <col min="16" max="16" width="21" customWidth="1"/>
    <col min="17" max="17" width="10" customWidth="1"/>
    <col min="18" max="18" width="10.140625" customWidth="1"/>
    <col min="19" max="19" width="0.85546875" customWidth="1"/>
    <col min="20" max="20" width="21.5703125" customWidth="1"/>
    <col min="21" max="22" width="10" customWidth="1"/>
    <col min="23" max="23" width="0.85546875" customWidth="1"/>
    <col min="24" max="24" width="21.5703125" customWidth="1"/>
    <col min="25" max="25" width="2.85546875" customWidth="1"/>
    <col min="26" max="26" width="10" customWidth="1"/>
    <col min="27" max="27" width="10.140625" customWidth="1"/>
    <col min="28" max="28" width="0.85546875" customWidth="1"/>
    <col min="29" max="29" width="21.5703125" customWidth="1"/>
  </cols>
  <sheetData>
    <row r="1" spans="1:16" ht="15.75">
      <c r="A1" s="181" t="s">
        <v>61</v>
      </c>
      <c r="C1" s="178" t="s">
        <v>90</v>
      </c>
      <c r="D1" s="178"/>
      <c r="E1" s="178"/>
      <c r="F1" s="178"/>
      <c r="G1" s="178"/>
      <c r="H1" s="178"/>
      <c r="I1" s="178"/>
      <c r="J1" s="178"/>
      <c r="K1" s="178"/>
      <c r="L1" s="178"/>
      <c r="M1" s="178"/>
      <c r="N1" s="178"/>
      <c r="O1" s="178"/>
      <c r="P1" s="178"/>
    </row>
    <row r="2" spans="1:16" ht="7.5" customHeight="1">
      <c r="A2" s="180"/>
      <c r="C2"/>
    </row>
    <row r="3" spans="1:16" ht="69.75" customHeight="1">
      <c r="A3" s="180"/>
      <c r="C3" s="77" t="s">
        <v>5</v>
      </c>
      <c r="D3" s="110" t="s">
        <v>62</v>
      </c>
      <c r="E3" s="79"/>
      <c r="F3" s="80" t="s">
        <v>63</v>
      </c>
      <c r="G3" s="79"/>
      <c r="H3" s="77" t="s">
        <v>5</v>
      </c>
      <c r="I3" s="78" t="s">
        <v>62</v>
      </c>
      <c r="J3" s="79"/>
      <c r="K3" s="80" t="s">
        <v>63</v>
      </c>
      <c r="L3" s="79"/>
      <c r="M3" s="77" t="s">
        <v>5</v>
      </c>
      <c r="N3" s="78" t="s">
        <v>62</v>
      </c>
      <c r="O3" s="79"/>
      <c r="P3" s="80" t="s">
        <v>63</v>
      </c>
    </row>
    <row r="4" spans="1:16" ht="3.75" customHeight="1">
      <c r="A4" s="180"/>
      <c r="C4"/>
    </row>
    <row r="5" spans="1:16" ht="23.25" customHeight="1">
      <c r="A5" s="180"/>
      <c r="C5" s="81">
        <v>1</v>
      </c>
      <c r="D5" s="111"/>
      <c r="F5" s="82"/>
      <c r="H5" s="81">
        <v>21</v>
      </c>
      <c r="I5" s="82"/>
      <c r="K5" s="82">
        <v>0.79</v>
      </c>
      <c r="M5" s="81">
        <v>41</v>
      </c>
      <c r="N5" s="82">
        <v>0.47</v>
      </c>
      <c r="P5" s="82"/>
    </row>
    <row r="6" spans="1:16" ht="23.25" customHeight="1">
      <c r="A6" s="180"/>
      <c r="C6" s="81">
        <v>2</v>
      </c>
      <c r="D6" s="111"/>
      <c r="F6" s="82"/>
      <c r="H6" s="81">
        <v>22</v>
      </c>
      <c r="I6" s="82"/>
      <c r="K6" s="82">
        <v>0.53</v>
      </c>
      <c r="M6" s="81">
        <v>42</v>
      </c>
      <c r="N6" s="82">
        <v>0.45</v>
      </c>
      <c r="P6" s="82"/>
    </row>
    <row r="7" spans="1:16" ht="23.25" customHeight="1">
      <c r="A7" s="180"/>
      <c r="C7" s="81">
        <v>3</v>
      </c>
      <c r="D7" s="111"/>
      <c r="F7" s="82"/>
      <c r="H7" s="81">
        <v>23</v>
      </c>
      <c r="I7" s="82"/>
      <c r="K7" s="82">
        <v>0.44</v>
      </c>
      <c r="M7" s="81">
        <v>43</v>
      </c>
      <c r="N7" s="82">
        <v>0.9</v>
      </c>
      <c r="P7" s="82"/>
    </row>
    <row r="8" spans="1:16" ht="23.25" customHeight="1">
      <c r="A8" s="180"/>
      <c r="C8" s="81">
        <v>4</v>
      </c>
      <c r="D8" s="111"/>
      <c r="F8" s="82"/>
      <c r="H8" s="81">
        <v>24</v>
      </c>
      <c r="I8" s="82"/>
      <c r="K8" s="82">
        <v>0.51</v>
      </c>
      <c r="M8" s="81">
        <v>44</v>
      </c>
      <c r="N8" s="82">
        <v>0.84</v>
      </c>
      <c r="P8" s="82"/>
    </row>
    <row r="9" spans="1:16" ht="23.25" customHeight="1">
      <c r="A9" s="180"/>
      <c r="C9" s="81">
        <v>5</v>
      </c>
      <c r="D9" s="111">
        <v>0.73</v>
      </c>
      <c r="F9" s="82"/>
      <c r="H9" s="81">
        <v>25</v>
      </c>
      <c r="I9" s="82"/>
      <c r="K9" s="82">
        <v>1.25</v>
      </c>
      <c r="M9" s="81">
        <v>45</v>
      </c>
      <c r="N9" s="82">
        <v>0.59</v>
      </c>
      <c r="P9" s="82"/>
    </row>
    <row r="10" spans="1:16" ht="23.25" customHeight="1">
      <c r="A10" s="180"/>
      <c r="C10" s="81">
        <v>6</v>
      </c>
      <c r="D10" s="111">
        <v>2.29</v>
      </c>
      <c r="F10" s="82"/>
      <c r="H10" s="81">
        <v>26</v>
      </c>
      <c r="I10" s="82"/>
      <c r="K10" s="82">
        <v>1.08</v>
      </c>
      <c r="M10" s="81">
        <v>46</v>
      </c>
      <c r="N10" s="82">
        <v>1.1000000000000001</v>
      </c>
      <c r="P10" s="82"/>
    </row>
    <row r="11" spans="1:16" ht="23.25" customHeight="1">
      <c r="A11" s="180"/>
      <c r="C11" s="81">
        <v>7</v>
      </c>
      <c r="D11" s="111">
        <v>1.42</v>
      </c>
      <c r="F11" s="82"/>
      <c r="H11" s="81">
        <v>27</v>
      </c>
      <c r="I11" s="82"/>
      <c r="K11" s="82">
        <v>5.39</v>
      </c>
      <c r="M11" s="81">
        <v>47</v>
      </c>
      <c r="N11" s="82">
        <v>6.51</v>
      </c>
      <c r="P11" s="82"/>
    </row>
    <row r="12" spans="1:16" ht="23.25" customHeight="1">
      <c r="A12" s="180"/>
      <c r="C12" s="81">
        <v>8</v>
      </c>
      <c r="D12" s="111">
        <v>1.37</v>
      </c>
      <c r="F12" s="82"/>
      <c r="H12" s="81">
        <v>28</v>
      </c>
      <c r="I12" s="82"/>
      <c r="K12" s="82">
        <v>1.31</v>
      </c>
      <c r="M12" s="81">
        <v>48</v>
      </c>
      <c r="N12" s="82">
        <v>0.98</v>
      </c>
      <c r="P12" s="82"/>
    </row>
    <row r="13" spans="1:16" ht="23.25" customHeight="1">
      <c r="A13" s="180"/>
      <c r="C13" s="81">
        <v>9</v>
      </c>
      <c r="D13" s="111">
        <v>1.2</v>
      </c>
      <c r="F13" s="82"/>
      <c r="H13" s="81">
        <v>29</v>
      </c>
      <c r="I13" s="82"/>
      <c r="K13" s="82">
        <v>4.34</v>
      </c>
      <c r="M13" s="81">
        <v>49</v>
      </c>
      <c r="N13" s="82">
        <v>1.1000000000000001</v>
      </c>
      <c r="P13" s="82"/>
    </row>
    <row r="14" spans="1:16" ht="23.25" customHeight="1">
      <c r="A14" s="180"/>
      <c r="C14" s="81">
        <v>10</v>
      </c>
      <c r="D14" s="111">
        <v>0.96</v>
      </c>
      <c r="F14" s="82"/>
      <c r="H14" s="81">
        <v>30</v>
      </c>
      <c r="I14" s="82"/>
      <c r="K14" s="82">
        <v>0.51</v>
      </c>
      <c r="M14" s="81">
        <v>50</v>
      </c>
      <c r="N14" s="82">
        <v>1.06</v>
      </c>
      <c r="P14" s="82"/>
    </row>
    <row r="15" spans="1:16" ht="23.25" customHeight="1">
      <c r="A15" s="180"/>
      <c r="C15" s="81">
        <v>11</v>
      </c>
      <c r="D15" s="111">
        <v>0.18</v>
      </c>
      <c r="F15" s="82"/>
      <c r="H15" s="81">
        <v>31</v>
      </c>
      <c r="I15" s="82"/>
      <c r="K15" s="82">
        <v>0.3</v>
      </c>
      <c r="M15" s="81">
        <v>51</v>
      </c>
      <c r="N15" s="82">
        <v>3.89</v>
      </c>
      <c r="P15" s="82"/>
    </row>
    <row r="16" spans="1:16" ht="23.25" customHeight="1">
      <c r="A16" s="180"/>
      <c r="C16" s="81">
        <v>12</v>
      </c>
      <c r="D16" s="111">
        <v>2.29</v>
      </c>
      <c r="F16" s="82"/>
      <c r="H16" s="81">
        <v>32</v>
      </c>
      <c r="I16" s="82"/>
      <c r="K16" s="82">
        <v>0.24</v>
      </c>
      <c r="M16" s="81">
        <v>52</v>
      </c>
      <c r="N16" s="82">
        <v>0.26</v>
      </c>
      <c r="P16" s="82"/>
    </row>
    <row r="17" spans="1:16" ht="23.25" customHeight="1">
      <c r="A17" s="180"/>
      <c r="C17" s="81">
        <v>13</v>
      </c>
      <c r="D17" s="111">
        <v>0.65</v>
      </c>
      <c r="F17" s="82"/>
      <c r="H17" s="81">
        <v>33</v>
      </c>
      <c r="I17" s="82"/>
      <c r="K17" s="82">
        <v>1.25</v>
      </c>
      <c r="M17" s="81">
        <v>53</v>
      </c>
      <c r="N17" s="82">
        <v>0.55000000000000004</v>
      </c>
      <c r="P17" s="82"/>
    </row>
    <row r="18" spans="1:16" ht="23.25" customHeight="1">
      <c r="A18" s="180"/>
      <c r="C18" s="81">
        <v>14</v>
      </c>
      <c r="D18" s="111">
        <v>2.27</v>
      </c>
      <c r="F18" s="82"/>
      <c r="H18" s="81">
        <v>34</v>
      </c>
      <c r="I18" s="82"/>
      <c r="K18" s="82">
        <v>0.47</v>
      </c>
      <c r="M18" s="81">
        <v>54</v>
      </c>
      <c r="N18" s="82">
        <v>0.36</v>
      </c>
      <c r="P18" s="82"/>
    </row>
    <row r="19" spans="1:16" ht="23.25" customHeight="1">
      <c r="A19" s="180"/>
      <c r="C19" s="81">
        <v>15</v>
      </c>
      <c r="D19" s="111">
        <v>0.55000000000000004</v>
      </c>
      <c r="F19" s="82"/>
      <c r="H19" s="81">
        <v>35</v>
      </c>
      <c r="I19" s="82"/>
      <c r="K19" s="82">
        <v>0.34</v>
      </c>
      <c r="M19" s="81">
        <v>55</v>
      </c>
      <c r="N19" s="82">
        <v>0.22</v>
      </c>
      <c r="P19" s="82"/>
    </row>
    <row r="20" spans="1:16" ht="23.25" customHeight="1">
      <c r="A20" s="180"/>
      <c r="C20" s="81">
        <v>16</v>
      </c>
      <c r="D20" s="111">
        <v>0.73</v>
      </c>
      <c r="F20" s="82"/>
      <c r="H20" s="81">
        <v>36</v>
      </c>
      <c r="I20" s="82"/>
      <c r="K20" s="82">
        <v>0.71</v>
      </c>
      <c r="M20" s="81">
        <v>56</v>
      </c>
      <c r="N20" s="82">
        <v>0.33</v>
      </c>
      <c r="P20" s="82"/>
    </row>
    <row r="21" spans="1:16" ht="23.25" customHeight="1">
      <c r="A21" s="180"/>
      <c r="C21" s="81">
        <v>17</v>
      </c>
      <c r="D21" s="111">
        <v>1.27</v>
      </c>
      <c r="F21" s="82"/>
      <c r="H21" s="81">
        <v>37</v>
      </c>
      <c r="I21" s="82"/>
      <c r="K21" s="82">
        <v>6.72</v>
      </c>
      <c r="M21" s="81">
        <v>57</v>
      </c>
      <c r="N21" s="82">
        <v>0.2</v>
      </c>
      <c r="P21" s="82"/>
    </row>
    <row r="22" spans="1:16" ht="23.25" customHeight="1">
      <c r="A22" s="180"/>
      <c r="C22" s="81">
        <v>18</v>
      </c>
      <c r="D22" s="111">
        <v>5.8</v>
      </c>
      <c r="F22" s="82"/>
      <c r="H22" s="81">
        <v>38</v>
      </c>
      <c r="I22" s="82"/>
      <c r="K22" s="82">
        <v>1.04</v>
      </c>
      <c r="M22" s="81">
        <v>58</v>
      </c>
      <c r="N22" s="82">
        <v>0.22</v>
      </c>
      <c r="P22" s="82"/>
    </row>
    <row r="23" spans="1:16" ht="23.25" customHeight="1">
      <c r="A23" s="180"/>
      <c r="C23" s="81">
        <v>19</v>
      </c>
      <c r="D23" s="111">
        <v>0.98</v>
      </c>
      <c r="F23" s="82"/>
      <c r="H23" s="81">
        <v>39</v>
      </c>
      <c r="I23" s="82"/>
      <c r="K23" s="82">
        <v>0.88</v>
      </c>
      <c r="M23" s="81">
        <v>59</v>
      </c>
      <c r="N23" s="82">
        <v>0.47</v>
      </c>
      <c r="P23" s="82"/>
    </row>
    <row r="24" spans="1:16" ht="23.25" customHeight="1">
      <c r="A24" s="180"/>
      <c r="C24" s="81">
        <v>20</v>
      </c>
      <c r="D24" s="111">
        <v>0.61</v>
      </c>
      <c r="F24" s="82"/>
      <c r="H24" s="81">
        <v>40</v>
      </c>
      <c r="I24" s="82"/>
      <c r="K24" s="82">
        <v>1.7</v>
      </c>
      <c r="M24" s="81">
        <v>60</v>
      </c>
      <c r="N24" s="82">
        <v>0.18</v>
      </c>
      <c r="P24" s="82"/>
    </row>
    <row r="25" spans="1:16" ht="15.75">
      <c r="A25" s="179" t="s">
        <v>61</v>
      </c>
      <c r="C25" s="178"/>
      <c r="D25" s="178"/>
      <c r="E25" s="178"/>
      <c r="F25" s="178"/>
      <c r="G25" s="178"/>
      <c r="H25" s="178"/>
      <c r="I25" s="178"/>
      <c r="J25" s="178"/>
      <c r="K25" s="178"/>
      <c r="L25" s="178"/>
      <c r="M25" s="178"/>
      <c r="N25" s="178"/>
      <c r="O25" s="178"/>
      <c r="P25" s="178"/>
    </row>
    <row r="26" spans="1:16" ht="7.5" customHeight="1">
      <c r="A26" s="180"/>
      <c r="C26"/>
    </row>
    <row r="27" spans="1:16" ht="69.75" customHeight="1">
      <c r="A27" s="180"/>
      <c r="C27" s="77" t="s">
        <v>5</v>
      </c>
      <c r="D27" s="110" t="s">
        <v>62</v>
      </c>
      <c r="E27" s="79"/>
      <c r="F27" s="80" t="s">
        <v>63</v>
      </c>
      <c r="G27" s="79"/>
      <c r="H27" s="77" t="s">
        <v>5</v>
      </c>
      <c r="I27" s="78" t="s">
        <v>62</v>
      </c>
      <c r="J27" s="79"/>
      <c r="K27" s="80" t="s">
        <v>63</v>
      </c>
      <c r="L27" s="79"/>
      <c r="M27" s="77" t="s">
        <v>5</v>
      </c>
      <c r="N27" s="78" t="s">
        <v>62</v>
      </c>
      <c r="O27" s="79"/>
      <c r="P27" s="80" t="s">
        <v>63</v>
      </c>
    </row>
    <row r="28" spans="1:16" ht="3.75" customHeight="1">
      <c r="A28" s="180"/>
      <c r="C28"/>
    </row>
    <row r="29" spans="1:16" ht="23.25" customHeight="1">
      <c r="A29" s="180"/>
      <c r="C29" s="81">
        <v>61</v>
      </c>
      <c r="D29" s="111">
        <v>0.55000000000000004</v>
      </c>
      <c r="F29" s="82"/>
      <c r="H29" s="81">
        <v>81</v>
      </c>
      <c r="I29" s="82">
        <v>0.2</v>
      </c>
      <c r="K29" s="82"/>
      <c r="M29" s="81">
        <v>101</v>
      </c>
      <c r="N29" s="82">
        <v>0.63</v>
      </c>
      <c r="P29" s="82"/>
    </row>
    <row r="30" spans="1:16" ht="23.25" customHeight="1">
      <c r="A30" s="180"/>
      <c r="C30" s="81">
        <v>62</v>
      </c>
      <c r="D30" s="111">
        <v>1.1399999999999999</v>
      </c>
      <c r="F30" s="82"/>
      <c r="H30" s="81">
        <v>82</v>
      </c>
      <c r="I30" s="82">
        <v>0.64</v>
      </c>
      <c r="K30" s="82"/>
      <c r="M30" s="81">
        <v>102</v>
      </c>
      <c r="N30" s="82">
        <v>1.53</v>
      </c>
      <c r="P30" s="82"/>
    </row>
    <row r="31" spans="1:16" ht="23.25" customHeight="1">
      <c r="A31" s="180"/>
      <c r="C31" s="81">
        <v>63</v>
      </c>
      <c r="D31" s="111">
        <v>1.7</v>
      </c>
      <c r="F31" s="82"/>
      <c r="H31" s="81">
        <v>83</v>
      </c>
      <c r="I31" s="82">
        <v>0.71</v>
      </c>
      <c r="K31" s="82"/>
      <c r="M31" s="81">
        <v>103</v>
      </c>
      <c r="N31" s="82">
        <v>8.9499999999999993</v>
      </c>
      <c r="P31" s="82"/>
    </row>
    <row r="32" spans="1:16" ht="23.25" customHeight="1">
      <c r="A32" s="180"/>
      <c r="C32" s="81">
        <v>64</v>
      </c>
      <c r="D32" s="111">
        <v>0.92</v>
      </c>
      <c r="F32" s="82"/>
      <c r="H32" s="81">
        <v>84</v>
      </c>
      <c r="I32" s="82">
        <v>1.1599999999999999</v>
      </c>
      <c r="K32" s="82"/>
      <c r="M32" s="81">
        <v>104</v>
      </c>
      <c r="N32" s="82">
        <v>5.88</v>
      </c>
      <c r="P32" s="82"/>
    </row>
    <row r="33" spans="1:16" ht="23.25" customHeight="1">
      <c r="A33" s="180"/>
      <c r="C33" s="81">
        <v>65</v>
      </c>
      <c r="D33" s="111">
        <v>0.68</v>
      </c>
      <c r="F33" s="82"/>
      <c r="H33" s="81">
        <v>85</v>
      </c>
      <c r="I33" s="82">
        <v>1.25</v>
      </c>
      <c r="K33" s="82"/>
      <c r="M33" s="81">
        <v>105</v>
      </c>
      <c r="N33" s="82">
        <v>1.82</v>
      </c>
      <c r="P33" s="82"/>
    </row>
    <row r="34" spans="1:16" ht="23.25" customHeight="1">
      <c r="A34" s="180"/>
      <c r="C34" s="81">
        <v>66</v>
      </c>
      <c r="D34" s="111">
        <v>0.22</v>
      </c>
      <c r="F34" s="82"/>
      <c r="H34" s="81">
        <v>86</v>
      </c>
      <c r="I34" s="82">
        <v>38</v>
      </c>
      <c r="K34" s="82"/>
      <c r="M34" s="81">
        <v>106</v>
      </c>
      <c r="N34" s="82">
        <v>1.32</v>
      </c>
      <c r="P34" s="82"/>
    </row>
    <row r="35" spans="1:16" ht="23.25" customHeight="1">
      <c r="A35" s="180"/>
      <c r="C35" s="81">
        <v>67</v>
      </c>
      <c r="D35" s="111">
        <v>24.3</v>
      </c>
      <c r="F35" s="82"/>
      <c r="H35" s="81">
        <v>87</v>
      </c>
      <c r="I35" s="82">
        <v>9.52</v>
      </c>
      <c r="K35" s="82"/>
      <c r="M35" s="81">
        <v>107</v>
      </c>
      <c r="N35" s="82">
        <v>0.53</v>
      </c>
      <c r="P35" s="82"/>
    </row>
    <row r="36" spans="1:16" ht="23.25" customHeight="1">
      <c r="A36" s="180"/>
      <c r="C36" s="81">
        <v>68</v>
      </c>
      <c r="D36" s="111">
        <v>14.6</v>
      </c>
      <c r="F36" s="82"/>
      <c r="H36" s="81">
        <v>88</v>
      </c>
      <c r="I36" s="82">
        <v>0.72</v>
      </c>
      <c r="K36" s="82"/>
      <c r="M36" s="81">
        <v>108</v>
      </c>
      <c r="N36" s="82">
        <v>0.18</v>
      </c>
      <c r="P36" s="82"/>
    </row>
    <row r="37" spans="1:16" ht="23.25" customHeight="1">
      <c r="A37" s="180"/>
      <c r="C37" s="81">
        <v>69</v>
      </c>
      <c r="D37" s="111">
        <v>1.1000000000000001</v>
      </c>
      <c r="F37" s="82"/>
      <c r="H37" s="81">
        <v>89</v>
      </c>
      <c r="I37" s="82">
        <v>0.32</v>
      </c>
      <c r="K37" s="82"/>
      <c r="M37" s="81">
        <v>109</v>
      </c>
      <c r="N37" s="82">
        <v>21</v>
      </c>
      <c r="P37" s="82"/>
    </row>
    <row r="38" spans="1:16" ht="23.25" customHeight="1">
      <c r="A38" s="180"/>
      <c r="C38" s="81">
        <v>70</v>
      </c>
      <c r="D38" s="111">
        <v>0.75</v>
      </c>
      <c r="F38" s="82"/>
      <c r="H38" s="81">
        <v>90</v>
      </c>
      <c r="I38" s="82">
        <v>0.69</v>
      </c>
      <c r="K38" s="82"/>
      <c r="M38" s="81">
        <v>110</v>
      </c>
      <c r="N38" s="82">
        <v>1.82</v>
      </c>
      <c r="P38" s="82"/>
    </row>
    <row r="39" spans="1:16" ht="23.25" customHeight="1">
      <c r="A39" s="180"/>
      <c r="C39" s="81">
        <v>71</v>
      </c>
      <c r="D39" s="111">
        <v>1.7</v>
      </c>
      <c r="F39" s="82"/>
      <c r="H39" s="81">
        <v>91</v>
      </c>
      <c r="I39" s="82">
        <v>1.1399999999999999</v>
      </c>
      <c r="K39" s="82"/>
      <c r="M39" s="81">
        <v>111</v>
      </c>
      <c r="N39" s="82">
        <v>5.0199999999999996</v>
      </c>
      <c r="P39" s="82"/>
    </row>
    <row r="40" spans="1:16" ht="23.25" customHeight="1">
      <c r="A40" s="180"/>
      <c r="C40" s="81">
        <v>72</v>
      </c>
      <c r="D40" s="111">
        <v>0.67</v>
      </c>
      <c r="F40" s="82"/>
      <c r="H40" s="81">
        <v>92</v>
      </c>
      <c r="I40" s="82">
        <v>2.72</v>
      </c>
      <c r="K40" s="82"/>
      <c r="M40" s="81">
        <v>112</v>
      </c>
      <c r="N40" s="82">
        <v>0.71</v>
      </c>
      <c r="P40" s="82"/>
    </row>
    <row r="41" spans="1:16" ht="23.25" customHeight="1">
      <c r="A41" s="180"/>
      <c r="C41" s="81">
        <v>73</v>
      </c>
      <c r="D41" s="111">
        <v>0.56999999999999995</v>
      </c>
      <c r="F41" s="82"/>
      <c r="H41" s="81">
        <v>93</v>
      </c>
      <c r="I41" s="82">
        <v>1.49</v>
      </c>
      <c r="K41" s="82"/>
      <c r="M41" s="81">
        <v>113</v>
      </c>
      <c r="N41" s="82">
        <v>6.12</v>
      </c>
      <c r="P41" s="82"/>
    </row>
    <row r="42" spans="1:16" ht="23.25" customHeight="1">
      <c r="A42" s="180"/>
      <c r="C42" s="81">
        <v>74</v>
      </c>
      <c r="D42" s="111">
        <v>0.3</v>
      </c>
      <c r="F42" s="82"/>
      <c r="H42" s="81">
        <v>94</v>
      </c>
      <c r="I42" s="82">
        <v>0.82</v>
      </c>
      <c r="K42" s="82"/>
      <c r="M42" s="81">
        <v>114</v>
      </c>
      <c r="N42" s="82">
        <v>12.1</v>
      </c>
      <c r="P42" s="82"/>
    </row>
    <row r="43" spans="1:16" ht="23.25" customHeight="1">
      <c r="A43" s="180"/>
      <c r="C43" s="81">
        <v>75</v>
      </c>
      <c r="D43" s="111">
        <v>0.51</v>
      </c>
      <c r="F43" s="82"/>
      <c r="H43" s="81">
        <v>95</v>
      </c>
      <c r="I43" s="82">
        <v>1.25</v>
      </c>
      <c r="K43" s="82"/>
      <c r="M43" s="81">
        <v>115</v>
      </c>
      <c r="N43" s="82">
        <v>2.13</v>
      </c>
      <c r="P43" s="82"/>
    </row>
    <row r="44" spans="1:16" ht="23.25" customHeight="1">
      <c r="A44" s="180"/>
      <c r="C44" s="81">
        <v>76</v>
      </c>
      <c r="D44" s="111">
        <v>0.64</v>
      </c>
      <c r="F44" s="82"/>
      <c r="H44" s="81">
        <v>96</v>
      </c>
      <c r="I44" s="82">
        <v>0.59</v>
      </c>
      <c r="K44" s="82"/>
      <c r="M44" s="81">
        <v>116</v>
      </c>
      <c r="N44" s="82">
        <v>1.1100000000000001</v>
      </c>
      <c r="P44" s="82"/>
    </row>
    <row r="45" spans="1:16" ht="23.25" customHeight="1">
      <c r="A45" s="180"/>
      <c r="C45" s="81">
        <v>77</v>
      </c>
      <c r="D45" s="111">
        <v>0.36</v>
      </c>
      <c r="F45" s="82"/>
      <c r="H45" s="81">
        <v>97</v>
      </c>
      <c r="I45" s="82">
        <v>0.67</v>
      </c>
      <c r="K45" s="82"/>
      <c r="M45" s="81">
        <v>117</v>
      </c>
      <c r="N45" s="82">
        <v>20.6</v>
      </c>
      <c r="P45" s="82"/>
    </row>
    <row r="46" spans="1:16" ht="23.25" customHeight="1">
      <c r="A46" s="180"/>
      <c r="C46" s="81">
        <v>78</v>
      </c>
      <c r="D46" s="111">
        <v>1.76</v>
      </c>
      <c r="F46" s="82"/>
      <c r="H46" s="81">
        <v>98</v>
      </c>
      <c r="I46" s="82">
        <v>2.11</v>
      </c>
      <c r="K46" s="82"/>
      <c r="M46" s="81">
        <v>118</v>
      </c>
      <c r="N46" s="82">
        <v>24</v>
      </c>
      <c r="P46" s="82"/>
    </row>
    <row r="47" spans="1:16" ht="23.25" customHeight="1">
      <c r="A47" s="180"/>
      <c r="C47" s="81">
        <v>79</v>
      </c>
      <c r="D47" s="111">
        <v>11.6</v>
      </c>
      <c r="F47" s="82"/>
      <c r="H47" s="81">
        <v>99</v>
      </c>
      <c r="I47" s="82">
        <v>0.28000000000000003</v>
      </c>
      <c r="K47" s="82"/>
      <c r="M47" s="81">
        <v>119</v>
      </c>
      <c r="N47" s="82">
        <v>22.1</v>
      </c>
      <c r="P47" s="82"/>
    </row>
    <row r="48" spans="1:16" ht="23.25" customHeight="1">
      <c r="A48" s="180"/>
      <c r="C48" s="81">
        <v>80</v>
      </c>
      <c r="D48" s="111">
        <v>0.41</v>
      </c>
      <c r="F48" s="82"/>
      <c r="H48" s="81">
        <v>100</v>
      </c>
      <c r="I48" s="82">
        <v>0.99</v>
      </c>
      <c r="K48" s="82"/>
      <c r="M48" s="81">
        <v>120</v>
      </c>
      <c r="N48" s="82">
        <v>29.6</v>
      </c>
      <c r="P48" s="82"/>
    </row>
    <row r="49" spans="1:16" ht="15.75">
      <c r="A49" s="179" t="s">
        <v>61</v>
      </c>
      <c r="C49" s="178" t="s">
        <v>64</v>
      </c>
      <c r="D49" s="178"/>
      <c r="E49" s="178"/>
      <c r="F49" s="178"/>
      <c r="G49" s="178"/>
      <c r="H49" s="178"/>
      <c r="I49" s="178"/>
      <c r="J49" s="178"/>
      <c r="K49" s="178"/>
      <c r="L49" s="178"/>
      <c r="M49" s="178"/>
      <c r="N49" s="178"/>
      <c r="O49" s="178"/>
      <c r="P49" s="178"/>
    </row>
    <row r="50" spans="1:16" ht="7.5" customHeight="1">
      <c r="A50" s="180"/>
      <c r="C50"/>
    </row>
    <row r="51" spans="1:16" ht="69.75" customHeight="1">
      <c r="A51" s="180"/>
      <c r="C51" s="77" t="s">
        <v>5</v>
      </c>
      <c r="D51" s="110" t="s">
        <v>62</v>
      </c>
      <c r="E51" s="79"/>
      <c r="F51" s="80" t="s">
        <v>63</v>
      </c>
      <c r="G51" s="79"/>
      <c r="H51" s="77" t="s">
        <v>5</v>
      </c>
      <c r="I51" s="78" t="s">
        <v>62</v>
      </c>
      <c r="J51" s="79"/>
      <c r="K51" s="80" t="s">
        <v>63</v>
      </c>
      <c r="L51" s="79"/>
      <c r="M51" s="77" t="s">
        <v>5</v>
      </c>
      <c r="N51" s="78" t="s">
        <v>62</v>
      </c>
      <c r="O51" s="79"/>
      <c r="P51" s="80" t="s">
        <v>63</v>
      </c>
    </row>
    <row r="52" spans="1:16" ht="3.75" customHeight="1">
      <c r="A52" s="180"/>
      <c r="C52"/>
    </row>
    <row r="53" spans="1:16" ht="23.25" customHeight="1">
      <c r="A53" s="180"/>
      <c r="C53" s="81">
        <v>121</v>
      </c>
      <c r="D53" s="111">
        <v>2.99</v>
      </c>
      <c r="F53" s="82"/>
      <c r="H53" s="81">
        <v>141</v>
      </c>
      <c r="I53" s="82">
        <v>0.28000000000000003</v>
      </c>
      <c r="K53" s="82"/>
      <c r="M53" s="81">
        <v>161</v>
      </c>
      <c r="N53" s="82">
        <v>1.33</v>
      </c>
      <c r="P53" s="82"/>
    </row>
    <row r="54" spans="1:16" ht="23.25" customHeight="1">
      <c r="A54" s="180"/>
      <c r="C54" s="81">
        <v>122</v>
      </c>
      <c r="D54" s="111">
        <v>2.13</v>
      </c>
      <c r="F54" s="82"/>
      <c r="H54" s="81">
        <v>142</v>
      </c>
      <c r="I54" s="82">
        <v>1.29</v>
      </c>
      <c r="K54" s="82"/>
      <c r="M54" s="81">
        <v>162</v>
      </c>
      <c r="N54" s="82">
        <v>0.45</v>
      </c>
      <c r="P54" s="82"/>
    </row>
    <row r="55" spans="1:16" ht="23.25" customHeight="1">
      <c r="A55" s="180"/>
      <c r="C55" s="81">
        <v>123</v>
      </c>
      <c r="D55" s="111">
        <v>5.14</v>
      </c>
      <c r="F55" s="82"/>
      <c r="H55" s="81">
        <v>143</v>
      </c>
      <c r="I55" s="82">
        <v>1.55</v>
      </c>
      <c r="K55" s="82"/>
      <c r="M55" s="81">
        <v>163</v>
      </c>
      <c r="N55" s="82">
        <v>0.38</v>
      </c>
      <c r="P55" s="82"/>
    </row>
    <row r="56" spans="1:16" ht="23.25" customHeight="1">
      <c r="A56" s="180"/>
      <c r="C56" s="81">
        <v>124</v>
      </c>
      <c r="D56" s="111">
        <v>6.24</v>
      </c>
      <c r="F56" s="82"/>
      <c r="H56" s="81">
        <v>144</v>
      </c>
      <c r="I56" s="82">
        <v>0.44</v>
      </c>
      <c r="K56" s="82"/>
      <c r="M56" s="81">
        <v>164</v>
      </c>
      <c r="N56" s="82">
        <v>0.08</v>
      </c>
      <c r="P56" s="82"/>
    </row>
    <row r="57" spans="1:16" ht="23.25" customHeight="1">
      <c r="A57" s="180"/>
      <c r="C57" s="81">
        <v>125</v>
      </c>
      <c r="D57" s="111">
        <v>1.41</v>
      </c>
      <c r="F57" s="82"/>
      <c r="H57" s="81">
        <v>145</v>
      </c>
      <c r="I57" s="82">
        <v>1.08</v>
      </c>
      <c r="K57" s="82"/>
      <c r="M57" s="81">
        <v>165</v>
      </c>
      <c r="N57" s="82">
        <v>2.37</v>
      </c>
      <c r="P57" s="82"/>
    </row>
    <row r="58" spans="1:16" ht="23.25" customHeight="1">
      <c r="A58" s="180"/>
      <c r="C58" s="81">
        <v>126</v>
      </c>
      <c r="D58" s="111">
        <v>2.0699999999999998</v>
      </c>
      <c r="F58" s="82"/>
      <c r="H58" s="81">
        <v>146</v>
      </c>
      <c r="I58" s="82">
        <v>2.5</v>
      </c>
      <c r="K58" s="82"/>
      <c r="M58" s="81">
        <v>166</v>
      </c>
      <c r="N58" s="82">
        <v>1.04</v>
      </c>
      <c r="P58" s="82"/>
    </row>
    <row r="59" spans="1:16" ht="23.25" customHeight="1">
      <c r="A59" s="180"/>
      <c r="C59" s="81">
        <v>127</v>
      </c>
      <c r="D59" s="111">
        <v>2.52</v>
      </c>
      <c r="F59" s="82"/>
      <c r="H59" s="81">
        <v>147</v>
      </c>
      <c r="I59" s="82">
        <v>2.62</v>
      </c>
      <c r="K59" s="82"/>
      <c r="M59" s="81">
        <v>167</v>
      </c>
      <c r="N59" s="82">
        <v>0.98</v>
      </c>
      <c r="P59" s="82"/>
    </row>
    <row r="60" spans="1:16" ht="23.25" customHeight="1">
      <c r="A60" s="180"/>
      <c r="C60" s="81">
        <v>128</v>
      </c>
      <c r="D60" s="111">
        <v>2.0099999999999998</v>
      </c>
      <c r="F60" s="82"/>
      <c r="H60" s="81">
        <v>148</v>
      </c>
      <c r="I60" s="82">
        <v>1.55</v>
      </c>
      <c r="K60" s="82"/>
      <c r="M60" s="81">
        <v>168</v>
      </c>
      <c r="N60" s="82">
        <v>2.843</v>
      </c>
      <c r="P60" s="82"/>
    </row>
    <row r="61" spans="1:16" ht="23.25" customHeight="1">
      <c r="A61" s="180"/>
      <c r="C61" s="81">
        <v>129</v>
      </c>
      <c r="D61" s="111">
        <v>0.82</v>
      </c>
      <c r="F61" s="82"/>
      <c r="H61" s="81">
        <v>149</v>
      </c>
      <c r="I61" s="82">
        <v>1.08</v>
      </c>
      <c r="K61" s="82"/>
      <c r="M61" s="81">
        <v>169</v>
      </c>
      <c r="N61" s="82">
        <v>4.1399999999999997</v>
      </c>
      <c r="P61" s="82"/>
    </row>
    <row r="62" spans="1:16" ht="23.25" customHeight="1">
      <c r="A62" s="180"/>
      <c r="C62" s="81">
        <v>130</v>
      </c>
      <c r="D62" s="111">
        <v>1.02</v>
      </c>
      <c r="F62" s="82"/>
      <c r="H62" s="81">
        <v>150</v>
      </c>
      <c r="I62" s="82">
        <v>2.54</v>
      </c>
      <c r="K62" s="82"/>
      <c r="M62" s="81">
        <v>170</v>
      </c>
      <c r="N62" s="82">
        <v>3.97</v>
      </c>
      <c r="P62" s="82"/>
    </row>
    <row r="63" spans="1:16" ht="23.25" customHeight="1">
      <c r="A63" s="180"/>
      <c r="C63" s="81">
        <v>131</v>
      </c>
      <c r="D63" s="111">
        <v>1.4</v>
      </c>
      <c r="F63" s="82"/>
      <c r="H63" s="81">
        <v>151</v>
      </c>
      <c r="I63" s="82">
        <v>2.33</v>
      </c>
      <c r="K63" s="82"/>
      <c r="M63" s="81">
        <v>171</v>
      </c>
      <c r="N63" s="82">
        <v>1.29</v>
      </c>
      <c r="P63" s="82"/>
    </row>
    <row r="64" spans="1:16" ht="23.25" customHeight="1">
      <c r="A64" s="180"/>
      <c r="C64" s="81">
        <v>132</v>
      </c>
      <c r="D64" s="111">
        <v>1.66</v>
      </c>
      <c r="F64" s="82"/>
      <c r="H64" s="81">
        <v>152</v>
      </c>
      <c r="I64" s="82">
        <v>2.6</v>
      </c>
      <c r="K64" s="82"/>
      <c r="M64" s="81">
        <v>172</v>
      </c>
      <c r="N64" s="82">
        <v>3.73</v>
      </c>
      <c r="P64" s="82"/>
    </row>
    <row r="65" spans="1:16" ht="23.25" customHeight="1">
      <c r="A65" s="180"/>
      <c r="C65" s="81">
        <v>133</v>
      </c>
      <c r="D65" s="111">
        <v>0.51</v>
      </c>
      <c r="F65" s="82"/>
      <c r="H65" s="81">
        <v>153</v>
      </c>
      <c r="I65" s="82">
        <v>1.64</v>
      </c>
      <c r="K65" s="82"/>
      <c r="M65" s="81">
        <v>173</v>
      </c>
      <c r="N65" s="82">
        <v>5.14</v>
      </c>
      <c r="P65" s="82"/>
    </row>
    <row r="66" spans="1:16" ht="23.25" customHeight="1">
      <c r="A66" s="180"/>
      <c r="C66" s="81">
        <v>134</v>
      </c>
      <c r="D66" s="111">
        <v>2.09</v>
      </c>
      <c r="F66" s="82"/>
      <c r="H66" s="81">
        <v>154</v>
      </c>
      <c r="I66" s="82">
        <v>1.53</v>
      </c>
      <c r="K66" s="82"/>
      <c r="M66" s="81">
        <v>174</v>
      </c>
      <c r="N66" s="82">
        <v>1.66</v>
      </c>
      <c r="P66" s="82"/>
    </row>
    <row r="67" spans="1:16" ht="23.25" customHeight="1">
      <c r="A67" s="180"/>
      <c r="C67" s="81">
        <v>135</v>
      </c>
      <c r="D67" s="111">
        <v>1.02</v>
      </c>
      <c r="F67" s="82"/>
      <c r="H67" s="81">
        <v>155</v>
      </c>
      <c r="I67" s="82">
        <v>0.24</v>
      </c>
      <c r="K67" s="82"/>
      <c r="M67" s="81">
        <v>175</v>
      </c>
      <c r="N67" s="82">
        <v>3.01</v>
      </c>
      <c r="P67" s="82"/>
    </row>
    <row r="68" spans="1:16" ht="23.25" customHeight="1">
      <c r="A68" s="180"/>
      <c r="C68" s="81">
        <v>136</v>
      </c>
      <c r="D68" s="111">
        <v>5.21</v>
      </c>
      <c r="F68" s="82"/>
      <c r="H68" s="81">
        <v>156</v>
      </c>
      <c r="I68" s="82">
        <v>1.25</v>
      </c>
      <c r="K68" s="82"/>
      <c r="M68" s="81">
        <v>176</v>
      </c>
      <c r="N68" s="82">
        <v>3.19</v>
      </c>
      <c r="P68" s="82"/>
    </row>
    <row r="69" spans="1:16" ht="23.25" customHeight="1">
      <c r="A69" s="180"/>
      <c r="C69" s="81">
        <v>137</v>
      </c>
      <c r="D69" s="111">
        <v>1.9</v>
      </c>
      <c r="F69" s="82"/>
      <c r="H69" s="81">
        <v>157</v>
      </c>
      <c r="I69" s="82">
        <v>1.57</v>
      </c>
      <c r="K69" s="82"/>
      <c r="M69" s="81">
        <v>177</v>
      </c>
      <c r="N69" s="82">
        <v>1.92</v>
      </c>
      <c r="P69" s="82"/>
    </row>
    <row r="70" spans="1:16" ht="23.25" customHeight="1">
      <c r="A70" s="180"/>
      <c r="C70" s="81">
        <v>138</v>
      </c>
      <c r="D70" s="111">
        <v>6.57</v>
      </c>
      <c r="F70" s="82"/>
      <c r="H70" s="81">
        <v>158</v>
      </c>
      <c r="I70" s="82">
        <v>1.06</v>
      </c>
      <c r="K70" s="82"/>
      <c r="M70" s="81">
        <v>178</v>
      </c>
      <c r="N70" s="82">
        <v>2.66</v>
      </c>
      <c r="P70" s="82"/>
    </row>
    <row r="71" spans="1:16" ht="23.25" customHeight="1">
      <c r="A71" s="180"/>
      <c r="C71" s="81">
        <v>139</v>
      </c>
      <c r="D71" s="111">
        <v>8.02</v>
      </c>
      <c r="F71" s="82"/>
      <c r="H71" s="81">
        <v>159</v>
      </c>
      <c r="I71" s="82">
        <v>1.88</v>
      </c>
      <c r="K71" s="82"/>
      <c r="M71" s="81">
        <v>179</v>
      </c>
      <c r="N71" s="82">
        <v>3.42</v>
      </c>
      <c r="P71" s="82"/>
    </row>
    <row r="72" spans="1:16" ht="23.25" customHeight="1">
      <c r="A72" s="180"/>
      <c r="C72" s="81">
        <v>140</v>
      </c>
      <c r="D72" s="111">
        <v>0.53</v>
      </c>
      <c r="F72" s="82"/>
      <c r="H72" s="81">
        <v>160</v>
      </c>
      <c r="I72" s="82">
        <v>0.14000000000000001</v>
      </c>
      <c r="K72" s="82"/>
      <c r="M72" s="81">
        <v>180</v>
      </c>
      <c r="N72" s="82">
        <v>5.04</v>
      </c>
      <c r="P72" s="82"/>
    </row>
    <row r="73" spans="1:16" ht="15.75">
      <c r="A73" s="179" t="s">
        <v>61</v>
      </c>
      <c r="C73" s="178" t="s">
        <v>65</v>
      </c>
      <c r="D73" s="178"/>
      <c r="E73" s="178"/>
      <c r="F73" s="178"/>
      <c r="G73" s="178"/>
      <c r="H73" s="178"/>
      <c r="I73" s="178"/>
      <c r="J73" s="178"/>
      <c r="K73" s="178"/>
      <c r="L73" s="178"/>
      <c r="M73" s="178"/>
      <c r="N73" s="178"/>
      <c r="O73" s="178"/>
      <c r="P73" s="178"/>
    </row>
    <row r="74" spans="1:16" ht="7.5" customHeight="1">
      <c r="A74" s="180"/>
      <c r="C74"/>
    </row>
    <row r="75" spans="1:16" ht="69.75" customHeight="1">
      <c r="A75" s="180"/>
      <c r="C75" s="77" t="s">
        <v>5</v>
      </c>
      <c r="D75" s="110" t="s">
        <v>62</v>
      </c>
      <c r="E75" s="79"/>
      <c r="F75" s="80" t="s">
        <v>63</v>
      </c>
      <c r="G75" s="79"/>
      <c r="H75" s="77" t="s">
        <v>5</v>
      </c>
      <c r="I75" s="78" t="s">
        <v>62</v>
      </c>
      <c r="J75" s="79"/>
      <c r="K75" s="80" t="s">
        <v>63</v>
      </c>
      <c r="L75" s="79"/>
      <c r="M75" s="77" t="s">
        <v>5</v>
      </c>
      <c r="N75" s="78" t="s">
        <v>62</v>
      </c>
      <c r="O75" s="79"/>
      <c r="P75" s="80" t="s">
        <v>63</v>
      </c>
    </row>
    <row r="76" spans="1:16" ht="3.75" customHeight="1">
      <c r="A76" s="180"/>
      <c r="C76"/>
    </row>
    <row r="77" spans="1:16" ht="23.25" customHeight="1">
      <c r="A77" s="180"/>
      <c r="C77" s="81">
        <v>181</v>
      </c>
      <c r="D77" s="111">
        <v>2.64</v>
      </c>
      <c r="F77" s="82"/>
      <c r="H77" s="81">
        <v>201</v>
      </c>
      <c r="I77" s="82"/>
      <c r="K77" s="82"/>
      <c r="M77" s="81">
        <v>221</v>
      </c>
      <c r="N77" s="82"/>
      <c r="P77" s="82"/>
    </row>
    <row r="78" spans="1:16" ht="23.25" customHeight="1">
      <c r="A78" s="180"/>
      <c r="C78" s="81">
        <v>182</v>
      </c>
      <c r="D78" s="111">
        <v>2.37</v>
      </c>
      <c r="F78" s="82"/>
      <c r="H78" s="81">
        <v>202</v>
      </c>
      <c r="I78" s="82"/>
      <c r="K78" s="82"/>
      <c r="M78" s="81">
        <v>222</v>
      </c>
      <c r="N78" s="82"/>
      <c r="P78" s="82"/>
    </row>
    <row r="79" spans="1:16" ht="23.25" customHeight="1">
      <c r="A79" s="180"/>
      <c r="C79" s="81">
        <v>183</v>
      </c>
      <c r="D79" s="111">
        <v>1.1599999999999999</v>
      </c>
      <c r="F79" s="82"/>
      <c r="H79" s="81">
        <v>203</v>
      </c>
      <c r="I79" s="82"/>
      <c r="K79" s="82"/>
      <c r="M79" s="81">
        <v>223</v>
      </c>
      <c r="N79" s="82"/>
      <c r="P79" s="82"/>
    </row>
    <row r="80" spans="1:16" ht="23.25" customHeight="1">
      <c r="A80" s="180"/>
      <c r="C80" s="81">
        <v>184</v>
      </c>
      <c r="D80" s="111">
        <v>1.06</v>
      </c>
      <c r="F80" s="82"/>
      <c r="H80" s="81">
        <v>204</v>
      </c>
      <c r="I80" s="82"/>
      <c r="K80" s="82"/>
      <c r="M80" s="81">
        <v>224</v>
      </c>
      <c r="N80" s="82"/>
      <c r="P80" s="82"/>
    </row>
    <row r="81" spans="1:16" ht="23.25" customHeight="1">
      <c r="A81" s="180"/>
      <c r="C81" s="81">
        <v>185</v>
      </c>
      <c r="D81" s="111">
        <v>3.62</v>
      </c>
      <c r="F81" s="82"/>
      <c r="H81" s="81">
        <v>205</v>
      </c>
      <c r="I81" s="82"/>
      <c r="K81" s="82"/>
      <c r="M81" s="81">
        <v>225</v>
      </c>
      <c r="N81" s="82"/>
      <c r="P81" s="82"/>
    </row>
    <row r="82" spans="1:16" ht="23.25" customHeight="1">
      <c r="A82" s="180"/>
      <c r="C82" s="81">
        <v>186</v>
      </c>
      <c r="D82" s="111">
        <v>10.01</v>
      </c>
      <c r="F82" s="82"/>
      <c r="H82" s="81">
        <v>206</v>
      </c>
      <c r="I82" s="82"/>
      <c r="K82" s="82"/>
      <c r="M82" s="81">
        <v>226</v>
      </c>
      <c r="N82" s="82"/>
      <c r="P82" s="82"/>
    </row>
    <row r="83" spans="1:16" ht="23.25" customHeight="1">
      <c r="A83" s="180"/>
      <c r="C83" s="81">
        <v>187</v>
      </c>
      <c r="D83" s="111">
        <v>8.67</v>
      </c>
      <c r="F83" s="82"/>
      <c r="H83" s="81">
        <v>207</v>
      </c>
      <c r="I83" s="82"/>
      <c r="K83" s="82"/>
      <c r="M83" s="81">
        <v>227</v>
      </c>
      <c r="N83" s="82"/>
      <c r="P83" s="82"/>
    </row>
    <row r="84" spans="1:16" ht="23.25" customHeight="1">
      <c r="A84" s="180"/>
      <c r="C84" s="81">
        <v>188</v>
      </c>
      <c r="D84" s="111">
        <v>6.41</v>
      </c>
      <c r="F84" s="82"/>
      <c r="H84" s="81">
        <v>208</v>
      </c>
      <c r="I84" s="82"/>
      <c r="K84" s="82"/>
      <c r="M84" s="81">
        <v>228</v>
      </c>
      <c r="N84" s="82"/>
      <c r="P84" s="82"/>
    </row>
    <row r="85" spans="1:16" ht="23.25" customHeight="1">
      <c r="A85" s="180"/>
      <c r="C85" s="81">
        <v>189</v>
      </c>
      <c r="D85" s="111">
        <v>3.15</v>
      </c>
      <c r="F85" s="82"/>
      <c r="H85" s="81">
        <v>209</v>
      </c>
      <c r="I85" s="82"/>
      <c r="K85" s="82"/>
      <c r="M85" s="81">
        <v>229</v>
      </c>
      <c r="N85" s="82"/>
      <c r="P85" s="82"/>
    </row>
    <row r="86" spans="1:16" ht="23.25" customHeight="1">
      <c r="A86" s="180"/>
      <c r="C86" s="81">
        <v>190</v>
      </c>
      <c r="D86" s="111">
        <v>1.04</v>
      </c>
      <c r="F86" s="82"/>
      <c r="H86" s="81">
        <v>210</v>
      </c>
      <c r="I86" s="82"/>
      <c r="K86" s="82"/>
      <c r="M86" s="81">
        <v>230</v>
      </c>
      <c r="N86" s="82"/>
      <c r="P86" s="82"/>
    </row>
    <row r="87" spans="1:16" ht="23.25" customHeight="1">
      <c r="A87" s="180"/>
      <c r="C87" s="81">
        <v>191</v>
      </c>
      <c r="D87" s="111">
        <v>1.1599999999999999</v>
      </c>
      <c r="F87" s="82"/>
      <c r="H87" s="81">
        <v>211</v>
      </c>
      <c r="I87" s="82"/>
      <c r="K87" s="82"/>
      <c r="M87" s="81">
        <v>231</v>
      </c>
      <c r="N87" s="82"/>
      <c r="P87" s="82"/>
    </row>
    <row r="88" spans="1:16" ht="23.25" customHeight="1">
      <c r="A88" s="180"/>
      <c r="C88" s="81">
        <v>192</v>
      </c>
      <c r="D88" s="111">
        <v>1.88</v>
      </c>
      <c r="F88" s="82"/>
      <c r="H88" s="81">
        <v>212</v>
      </c>
      <c r="I88" s="82"/>
      <c r="K88" s="82"/>
      <c r="M88" s="81">
        <v>232</v>
      </c>
      <c r="N88" s="82"/>
      <c r="P88" s="82"/>
    </row>
    <row r="89" spans="1:16" ht="23.25" customHeight="1">
      <c r="A89" s="180"/>
      <c r="C89" s="81">
        <v>193</v>
      </c>
      <c r="D89" s="111">
        <v>1.72</v>
      </c>
      <c r="F89" s="82"/>
      <c r="H89" s="81">
        <v>213</v>
      </c>
      <c r="I89" s="82"/>
      <c r="K89" s="82"/>
      <c r="M89" s="81">
        <v>233</v>
      </c>
      <c r="N89" s="82"/>
      <c r="P89" s="82"/>
    </row>
    <row r="90" spans="1:16" ht="23.25" customHeight="1">
      <c r="A90" s="180"/>
      <c r="C90" s="81">
        <v>194</v>
      </c>
      <c r="D90" s="111">
        <v>4.28</v>
      </c>
      <c r="F90" s="82"/>
      <c r="H90" s="81">
        <v>214</v>
      </c>
      <c r="I90" s="82"/>
      <c r="K90" s="82"/>
      <c r="M90" s="81">
        <v>234</v>
      </c>
      <c r="N90" s="82"/>
      <c r="P90" s="82"/>
    </row>
    <row r="91" spans="1:16" ht="23.25" customHeight="1">
      <c r="A91" s="180"/>
      <c r="C91" s="81">
        <v>195</v>
      </c>
      <c r="D91" s="111">
        <v>2.52</v>
      </c>
      <c r="F91" s="82"/>
      <c r="H91" s="81">
        <v>215</v>
      </c>
      <c r="I91" s="82"/>
      <c r="K91" s="82"/>
      <c r="M91" s="81">
        <v>235</v>
      </c>
      <c r="N91" s="82"/>
      <c r="P91" s="82"/>
    </row>
    <row r="92" spans="1:16" ht="23.25" customHeight="1">
      <c r="A92" s="180"/>
      <c r="C92" s="81">
        <v>196</v>
      </c>
      <c r="D92" s="111">
        <v>1.76</v>
      </c>
      <c r="F92" s="82"/>
      <c r="H92" s="81">
        <v>216</v>
      </c>
      <c r="I92" s="82"/>
      <c r="K92" s="82"/>
      <c r="M92" s="81">
        <v>236</v>
      </c>
      <c r="N92" s="82"/>
      <c r="P92" s="82"/>
    </row>
    <row r="93" spans="1:16" ht="23.25" customHeight="1">
      <c r="A93" s="180"/>
      <c r="C93" s="81">
        <v>197</v>
      </c>
      <c r="D93" s="111">
        <v>0.38</v>
      </c>
      <c r="F93" s="82"/>
      <c r="H93" s="81">
        <v>217</v>
      </c>
      <c r="I93" s="82"/>
      <c r="K93" s="82"/>
      <c r="M93" s="81">
        <v>237</v>
      </c>
      <c r="N93" s="82"/>
      <c r="P93" s="82"/>
    </row>
    <row r="94" spans="1:16" ht="23.25" customHeight="1">
      <c r="A94" s="180"/>
      <c r="C94" s="81">
        <v>198</v>
      </c>
      <c r="D94" s="111">
        <v>0.36</v>
      </c>
      <c r="F94" s="82"/>
      <c r="H94" s="81">
        <v>218</v>
      </c>
      <c r="I94" s="82"/>
      <c r="K94" s="82"/>
      <c r="M94" s="81">
        <v>238</v>
      </c>
      <c r="N94" s="82"/>
      <c r="P94" s="82"/>
    </row>
    <row r="95" spans="1:16" ht="23.25" customHeight="1">
      <c r="A95" s="180"/>
      <c r="C95" s="81">
        <v>199</v>
      </c>
      <c r="D95" s="111">
        <v>1.1000000000000001</v>
      </c>
      <c r="F95" s="82"/>
      <c r="H95" s="81">
        <v>219</v>
      </c>
      <c r="I95" s="82"/>
      <c r="K95" s="82"/>
      <c r="M95" s="81">
        <v>239</v>
      </c>
      <c r="N95" s="82"/>
      <c r="P95" s="82"/>
    </row>
    <row r="96" spans="1:16" ht="23.25" customHeight="1">
      <c r="A96" s="180"/>
      <c r="C96" s="81">
        <v>200</v>
      </c>
      <c r="D96" s="111"/>
      <c r="F96" s="82"/>
      <c r="H96" s="81">
        <v>220</v>
      </c>
      <c r="I96" s="82"/>
      <c r="K96" s="82"/>
      <c r="M96" s="81">
        <v>240</v>
      </c>
      <c r="N96" s="82"/>
      <c r="P96" s="82"/>
    </row>
    <row r="97" spans="1:16" ht="15.75">
      <c r="A97" s="179" t="s">
        <v>61</v>
      </c>
      <c r="C97" s="178" t="s">
        <v>66</v>
      </c>
      <c r="D97" s="178"/>
      <c r="E97" s="178"/>
      <c r="F97" s="178"/>
      <c r="G97" s="178"/>
      <c r="H97" s="178"/>
      <c r="I97" s="178"/>
      <c r="J97" s="178"/>
      <c r="K97" s="178"/>
      <c r="L97" s="178"/>
      <c r="M97" s="178"/>
      <c r="N97" s="178"/>
      <c r="O97" s="178"/>
      <c r="P97" s="178"/>
    </row>
    <row r="98" spans="1:16" ht="7.5" customHeight="1">
      <c r="A98" s="180"/>
      <c r="C98"/>
    </row>
    <row r="99" spans="1:16" ht="69.75" customHeight="1">
      <c r="A99" s="180"/>
      <c r="C99" s="77" t="s">
        <v>5</v>
      </c>
      <c r="D99" s="110" t="s">
        <v>62</v>
      </c>
      <c r="E99" s="79"/>
      <c r="F99" s="80" t="s">
        <v>63</v>
      </c>
      <c r="G99" s="79"/>
      <c r="H99" s="77" t="s">
        <v>5</v>
      </c>
      <c r="I99" s="78" t="s">
        <v>62</v>
      </c>
      <c r="J99" s="79"/>
      <c r="K99" s="80" t="s">
        <v>63</v>
      </c>
      <c r="L99" s="79"/>
      <c r="M99" s="77" t="s">
        <v>5</v>
      </c>
      <c r="N99" s="78" t="s">
        <v>62</v>
      </c>
      <c r="O99" s="79"/>
      <c r="P99" s="80" t="s">
        <v>63</v>
      </c>
    </row>
    <row r="100" spans="1:16" ht="3.75" customHeight="1">
      <c r="A100" s="180"/>
      <c r="C100"/>
    </row>
    <row r="101" spans="1:16" ht="23.25" customHeight="1">
      <c r="A101" s="180"/>
      <c r="C101" s="81">
        <v>241</v>
      </c>
      <c r="D101" s="111"/>
      <c r="F101" s="82"/>
      <c r="H101" s="81">
        <v>261</v>
      </c>
      <c r="I101" s="82"/>
      <c r="K101" s="82"/>
      <c r="M101" s="81">
        <v>281</v>
      </c>
      <c r="N101" s="82"/>
      <c r="P101" s="82"/>
    </row>
    <row r="102" spans="1:16" ht="23.25" customHeight="1">
      <c r="A102" s="180"/>
      <c r="C102" s="81">
        <v>242</v>
      </c>
      <c r="D102" s="111"/>
      <c r="F102" s="82"/>
      <c r="H102" s="81">
        <v>262</v>
      </c>
      <c r="I102" s="82"/>
      <c r="K102" s="82"/>
      <c r="M102" s="81">
        <v>282</v>
      </c>
      <c r="N102" s="82"/>
      <c r="P102" s="82"/>
    </row>
    <row r="103" spans="1:16" ht="23.25" customHeight="1">
      <c r="A103" s="180"/>
      <c r="C103" s="81">
        <v>243</v>
      </c>
      <c r="D103" s="111"/>
      <c r="F103" s="82"/>
      <c r="H103" s="81">
        <v>263</v>
      </c>
      <c r="I103" s="82"/>
      <c r="K103" s="82"/>
      <c r="M103" s="81">
        <v>283</v>
      </c>
      <c r="N103" s="82"/>
      <c r="P103" s="82"/>
    </row>
    <row r="104" spans="1:16" ht="23.25" customHeight="1">
      <c r="A104" s="180"/>
      <c r="C104" s="81">
        <v>244</v>
      </c>
      <c r="D104" s="111"/>
      <c r="F104" s="82"/>
      <c r="H104" s="81">
        <v>264</v>
      </c>
      <c r="I104" s="82"/>
      <c r="K104" s="82"/>
      <c r="M104" s="81">
        <v>284</v>
      </c>
      <c r="N104" s="82"/>
      <c r="P104" s="82"/>
    </row>
    <row r="105" spans="1:16" ht="23.25" customHeight="1">
      <c r="A105" s="180"/>
      <c r="C105" s="81">
        <v>245</v>
      </c>
      <c r="D105" s="111"/>
      <c r="F105" s="82"/>
      <c r="H105" s="81">
        <v>265</v>
      </c>
      <c r="I105" s="82"/>
      <c r="K105" s="82"/>
      <c r="M105" s="81">
        <v>285</v>
      </c>
      <c r="N105" s="82"/>
      <c r="P105" s="82"/>
    </row>
    <row r="106" spans="1:16" ht="23.25" customHeight="1">
      <c r="A106" s="180"/>
      <c r="C106" s="81">
        <v>246</v>
      </c>
      <c r="D106" s="111"/>
      <c r="F106" s="82"/>
      <c r="H106" s="81">
        <v>266</v>
      </c>
      <c r="I106" s="82"/>
      <c r="K106" s="82"/>
      <c r="M106" s="81">
        <v>286</v>
      </c>
      <c r="N106" s="82"/>
      <c r="P106" s="82"/>
    </row>
    <row r="107" spans="1:16" ht="23.25" customHeight="1">
      <c r="A107" s="180"/>
      <c r="C107" s="81">
        <v>247</v>
      </c>
      <c r="D107" s="111"/>
      <c r="F107" s="82"/>
      <c r="H107" s="81">
        <v>267</v>
      </c>
      <c r="I107" s="82"/>
      <c r="K107" s="82"/>
      <c r="M107" s="81">
        <v>287</v>
      </c>
      <c r="N107" s="82"/>
      <c r="P107" s="82"/>
    </row>
    <row r="108" spans="1:16" ht="23.25" customHeight="1">
      <c r="A108" s="180"/>
      <c r="C108" s="81">
        <v>248</v>
      </c>
      <c r="D108" s="111"/>
      <c r="F108" s="82"/>
      <c r="H108" s="81">
        <v>268</v>
      </c>
      <c r="I108" s="82"/>
      <c r="K108" s="82"/>
      <c r="M108" s="81">
        <v>288</v>
      </c>
      <c r="N108" s="82"/>
      <c r="P108" s="82"/>
    </row>
    <row r="109" spans="1:16" ht="23.25" customHeight="1">
      <c r="A109" s="180"/>
      <c r="C109" s="81">
        <v>249</v>
      </c>
      <c r="D109" s="111"/>
      <c r="F109" s="82"/>
      <c r="H109" s="81">
        <v>269</v>
      </c>
      <c r="I109" s="82"/>
      <c r="K109" s="82"/>
      <c r="M109" s="81">
        <v>289</v>
      </c>
      <c r="N109" s="82"/>
      <c r="P109" s="82"/>
    </row>
    <row r="110" spans="1:16" ht="23.25" customHeight="1">
      <c r="A110" s="180"/>
      <c r="C110" s="81">
        <v>250</v>
      </c>
      <c r="D110" s="111"/>
      <c r="F110" s="82"/>
      <c r="H110" s="81">
        <v>270</v>
      </c>
      <c r="I110" s="82"/>
      <c r="K110" s="82"/>
      <c r="M110" s="81">
        <v>290</v>
      </c>
      <c r="N110" s="82"/>
      <c r="P110" s="82"/>
    </row>
    <row r="111" spans="1:16" ht="23.25" customHeight="1">
      <c r="A111" s="180"/>
      <c r="C111" s="81">
        <v>251</v>
      </c>
      <c r="D111" s="111"/>
      <c r="F111" s="82"/>
      <c r="H111" s="81">
        <v>271</v>
      </c>
      <c r="I111" s="82"/>
      <c r="K111" s="82"/>
      <c r="M111" s="81">
        <v>291</v>
      </c>
      <c r="N111" s="82"/>
      <c r="P111" s="82"/>
    </row>
    <row r="112" spans="1:16" ht="23.25" customHeight="1">
      <c r="A112" s="180"/>
      <c r="C112" s="81">
        <v>252</v>
      </c>
      <c r="D112" s="111"/>
      <c r="F112" s="82"/>
      <c r="H112" s="81">
        <v>272</v>
      </c>
      <c r="I112" s="82"/>
      <c r="K112" s="82"/>
      <c r="M112" s="81">
        <v>292</v>
      </c>
      <c r="N112" s="82"/>
      <c r="P112" s="82"/>
    </row>
    <row r="113" spans="1:16" ht="23.25" customHeight="1">
      <c r="A113" s="180"/>
      <c r="C113" s="81">
        <v>253</v>
      </c>
      <c r="D113" s="111"/>
      <c r="F113" s="82"/>
      <c r="H113" s="81">
        <v>273</v>
      </c>
      <c r="I113" s="82"/>
      <c r="K113" s="82"/>
      <c r="M113" s="81">
        <v>293</v>
      </c>
      <c r="N113" s="82"/>
      <c r="P113" s="82"/>
    </row>
    <row r="114" spans="1:16" ht="23.25" customHeight="1">
      <c r="A114" s="180"/>
      <c r="C114" s="81">
        <v>254</v>
      </c>
      <c r="D114" s="111"/>
      <c r="F114" s="82"/>
      <c r="H114" s="81">
        <v>274</v>
      </c>
      <c r="I114" s="82"/>
      <c r="K114" s="82"/>
      <c r="M114" s="81">
        <v>294</v>
      </c>
      <c r="N114" s="82"/>
      <c r="P114" s="82"/>
    </row>
    <row r="115" spans="1:16" ht="23.25" customHeight="1">
      <c r="A115" s="180"/>
      <c r="C115" s="81">
        <v>255</v>
      </c>
      <c r="D115" s="111"/>
      <c r="F115" s="82"/>
      <c r="H115" s="81">
        <v>275</v>
      </c>
      <c r="I115" s="82"/>
      <c r="K115" s="82"/>
      <c r="M115" s="81">
        <v>295</v>
      </c>
      <c r="N115" s="82"/>
      <c r="P115" s="82"/>
    </row>
    <row r="116" spans="1:16" ht="23.25" customHeight="1">
      <c r="A116" s="180"/>
      <c r="C116" s="81">
        <v>256</v>
      </c>
      <c r="D116" s="111"/>
      <c r="F116" s="82"/>
      <c r="H116" s="81">
        <v>276</v>
      </c>
      <c r="I116" s="82"/>
      <c r="K116" s="82"/>
      <c r="M116" s="81">
        <v>296</v>
      </c>
      <c r="N116" s="82"/>
      <c r="P116" s="82"/>
    </row>
    <row r="117" spans="1:16" ht="23.25" customHeight="1">
      <c r="A117" s="180"/>
      <c r="C117" s="81">
        <v>257</v>
      </c>
      <c r="D117" s="111"/>
      <c r="F117" s="82"/>
      <c r="H117" s="81">
        <v>277</v>
      </c>
      <c r="I117" s="82"/>
      <c r="K117" s="82"/>
      <c r="M117" s="81">
        <v>297</v>
      </c>
      <c r="N117" s="82"/>
      <c r="P117" s="82"/>
    </row>
    <row r="118" spans="1:16" ht="23.25" customHeight="1">
      <c r="A118" s="180"/>
      <c r="C118" s="81">
        <v>258</v>
      </c>
      <c r="D118" s="111"/>
      <c r="F118" s="82"/>
      <c r="H118" s="81">
        <v>278</v>
      </c>
      <c r="I118" s="82"/>
      <c r="K118" s="82"/>
      <c r="M118" s="81">
        <v>298</v>
      </c>
      <c r="N118" s="82"/>
      <c r="P118" s="82"/>
    </row>
    <row r="119" spans="1:16" ht="23.25" customHeight="1">
      <c r="A119" s="180"/>
      <c r="C119" s="81">
        <v>259</v>
      </c>
      <c r="D119" s="111"/>
      <c r="F119" s="82"/>
      <c r="H119" s="81">
        <v>279</v>
      </c>
      <c r="I119" s="82"/>
      <c r="K119" s="82"/>
      <c r="M119" s="81">
        <v>299</v>
      </c>
      <c r="N119" s="82"/>
      <c r="P119" s="82"/>
    </row>
    <row r="120" spans="1:16" ht="23.25" customHeight="1">
      <c r="A120" s="180"/>
      <c r="C120" s="81">
        <v>260</v>
      </c>
      <c r="D120" s="111"/>
      <c r="F120" s="82"/>
      <c r="H120" s="81">
        <v>280</v>
      </c>
      <c r="I120" s="82"/>
      <c r="K120" s="82"/>
      <c r="M120" s="81">
        <v>300</v>
      </c>
      <c r="N120" s="82"/>
      <c r="P120" s="82"/>
    </row>
  </sheetData>
  <mergeCells count="10">
    <mergeCell ref="A73:A96"/>
    <mergeCell ref="C73:P73"/>
    <mergeCell ref="A97:A120"/>
    <mergeCell ref="C97:P97"/>
    <mergeCell ref="A1:A24"/>
    <mergeCell ref="C1:P1"/>
    <mergeCell ref="A25:A48"/>
    <mergeCell ref="C25:P25"/>
    <mergeCell ref="A49:A72"/>
    <mergeCell ref="C49:P49"/>
  </mergeCells>
  <pageMargins left="0" right="0" top="1" bottom="0" header="0.5" footer="0.5"/>
  <pageSetup scale="92" orientation="landscape" horizontalDpi="4294967293" r:id="rId1"/>
  <headerFooter scaleWithDoc="0" alignWithMargins="0"/>
  <rowBreaks count="4" manualBreakCount="4">
    <brk id="24" max="16383" man="1"/>
    <brk id="48" max="16383" man="1"/>
    <brk id="72" max="16383" man="1"/>
    <brk id="9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view="pageBreakPreview" zoomScale="60" zoomScaleNormal="100" workbookViewId="0">
      <selection activeCell="M4" sqref="M4"/>
    </sheetView>
  </sheetViews>
  <sheetFormatPr defaultRowHeight="12.75"/>
  <cols>
    <col min="1" max="1" width="4.28515625" customWidth="1"/>
    <col min="2" max="2" width="1.140625" customWidth="1"/>
    <col min="3" max="3" width="10.7109375" style="54" customWidth="1"/>
    <col min="4" max="4" width="1.140625" customWidth="1"/>
    <col min="5" max="5" width="9.28515625" customWidth="1"/>
    <col min="6" max="6" width="1.140625" customWidth="1"/>
    <col min="7" max="7" width="5.42578125" customWidth="1"/>
    <col min="8" max="8" width="6.85546875" customWidth="1"/>
    <col min="9" max="9" width="5" customWidth="1"/>
    <col min="10" max="10" width="1.140625" customWidth="1"/>
    <col min="11" max="13" width="4.140625" customWidth="1"/>
    <col min="14" max="14" width="5.28515625" customWidth="1"/>
    <col min="15" max="15" width="4.140625" customWidth="1"/>
    <col min="16" max="16" width="1.140625" customWidth="1"/>
    <col min="17" max="18" width="9.5703125" style="94" customWidth="1"/>
    <col min="19" max="19" width="1.140625" customWidth="1"/>
    <col min="20" max="21" width="11.42578125" style="94" customWidth="1"/>
    <col min="22" max="22" width="1.140625" customWidth="1"/>
    <col min="23" max="23" width="31.42578125" customWidth="1"/>
  </cols>
  <sheetData>
    <row r="1" spans="1:23" ht="22.5" customHeight="1">
      <c r="C1" s="186" t="s">
        <v>67</v>
      </c>
      <c r="D1" s="186"/>
      <c r="E1" s="186"/>
      <c r="F1" s="186"/>
      <c r="G1" s="186"/>
      <c r="H1" s="186"/>
      <c r="I1" s="186"/>
      <c r="J1" s="186"/>
      <c r="K1" s="186"/>
      <c r="L1" s="186"/>
      <c r="M1" s="186"/>
      <c r="N1" s="186"/>
      <c r="O1" s="186"/>
      <c r="P1" s="186"/>
      <c r="Q1" s="186"/>
      <c r="R1" s="186"/>
      <c r="S1" s="186"/>
      <c r="T1" s="186"/>
      <c r="U1" s="186"/>
      <c r="V1" s="186"/>
      <c r="W1" s="186"/>
    </row>
    <row r="2" spans="1:23" ht="3" customHeight="1">
      <c r="C2"/>
      <c r="Q2"/>
      <c r="R2"/>
      <c r="T2"/>
      <c r="U2"/>
    </row>
    <row r="3" spans="1:23" ht="16.5" customHeight="1">
      <c r="A3" s="187" t="s">
        <v>68</v>
      </c>
      <c r="B3" s="83"/>
      <c r="C3" s="182" t="s">
        <v>5</v>
      </c>
      <c r="D3" s="79"/>
      <c r="E3" s="182" t="s">
        <v>30</v>
      </c>
      <c r="F3" s="79"/>
      <c r="G3" s="189" t="s">
        <v>48</v>
      </c>
      <c r="H3" s="149" t="s">
        <v>42</v>
      </c>
      <c r="I3" s="151"/>
      <c r="J3" s="79"/>
      <c r="K3" s="149" t="s">
        <v>44</v>
      </c>
      <c r="L3" s="150"/>
      <c r="M3" s="150"/>
      <c r="N3" s="150"/>
      <c r="O3" s="151"/>
      <c r="P3" s="79"/>
      <c r="Q3" s="182" t="s">
        <v>69</v>
      </c>
      <c r="R3" s="182" t="s">
        <v>70</v>
      </c>
      <c r="S3" s="79"/>
      <c r="T3" s="182" t="s">
        <v>71</v>
      </c>
      <c r="U3" s="182" t="s">
        <v>72</v>
      </c>
      <c r="V3" s="79"/>
      <c r="W3" s="184" t="s">
        <v>63</v>
      </c>
    </row>
    <row r="4" spans="1:23" ht="42" customHeight="1">
      <c r="A4" s="188"/>
      <c r="B4" s="84"/>
      <c r="C4" s="183"/>
      <c r="D4" s="85"/>
      <c r="E4" s="183"/>
      <c r="F4" s="85"/>
      <c r="G4" s="190"/>
      <c r="H4" s="86" t="s">
        <v>51</v>
      </c>
      <c r="I4" s="87" t="s">
        <v>73</v>
      </c>
      <c r="J4" s="85"/>
      <c r="K4" s="87" t="s">
        <v>74</v>
      </c>
      <c r="L4" s="87" t="s">
        <v>74</v>
      </c>
      <c r="M4" s="88" t="s">
        <v>74</v>
      </c>
      <c r="N4" s="86" t="s">
        <v>50</v>
      </c>
      <c r="O4" s="89" t="s">
        <v>74</v>
      </c>
      <c r="P4" s="85"/>
      <c r="Q4" s="183"/>
      <c r="R4" s="183"/>
      <c r="S4" s="85"/>
      <c r="T4" s="183"/>
      <c r="U4" s="183"/>
      <c r="V4" s="85"/>
      <c r="W4" s="185"/>
    </row>
    <row r="5" spans="1:23" ht="3.75" customHeight="1">
      <c r="A5" s="188"/>
      <c r="B5" s="84"/>
      <c r="C5"/>
      <c r="Q5"/>
      <c r="R5"/>
      <c r="T5"/>
      <c r="U5"/>
    </row>
    <row r="6" spans="1:23" ht="22.5" customHeight="1">
      <c r="A6" s="188"/>
      <c r="B6" s="84"/>
      <c r="C6" s="90"/>
      <c r="D6" s="91"/>
      <c r="E6" s="90"/>
      <c r="F6" s="91"/>
      <c r="G6" s="90"/>
      <c r="H6" s="92"/>
      <c r="I6" s="93"/>
      <c r="J6" s="91"/>
      <c r="K6" s="90"/>
      <c r="L6" s="90"/>
      <c r="M6" s="90"/>
      <c r="N6" s="92"/>
      <c r="O6" s="93"/>
      <c r="P6" s="91"/>
      <c r="Q6" s="90"/>
      <c r="R6" s="90"/>
      <c r="S6" s="91"/>
      <c r="T6" s="90"/>
      <c r="U6" s="90"/>
      <c r="V6" s="91"/>
      <c r="W6" s="90"/>
    </row>
    <row r="7" spans="1:23" ht="22.5" customHeight="1">
      <c r="A7" s="188"/>
      <c r="B7" s="84"/>
      <c r="C7" s="90"/>
      <c r="D7" s="91"/>
      <c r="E7" s="90"/>
      <c r="F7" s="91"/>
      <c r="G7" s="90"/>
      <c r="H7" s="92"/>
      <c r="I7" s="93"/>
      <c r="J7" s="91"/>
      <c r="K7" s="90"/>
      <c r="L7" s="90"/>
      <c r="M7" s="90"/>
      <c r="N7" s="92"/>
      <c r="O7" s="93"/>
      <c r="P7" s="91"/>
      <c r="Q7" s="90"/>
      <c r="R7" s="90"/>
      <c r="S7" s="91"/>
      <c r="T7" s="90"/>
      <c r="U7" s="90"/>
      <c r="V7" s="91"/>
      <c r="W7" s="90"/>
    </row>
    <row r="8" spans="1:23" ht="22.5" customHeight="1">
      <c r="A8" s="188"/>
      <c r="B8" s="84"/>
      <c r="C8" s="90"/>
      <c r="D8" s="91"/>
      <c r="E8" s="90"/>
      <c r="F8" s="91"/>
      <c r="G8" s="90"/>
      <c r="H8" s="92"/>
      <c r="I8" s="93"/>
      <c r="J8" s="91"/>
      <c r="K8" s="90"/>
      <c r="L8" s="90"/>
      <c r="M8" s="90"/>
      <c r="N8" s="92"/>
      <c r="O8" s="93"/>
      <c r="P8" s="91"/>
      <c r="Q8" s="90"/>
      <c r="R8" s="90"/>
      <c r="S8" s="91"/>
      <c r="T8" s="90"/>
      <c r="U8" s="90"/>
      <c r="V8" s="91"/>
      <c r="W8" s="90"/>
    </row>
    <row r="9" spans="1:23" ht="22.5" customHeight="1">
      <c r="A9" s="188"/>
      <c r="B9" s="84"/>
      <c r="C9" s="90"/>
      <c r="D9" s="91"/>
      <c r="E9" s="90"/>
      <c r="F9" s="91"/>
      <c r="G9" s="90"/>
      <c r="H9" s="92"/>
      <c r="I9" s="93"/>
      <c r="J9" s="91"/>
      <c r="K9" s="90"/>
      <c r="L9" s="90"/>
      <c r="M9" s="90"/>
      <c r="N9" s="92"/>
      <c r="O9" s="93"/>
      <c r="P9" s="91"/>
      <c r="Q9" s="90"/>
      <c r="R9" s="90"/>
      <c r="S9" s="91"/>
      <c r="T9" s="90"/>
      <c r="U9" s="90"/>
      <c r="V9" s="91"/>
      <c r="W9" s="90"/>
    </row>
    <row r="10" spans="1:23" ht="22.5" customHeight="1">
      <c r="A10" s="188"/>
      <c r="B10" s="84"/>
      <c r="C10" s="90"/>
      <c r="D10" s="91"/>
      <c r="E10" s="90"/>
      <c r="F10" s="91"/>
      <c r="G10" s="90"/>
      <c r="H10" s="92"/>
      <c r="I10" s="93"/>
      <c r="J10" s="91"/>
      <c r="K10" s="90"/>
      <c r="L10" s="90"/>
      <c r="M10" s="90"/>
      <c r="N10" s="92"/>
      <c r="O10" s="93"/>
      <c r="P10" s="91"/>
      <c r="Q10" s="90"/>
      <c r="R10" s="90"/>
      <c r="S10" s="91"/>
      <c r="T10" s="90"/>
      <c r="U10" s="90"/>
      <c r="V10" s="91"/>
      <c r="W10" s="90"/>
    </row>
    <row r="11" spans="1:23" ht="22.5" customHeight="1">
      <c r="A11" s="188"/>
      <c r="B11" s="84"/>
      <c r="C11" s="90"/>
      <c r="D11" s="91"/>
      <c r="E11" s="90"/>
      <c r="F11" s="91"/>
      <c r="G11" s="90"/>
      <c r="H11" s="92"/>
      <c r="I11" s="93"/>
      <c r="J11" s="91"/>
      <c r="K11" s="90"/>
      <c r="L11" s="90"/>
      <c r="M11" s="90"/>
      <c r="N11" s="92"/>
      <c r="O11" s="93"/>
      <c r="P11" s="91"/>
      <c r="Q11" s="90"/>
      <c r="R11" s="90"/>
      <c r="S11" s="91"/>
      <c r="T11" s="90"/>
      <c r="U11" s="90"/>
      <c r="V11" s="91"/>
      <c r="W11" s="90"/>
    </row>
    <row r="12" spans="1:23" ht="22.5" customHeight="1">
      <c r="A12" s="188"/>
      <c r="B12" s="84"/>
      <c r="C12" s="90"/>
      <c r="D12" s="91"/>
      <c r="E12" s="90"/>
      <c r="F12" s="91"/>
      <c r="G12" s="90"/>
      <c r="H12" s="92"/>
      <c r="I12" s="93"/>
      <c r="J12" s="91"/>
      <c r="K12" s="90"/>
      <c r="L12" s="90"/>
      <c r="M12" s="90"/>
      <c r="N12" s="92"/>
      <c r="O12" s="93"/>
      <c r="P12" s="91"/>
      <c r="Q12" s="90"/>
      <c r="R12" s="90"/>
      <c r="S12" s="91"/>
      <c r="T12" s="90"/>
      <c r="U12" s="90"/>
      <c r="V12" s="91"/>
      <c r="W12" s="90"/>
    </row>
    <row r="13" spans="1:23" ht="22.5" customHeight="1">
      <c r="A13" s="188"/>
      <c r="B13" s="84"/>
      <c r="C13" s="90"/>
      <c r="D13" s="91"/>
      <c r="E13" s="90"/>
      <c r="F13" s="91"/>
      <c r="G13" s="90"/>
      <c r="H13" s="92"/>
      <c r="I13" s="93"/>
      <c r="J13" s="91"/>
      <c r="K13" s="90"/>
      <c r="L13" s="90"/>
      <c r="M13" s="90"/>
      <c r="N13" s="92"/>
      <c r="O13" s="93"/>
      <c r="P13" s="91"/>
      <c r="Q13" s="90"/>
      <c r="R13" s="90"/>
      <c r="S13" s="91"/>
      <c r="T13" s="90"/>
      <c r="U13" s="90"/>
      <c r="V13" s="91"/>
      <c r="W13" s="90"/>
    </row>
    <row r="14" spans="1:23" ht="22.5" customHeight="1">
      <c r="A14" s="188"/>
      <c r="B14" s="84"/>
      <c r="C14" s="90"/>
      <c r="D14" s="91"/>
      <c r="E14" s="90"/>
      <c r="F14" s="91"/>
      <c r="G14" s="90"/>
      <c r="H14" s="92"/>
      <c r="I14" s="93"/>
      <c r="J14" s="91"/>
      <c r="K14" s="90"/>
      <c r="L14" s="90"/>
      <c r="M14" s="90"/>
      <c r="N14" s="92"/>
      <c r="O14" s="93"/>
      <c r="P14" s="91"/>
      <c r="Q14" s="90"/>
      <c r="R14" s="90"/>
      <c r="S14" s="91"/>
      <c r="T14" s="90"/>
      <c r="U14" s="90"/>
      <c r="V14" s="91"/>
      <c r="W14" s="90"/>
    </row>
    <row r="15" spans="1:23" ht="22.5" customHeight="1">
      <c r="A15" s="188"/>
      <c r="B15" s="84"/>
      <c r="C15" s="90"/>
      <c r="D15" s="91"/>
      <c r="E15" s="90"/>
      <c r="F15" s="91"/>
      <c r="G15" s="90"/>
      <c r="H15" s="92"/>
      <c r="I15" s="93"/>
      <c r="J15" s="91"/>
      <c r="K15" s="90"/>
      <c r="L15" s="90"/>
      <c r="M15" s="90"/>
      <c r="N15" s="92"/>
      <c r="O15" s="93"/>
      <c r="P15" s="91"/>
      <c r="Q15" s="90"/>
      <c r="R15" s="90"/>
      <c r="S15" s="91"/>
      <c r="T15" s="90"/>
      <c r="U15" s="90"/>
      <c r="V15" s="91"/>
      <c r="W15" s="90"/>
    </row>
    <row r="16" spans="1:23" ht="22.5" customHeight="1">
      <c r="A16" s="188"/>
      <c r="B16" s="84"/>
      <c r="C16" s="90"/>
      <c r="D16" s="91"/>
      <c r="E16" s="90"/>
      <c r="F16" s="91"/>
      <c r="G16" s="90"/>
      <c r="H16" s="92"/>
      <c r="I16" s="93"/>
      <c r="J16" s="91"/>
      <c r="K16" s="90"/>
      <c r="L16" s="90"/>
      <c r="M16" s="90"/>
      <c r="N16" s="92"/>
      <c r="O16" s="93"/>
      <c r="P16" s="91"/>
      <c r="Q16" s="90"/>
      <c r="R16" s="90"/>
      <c r="S16" s="91"/>
      <c r="T16" s="90"/>
      <c r="U16" s="90"/>
      <c r="V16" s="91"/>
      <c r="W16" s="90"/>
    </row>
    <row r="17" spans="1:23" ht="22.5" customHeight="1">
      <c r="A17" s="188"/>
      <c r="B17" s="84"/>
      <c r="C17" s="90"/>
      <c r="D17" s="91"/>
      <c r="E17" s="90"/>
      <c r="F17" s="91"/>
      <c r="G17" s="90"/>
      <c r="H17" s="92"/>
      <c r="I17" s="93"/>
      <c r="J17" s="91"/>
      <c r="K17" s="90"/>
      <c r="L17" s="90"/>
      <c r="M17" s="90"/>
      <c r="N17" s="92"/>
      <c r="O17" s="93"/>
      <c r="P17" s="91"/>
      <c r="Q17" s="90"/>
      <c r="R17" s="90"/>
      <c r="S17" s="91"/>
      <c r="T17" s="90"/>
      <c r="U17" s="90"/>
      <c r="V17" s="91"/>
      <c r="W17" s="90"/>
    </row>
    <row r="18" spans="1:23" ht="22.5" customHeight="1">
      <c r="A18" s="188"/>
      <c r="B18" s="84"/>
      <c r="C18" s="90"/>
      <c r="D18" s="91"/>
      <c r="E18" s="90"/>
      <c r="F18" s="91"/>
      <c r="G18" s="90"/>
      <c r="H18" s="92"/>
      <c r="I18" s="93"/>
      <c r="J18" s="91"/>
      <c r="K18" s="90"/>
      <c r="L18" s="90"/>
      <c r="M18" s="90"/>
      <c r="N18" s="92"/>
      <c r="O18" s="93"/>
      <c r="P18" s="91"/>
      <c r="Q18" s="90"/>
      <c r="R18" s="90"/>
      <c r="S18" s="91"/>
      <c r="T18" s="90"/>
      <c r="U18" s="90"/>
      <c r="V18" s="91"/>
      <c r="W18" s="90"/>
    </row>
    <row r="19" spans="1:23" ht="22.5" customHeight="1">
      <c r="A19" s="188"/>
      <c r="B19" s="84"/>
      <c r="C19" s="90"/>
      <c r="D19" s="91"/>
      <c r="E19" s="90"/>
      <c r="F19" s="91"/>
      <c r="G19" s="90"/>
      <c r="H19" s="92"/>
      <c r="I19" s="93"/>
      <c r="J19" s="91"/>
      <c r="K19" s="90"/>
      <c r="L19" s="90"/>
      <c r="M19" s="90"/>
      <c r="N19" s="92"/>
      <c r="O19" s="93"/>
      <c r="P19" s="91"/>
      <c r="Q19" s="90"/>
      <c r="R19" s="90"/>
      <c r="S19" s="91"/>
      <c r="T19" s="90"/>
      <c r="U19" s="90"/>
      <c r="V19" s="91"/>
      <c r="W19" s="90"/>
    </row>
    <row r="20" spans="1:23" ht="22.5" customHeight="1">
      <c r="A20" s="188"/>
      <c r="B20" s="84"/>
      <c r="C20" s="90"/>
      <c r="D20" s="91"/>
      <c r="E20" s="90"/>
      <c r="F20" s="91"/>
      <c r="G20" s="90"/>
      <c r="H20" s="92"/>
      <c r="I20" s="93"/>
      <c r="J20" s="91"/>
      <c r="K20" s="90"/>
      <c r="L20" s="90"/>
      <c r="M20" s="90"/>
      <c r="N20" s="92"/>
      <c r="O20" s="93"/>
      <c r="P20" s="91"/>
      <c r="Q20" s="90"/>
      <c r="R20" s="90"/>
      <c r="S20" s="91"/>
      <c r="T20" s="90"/>
      <c r="U20" s="90"/>
      <c r="V20" s="91"/>
      <c r="W20" s="90"/>
    </row>
    <row r="21" spans="1:23" ht="22.5" customHeight="1">
      <c r="A21" s="188"/>
      <c r="B21" s="84"/>
      <c r="C21" s="90"/>
      <c r="D21" s="91"/>
      <c r="E21" s="90"/>
      <c r="F21" s="91"/>
      <c r="G21" s="90"/>
      <c r="H21" s="92"/>
      <c r="I21" s="93"/>
      <c r="J21" s="91"/>
      <c r="K21" s="90"/>
      <c r="L21" s="90"/>
      <c r="M21" s="90"/>
      <c r="N21" s="92"/>
      <c r="O21" s="93"/>
      <c r="P21" s="91"/>
      <c r="Q21" s="90"/>
      <c r="R21" s="90"/>
      <c r="S21" s="91"/>
      <c r="T21" s="90"/>
      <c r="U21" s="90"/>
      <c r="V21" s="91"/>
      <c r="W21" s="90"/>
    </row>
    <row r="22" spans="1:23" ht="22.5" customHeight="1">
      <c r="A22" s="188"/>
      <c r="B22" s="84"/>
      <c r="C22" s="90"/>
      <c r="D22" s="91"/>
      <c r="E22" s="90"/>
      <c r="F22" s="91"/>
      <c r="G22" s="90"/>
      <c r="H22" s="92"/>
      <c r="I22" s="93"/>
      <c r="J22" s="91"/>
      <c r="K22" s="90"/>
      <c r="L22" s="90"/>
      <c r="M22" s="90"/>
      <c r="N22" s="92"/>
      <c r="O22" s="93"/>
      <c r="P22" s="91"/>
      <c r="Q22" s="90"/>
      <c r="R22" s="90"/>
      <c r="S22" s="91"/>
      <c r="T22" s="90"/>
      <c r="U22" s="90"/>
      <c r="V22" s="91"/>
      <c r="W22" s="90"/>
    </row>
    <row r="23" spans="1:23" ht="22.5" customHeight="1">
      <c r="A23" s="188"/>
      <c r="B23" s="84"/>
      <c r="C23" s="90"/>
      <c r="D23" s="91"/>
      <c r="E23" s="90"/>
      <c r="F23" s="91"/>
      <c r="G23" s="90"/>
      <c r="H23" s="92"/>
      <c r="I23" s="93"/>
      <c r="J23" s="91"/>
      <c r="K23" s="90"/>
      <c r="L23" s="90"/>
      <c r="M23" s="90"/>
      <c r="N23" s="92"/>
      <c r="O23" s="93"/>
      <c r="P23" s="91"/>
      <c r="Q23" s="90"/>
      <c r="R23" s="90"/>
      <c r="S23" s="91"/>
      <c r="T23" s="90"/>
      <c r="U23" s="90"/>
      <c r="V23" s="91"/>
      <c r="W23" s="90"/>
    </row>
    <row r="24" spans="1:23" ht="22.5" customHeight="1">
      <c r="A24" s="188"/>
      <c r="B24" s="84"/>
      <c r="C24" s="90"/>
      <c r="D24" s="91"/>
      <c r="E24" s="90"/>
      <c r="F24" s="91"/>
      <c r="G24" s="90"/>
      <c r="H24" s="92"/>
      <c r="I24" s="93"/>
      <c r="J24" s="91"/>
      <c r="K24" s="90"/>
      <c r="L24" s="90"/>
      <c r="M24" s="90"/>
      <c r="N24" s="92"/>
      <c r="O24" s="93"/>
      <c r="P24" s="91"/>
      <c r="Q24" s="90"/>
      <c r="R24" s="90"/>
      <c r="S24" s="91"/>
      <c r="T24" s="90"/>
      <c r="U24" s="90"/>
      <c r="V24" s="91"/>
      <c r="W24" s="90"/>
    </row>
    <row r="25" spans="1:23" ht="22.5" customHeight="1">
      <c r="A25" s="188"/>
      <c r="B25" s="84"/>
      <c r="C25" s="90"/>
      <c r="D25" s="91"/>
      <c r="E25" s="90"/>
      <c r="F25" s="91"/>
      <c r="G25" s="90"/>
      <c r="H25" s="92"/>
      <c r="I25" s="93"/>
      <c r="J25" s="91"/>
      <c r="K25" s="90"/>
      <c r="L25" s="90"/>
      <c r="M25" s="90"/>
      <c r="N25" s="92"/>
      <c r="O25" s="93"/>
      <c r="P25" s="91"/>
      <c r="Q25" s="90"/>
      <c r="R25" s="90"/>
      <c r="S25" s="91"/>
      <c r="T25" s="90"/>
      <c r="U25" s="90"/>
      <c r="V25" s="91"/>
      <c r="W25" s="90"/>
    </row>
    <row r="26" spans="1:23" ht="22.5" customHeight="1">
      <c r="A26" s="188"/>
      <c r="B26" s="84"/>
      <c r="C26" s="90"/>
      <c r="D26" s="91"/>
      <c r="E26" s="90"/>
      <c r="F26" s="91"/>
      <c r="G26" s="90"/>
      <c r="H26" s="92"/>
      <c r="I26" s="93"/>
      <c r="J26" s="91"/>
      <c r="K26" s="90"/>
      <c r="L26" s="90"/>
      <c r="M26" s="90"/>
      <c r="N26" s="92"/>
      <c r="O26" s="93"/>
      <c r="P26" s="91"/>
      <c r="Q26" s="90"/>
      <c r="R26" s="90"/>
      <c r="S26" s="91"/>
      <c r="T26" s="90"/>
      <c r="U26" s="90"/>
      <c r="V26" s="91"/>
      <c r="W26" s="90"/>
    </row>
    <row r="27" spans="1:23" ht="22.5" customHeight="1">
      <c r="A27" s="188"/>
      <c r="B27" s="84"/>
      <c r="C27" s="90"/>
      <c r="D27" s="91"/>
      <c r="E27" s="90"/>
      <c r="F27" s="91"/>
      <c r="G27" s="90"/>
      <c r="H27" s="92"/>
      <c r="I27" s="93"/>
      <c r="J27" s="91"/>
      <c r="K27" s="90"/>
      <c r="L27" s="90"/>
      <c r="M27" s="90"/>
      <c r="N27" s="92"/>
      <c r="O27" s="93"/>
      <c r="P27" s="91"/>
      <c r="Q27" s="90"/>
      <c r="R27" s="90"/>
      <c r="S27" s="91"/>
      <c r="T27" s="90"/>
      <c r="U27" s="90"/>
      <c r="V27" s="91"/>
      <c r="W27" s="90"/>
    </row>
  </sheetData>
  <mergeCells count="12">
    <mergeCell ref="U3:U4"/>
    <mergeCell ref="W3:W4"/>
    <mergeCell ref="C1:W1"/>
    <mergeCell ref="A3:A27"/>
    <mergeCell ref="C3:C4"/>
    <mergeCell ref="E3:E4"/>
    <mergeCell ref="G3:G4"/>
    <mergeCell ref="H3:I3"/>
    <mergeCell ref="K3:O3"/>
    <mergeCell ref="Q3:Q4"/>
    <mergeCell ref="R3:R4"/>
    <mergeCell ref="T3:T4"/>
  </mergeCells>
  <pageMargins left="0" right="0" top="1" bottom="0" header="0.5" footer="0.5"/>
  <pageSetup scale="94" orientation="landscape" horizontalDpi="4294967293"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60" zoomScaleNormal="100" workbookViewId="0">
      <selection activeCell="G12" sqref="G12"/>
    </sheetView>
  </sheetViews>
  <sheetFormatPr defaultRowHeight="12.75"/>
  <cols>
    <col min="1" max="1" width="7.42578125" customWidth="1"/>
    <col min="2" max="3" width="12.28515625" customWidth="1"/>
    <col min="4" max="4" width="0.85546875" customWidth="1"/>
    <col min="5" max="5" width="5.7109375" customWidth="1"/>
    <col min="6" max="6" width="5.85546875" customWidth="1"/>
    <col min="7" max="7" width="4.5703125" customWidth="1"/>
    <col min="8" max="8" width="7.42578125" customWidth="1"/>
    <col min="9" max="10" width="12.28515625" customWidth="1"/>
    <col min="11" max="11" width="0.85546875" customWidth="1"/>
    <col min="12" max="13" width="5.85546875" customWidth="1"/>
  </cols>
  <sheetData>
    <row r="1" spans="1:14" ht="29.25" customHeight="1">
      <c r="A1" s="178" t="s">
        <v>75</v>
      </c>
      <c r="B1" s="178"/>
      <c r="C1" s="178"/>
      <c r="D1" s="178"/>
      <c r="E1" s="178"/>
      <c r="F1" s="178"/>
      <c r="G1" s="178"/>
      <c r="H1" s="178"/>
      <c r="I1" s="178"/>
      <c r="J1" s="178"/>
      <c r="K1" s="178"/>
      <c r="L1" s="178"/>
      <c r="M1" s="178"/>
      <c r="N1" s="95"/>
    </row>
    <row r="2" spans="1:14" ht="3.75" customHeight="1">
      <c r="C2" s="96"/>
      <c r="D2" s="97"/>
      <c r="E2" s="98"/>
      <c r="F2" s="98"/>
      <c r="G2" s="91"/>
      <c r="I2" s="91"/>
      <c r="K2" s="97"/>
      <c r="L2" s="98"/>
      <c r="M2" s="99"/>
    </row>
    <row r="3" spans="1:14" ht="59.25" customHeight="1">
      <c r="A3" s="100" t="s">
        <v>76</v>
      </c>
      <c r="B3" s="101" t="s">
        <v>27</v>
      </c>
      <c r="C3" s="101" t="s">
        <v>28</v>
      </c>
      <c r="D3" s="102"/>
      <c r="E3" s="103" t="s">
        <v>77</v>
      </c>
      <c r="F3" s="103" t="s">
        <v>78</v>
      </c>
      <c r="G3" s="104"/>
      <c r="H3" s="100" t="s">
        <v>76</v>
      </c>
      <c r="I3" s="101" t="s">
        <v>27</v>
      </c>
      <c r="J3" s="101" t="s">
        <v>28</v>
      </c>
      <c r="K3" s="102"/>
      <c r="L3" s="103" t="s">
        <v>77</v>
      </c>
      <c r="M3" s="103" t="s">
        <v>78</v>
      </c>
    </row>
    <row r="4" spans="1:14" ht="3.75" customHeight="1"/>
    <row r="5" spans="1:14" ht="25.5" customHeight="1">
      <c r="A5" s="105"/>
      <c r="B5" s="67"/>
      <c r="C5" s="105"/>
      <c r="D5" s="97"/>
      <c r="E5" s="105"/>
      <c r="F5" s="105"/>
      <c r="G5" s="91"/>
      <c r="H5" s="105"/>
      <c r="I5" s="105"/>
      <c r="J5" s="105"/>
      <c r="K5" s="97"/>
      <c r="L5" s="105"/>
      <c r="M5" s="105"/>
    </row>
    <row r="6" spans="1:14" ht="25.5" customHeight="1">
      <c r="A6" s="105"/>
      <c r="B6" s="67"/>
      <c r="C6" s="105"/>
      <c r="D6" s="97"/>
      <c r="E6" s="105"/>
      <c r="F6" s="105"/>
      <c r="G6" s="91"/>
      <c r="H6" s="105"/>
      <c r="I6" s="105"/>
      <c r="J6" s="105"/>
      <c r="K6" s="97"/>
      <c r="L6" s="105"/>
      <c r="M6" s="105"/>
    </row>
    <row r="7" spans="1:14" ht="25.5" customHeight="1">
      <c r="A7" s="105"/>
      <c r="B7" s="67"/>
      <c r="C7" s="105"/>
      <c r="D7" s="97"/>
      <c r="E7" s="105"/>
      <c r="F7" s="105"/>
      <c r="G7" s="91"/>
      <c r="H7" s="105"/>
      <c r="I7" s="105"/>
      <c r="J7" s="105"/>
      <c r="K7" s="97"/>
      <c r="L7" s="105"/>
      <c r="M7" s="105"/>
    </row>
    <row r="8" spans="1:14" ht="25.5" customHeight="1">
      <c r="A8" s="105"/>
      <c r="B8" s="67"/>
      <c r="C8" s="105"/>
      <c r="D8" s="97"/>
      <c r="E8" s="105"/>
      <c r="F8" s="105"/>
      <c r="G8" s="91"/>
      <c r="H8" s="105"/>
      <c r="I8" s="105"/>
      <c r="J8" s="105"/>
      <c r="K8" s="97"/>
      <c r="L8" s="105"/>
      <c r="M8" s="105"/>
    </row>
    <row r="9" spans="1:14" ht="25.5" customHeight="1">
      <c r="A9" s="105"/>
      <c r="B9" s="67"/>
      <c r="C9" s="105"/>
      <c r="D9" s="97"/>
      <c r="E9" s="105"/>
      <c r="F9" s="105"/>
      <c r="G9" s="91"/>
      <c r="H9" s="105"/>
      <c r="I9" s="105"/>
      <c r="J9" s="105"/>
      <c r="K9" s="97"/>
      <c r="L9" s="105"/>
      <c r="M9" s="105"/>
    </row>
    <row r="10" spans="1:14" ht="25.5" customHeight="1">
      <c r="A10" s="105"/>
      <c r="B10" s="67"/>
      <c r="C10" s="105"/>
      <c r="D10" s="97"/>
      <c r="E10" s="105"/>
      <c r="F10" s="105"/>
      <c r="G10" s="91"/>
      <c r="H10" s="105"/>
      <c r="I10" s="105"/>
      <c r="J10" s="105"/>
      <c r="K10" s="97"/>
      <c r="L10" s="105"/>
      <c r="M10" s="105"/>
    </row>
    <row r="11" spans="1:14" ht="25.5" customHeight="1">
      <c r="A11" s="105"/>
      <c r="B11" s="67"/>
      <c r="C11" s="105"/>
      <c r="D11" s="97"/>
      <c r="E11" s="105"/>
      <c r="F11" s="105"/>
      <c r="G11" s="91"/>
      <c r="H11" s="105"/>
      <c r="I11" s="105"/>
      <c r="J11" s="105"/>
      <c r="K11" s="97"/>
      <c r="L11" s="105"/>
      <c r="M11" s="105"/>
    </row>
    <row r="12" spans="1:14" ht="25.5" customHeight="1">
      <c r="A12" s="105"/>
      <c r="B12" s="67"/>
      <c r="C12" s="105"/>
      <c r="D12" s="97"/>
      <c r="E12" s="105"/>
      <c r="F12" s="105"/>
      <c r="G12" s="91"/>
      <c r="H12" s="105"/>
      <c r="I12" s="105"/>
      <c r="J12" s="105"/>
      <c r="K12" s="97"/>
      <c r="L12" s="105"/>
      <c r="M12" s="105"/>
    </row>
    <row r="13" spans="1:14" ht="25.5" customHeight="1">
      <c r="A13" s="105"/>
      <c r="B13" s="67"/>
      <c r="C13" s="105"/>
      <c r="D13" s="97"/>
      <c r="E13" s="105"/>
      <c r="F13" s="105"/>
      <c r="G13" s="91"/>
      <c r="H13" s="105"/>
      <c r="I13" s="105"/>
      <c r="J13" s="105"/>
      <c r="K13" s="97"/>
      <c r="L13" s="105"/>
      <c r="M13" s="105"/>
    </row>
    <row r="14" spans="1:14" ht="25.5" customHeight="1">
      <c r="A14" s="105"/>
      <c r="B14" s="67"/>
      <c r="C14" s="105"/>
      <c r="D14" s="97"/>
      <c r="E14" s="105"/>
      <c r="F14" s="105"/>
      <c r="G14" s="91"/>
      <c r="H14" s="105"/>
      <c r="I14" s="105"/>
      <c r="J14" s="105"/>
      <c r="K14" s="97"/>
      <c r="L14" s="105"/>
      <c r="M14" s="105"/>
    </row>
    <row r="15" spans="1:14" ht="25.5" customHeight="1">
      <c r="A15" s="105"/>
      <c r="B15" s="67"/>
      <c r="C15" s="105"/>
      <c r="D15" s="97"/>
      <c r="E15" s="105"/>
      <c r="F15" s="105"/>
      <c r="G15" s="91"/>
      <c r="H15" s="105"/>
      <c r="I15" s="105"/>
      <c r="J15" s="105"/>
      <c r="K15" s="97"/>
      <c r="L15" s="105"/>
      <c r="M15" s="105"/>
    </row>
    <row r="16" spans="1:14" ht="25.5" customHeight="1">
      <c r="A16" s="105"/>
      <c r="B16" s="67"/>
      <c r="C16" s="105"/>
      <c r="D16" s="97"/>
      <c r="E16" s="105"/>
      <c r="F16" s="105"/>
      <c r="G16" s="91"/>
      <c r="H16" s="105"/>
      <c r="I16" s="105"/>
      <c r="J16" s="105"/>
      <c r="K16" s="97"/>
      <c r="L16" s="105"/>
      <c r="M16" s="105"/>
    </row>
    <row r="17" spans="1:13" ht="25.5" customHeight="1">
      <c r="A17" s="105"/>
      <c r="B17" s="67"/>
      <c r="C17" s="105"/>
      <c r="D17" s="97"/>
      <c r="E17" s="105"/>
      <c r="F17" s="105"/>
      <c r="G17" s="91"/>
      <c r="H17" s="105"/>
      <c r="I17" s="105"/>
      <c r="J17" s="105"/>
      <c r="K17" s="97"/>
      <c r="L17" s="105"/>
      <c r="M17" s="105"/>
    </row>
    <row r="18" spans="1:13" ht="25.5" customHeight="1">
      <c r="A18" s="105"/>
      <c r="B18" s="67"/>
      <c r="C18" s="105"/>
      <c r="D18" s="97"/>
      <c r="E18" s="105"/>
      <c r="F18" s="105"/>
      <c r="G18" s="91"/>
      <c r="H18" s="105"/>
      <c r="I18" s="105"/>
      <c r="J18" s="105"/>
      <c r="K18" s="97"/>
      <c r="L18" s="105"/>
      <c r="M18" s="105"/>
    </row>
    <row r="19" spans="1:13" ht="25.5" customHeight="1">
      <c r="A19" s="105"/>
      <c r="B19" s="67"/>
      <c r="C19" s="105"/>
      <c r="D19" s="97"/>
      <c r="E19" s="105"/>
      <c r="F19" s="105"/>
      <c r="G19" s="91"/>
      <c r="H19" s="105"/>
      <c r="I19" s="105"/>
      <c r="J19" s="105"/>
      <c r="K19" s="97"/>
      <c r="L19" s="105"/>
      <c r="M19" s="105"/>
    </row>
    <row r="20" spans="1:13" ht="25.5" customHeight="1">
      <c r="A20" s="105"/>
      <c r="B20" s="67"/>
      <c r="C20" s="105"/>
      <c r="D20" s="97"/>
      <c r="E20" s="105"/>
      <c r="F20" s="105"/>
      <c r="G20" s="91"/>
      <c r="H20" s="105"/>
      <c r="I20" s="105"/>
      <c r="J20" s="105"/>
      <c r="K20" s="97"/>
      <c r="L20" s="105"/>
      <c r="M20" s="105"/>
    </row>
    <row r="21" spans="1:13" ht="25.5" customHeight="1">
      <c r="A21" s="105"/>
      <c r="B21" s="67"/>
      <c r="C21" s="105"/>
      <c r="D21" s="97"/>
      <c r="E21" s="105"/>
      <c r="F21" s="105"/>
      <c r="G21" s="91"/>
      <c r="H21" s="105"/>
      <c r="I21" s="105"/>
      <c r="J21" s="105"/>
      <c r="K21" s="97"/>
      <c r="L21" s="105"/>
      <c r="M21" s="105"/>
    </row>
    <row r="22" spans="1:13" ht="25.5" customHeight="1">
      <c r="A22" s="105"/>
      <c r="B22" s="67"/>
      <c r="C22" s="105"/>
      <c r="D22" s="97"/>
      <c r="E22" s="105"/>
      <c r="F22" s="105"/>
      <c r="G22" s="91"/>
      <c r="H22" s="105"/>
      <c r="I22" s="105"/>
      <c r="J22" s="105"/>
      <c r="K22" s="97"/>
      <c r="L22" s="105"/>
      <c r="M22" s="105"/>
    </row>
    <row r="23" spans="1:13" ht="25.5" customHeight="1">
      <c r="A23" s="105"/>
      <c r="B23" s="67"/>
      <c r="C23" s="105"/>
      <c r="D23" s="97"/>
      <c r="E23" s="105"/>
      <c r="F23" s="105"/>
      <c r="G23" s="91"/>
      <c r="H23" s="105"/>
      <c r="I23" s="105"/>
      <c r="J23" s="105"/>
      <c r="K23" s="97"/>
      <c r="L23" s="105"/>
      <c r="M23" s="105"/>
    </row>
    <row r="24" spans="1:13" ht="25.5" customHeight="1">
      <c r="A24" s="105"/>
      <c r="B24" s="105"/>
      <c r="C24" s="105"/>
      <c r="D24" s="97"/>
      <c r="E24" s="105"/>
      <c r="F24" s="105"/>
      <c r="G24" s="91"/>
      <c r="H24" s="105"/>
      <c r="I24" s="105"/>
      <c r="J24" s="105"/>
      <c r="K24" s="97"/>
      <c r="L24" s="105"/>
      <c r="M24" s="105"/>
    </row>
    <row r="25" spans="1:13" ht="25.5" customHeight="1">
      <c r="A25" s="105"/>
      <c r="B25" s="105"/>
      <c r="C25" s="105"/>
      <c r="D25" s="97"/>
      <c r="E25" s="105"/>
      <c r="F25" s="105"/>
      <c r="G25" s="91"/>
      <c r="H25" s="105"/>
      <c r="I25" s="105"/>
      <c r="J25" s="105"/>
      <c r="K25" s="97"/>
      <c r="L25" s="105"/>
      <c r="M25" s="105"/>
    </row>
    <row r="26" spans="1:13" ht="25.5" customHeight="1">
      <c r="A26" s="105"/>
      <c r="B26" s="105"/>
      <c r="C26" s="105"/>
      <c r="D26" s="97"/>
      <c r="E26" s="105"/>
      <c r="F26" s="105"/>
      <c r="G26" s="91"/>
      <c r="H26" s="105"/>
      <c r="I26" s="105"/>
      <c r="J26" s="105"/>
      <c r="K26" s="97"/>
      <c r="L26" s="105"/>
      <c r="M26" s="105"/>
    </row>
    <row r="27" spans="1:13" ht="25.5" customHeight="1">
      <c r="A27" s="105"/>
      <c r="B27" s="105"/>
      <c r="C27" s="105"/>
      <c r="D27" s="97"/>
      <c r="E27" s="105"/>
      <c r="F27" s="105"/>
      <c r="G27" s="91"/>
      <c r="H27" s="105"/>
      <c r="I27" s="105"/>
      <c r="J27" s="105"/>
      <c r="K27" s="97"/>
      <c r="L27" s="105"/>
      <c r="M27" s="105"/>
    </row>
  </sheetData>
  <mergeCells count="1">
    <mergeCell ref="A1:M1"/>
  </mergeCells>
  <pageMargins left="0.75" right="0.5" top="1" bottom="0.75" header="0.5" footer="0.5"/>
  <pageSetup orientation="portrait" r:id="rId1"/>
  <headerFooter>
    <oddFooter>&amp;C&amp;"Arial,Bold"&amp;14BOX LOG</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Cover</vt:lpstr>
      <vt:lpstr>Geo</vt:lpstr>
      <vt:lpstr>Tech</vt:lpstr>
      <vt:lpstr>Sample</vt:lpstr>
      <vt:lpstr>Mag-pre#</vt:lpstr>
      <vt:lpstr>Density</vt:lpstr>
      <vt:lpstr>Box</vt:lpstr>
      <vt:lpstr>Geo!Print_Area</vt:lpstr>
      <vt:lpstr>'Mag-pre#'!Print_Area</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Scott Newman</cp:lastModifiedBy>
  <cp:lastPrinted>2012-10-02T17:52:09Z</cp:lastPrinted>
  <dcterms:created xsi:type="dcterms:W3CDTF">2011-05-20T21:48:54Z</dcterms:created>
  <dcterms:modified xsi:type="dcterms:W3CDTF">2012-10-02T17:53:42Z</dcterms:modified>
</cp:coreProperties>
</file>