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20115" windowHeight="7935" tabRatio="834" activeTab="5"/>
  </bookViews>
  <sheets>
    <sheet name="Cover" sheetId="1" r:id="rId1"/>
    <sheet name="Geo" sheetId="10" r:id="rId2"/>
    <sheet name="Tech" sheetId="3" r:id="rId3"/>
    <sheet name="Sample" sheetId="13" r:id="rId4"/>
    <sheet name="Density" sheetId="11" r:id="rId5"/>
    <sheet name="Box" sheetId="12" r:id="rId6"/>
  </sheets>
  <definedNames>
    <definedName name="_xlnm.Print_Area" localSheetId="1">Geo!$A$1:$AD$36</definedName>
  </definedNames>
  <calcPr calcId="145621"/>
</workbook>
</file>

<file path=xl/calcChain.xml><?xml version="1.0" encoding="utf-8"?>
<calcChain xmlns="http://schemas.openxmlformats.org/spreadsheetml/2006/main">
  <c r="F47" i="3" l="1"/>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5" i="3"/>
</calcChain>
</file>

<file path=xl/sharedStrings.xml><?xml version="1.0" encoding="utf-8"?>
<sst xmlns="http://schemas.openxmlformats.org/spreadsheetml/2006/main" count="319" uniqueCount="164">
  <si>
    <t>Grid East</t>
  </si>
  <si>
    <t>Grid North</t>
  </si>
  <si>
    <t>Easting</t>
  </si>
  <si>
    <t>Northing</t>
  </si>
  <si>
    <t>Elev.</t>
  </si>
  <si>
    <t>Depth (m)</t>
  </si>
  <si>
    <t>ZONE:</t>
  </si>
  <si>
    <t>SECTION:</t>
  </si>
  <si>
    <t>HOLE:</t>
  </si>
  <si>
    <t>SURVEY</t>
  </si>
  <si>
    <t>CLAIM:</t>
  </si>
  <si>
    <t>Azimuth</t>
  </si>
  <si>
    <t>Dip</t>
  </si>
  <si>
    <t>Method</t>
  </si>
  <si>
    <t>Contractor:</t>
  </si>
  <si>
    <t>collar</t>
  </si>
  <si>
    <t>compass</t>
  </si>
  <si>
    <t>Drill:</t>
  </si>
  <si>
    <t>Core size:</t>
  </si>
  <si>
    <t>Casing depth:</t>
  </si>
  <si>
    <t>(m)</t>
  </si>
  <si>
    <t>in / out</t>
  </si>
  <si>
    <t>Drilling dates:</t>
  </si>
  <si>
    <t>TARGET:</t>
  </si>
  <si>
    <t>Geology logged by:</t>
  </si>
  <si>
    <t>SUMMARY</t>
  </si>
  <si>
    <t>SAMPLES</t>
  </si>
  <si>
    <t>From (m)</t>
  </si>
  <si>
    <t>To (m)</t>
  </si>
  <si>
    <t>Interval</t>
  </si>
  <si>
    <t>Unit</t>
  </si>
  <si>
    <t>Comments</t>
  </si>
  <si>
    <t>Numbers:</t>
  </si>
  <si>
    <t>Total:</t>
  </si>
  <si>
    <t>Batch:</t>
  </si>
  <si>
    <t>Date Sent:</t>
  </si>
  <si>
    <t>Certificate:</t>
  </si>
  <si>
    <t>COMMENTS</t>
  </si>
  <si>
    <t>GEOLOGY LOG</t>
  </si>
  <si>
    <t>Sub-Interval</t>
  </si>
  <si>
    <t>INTERVAL</t>
  </si>
  <si>
    <t>LITHOLOGY</t>
  </si>
  <si>
    <t>ALTERATION</t>
  </si>
  <si>
    <t>STRUC.</t>
  </si>
  <si>
    <t>MINERALS</t>
  </si>
  <si>
    <t>Photo</t>
  </si>
  <si>
    <t>DETAILED DESCRIPTION</t>
  </si>
  <si>
    <t>Modifier</t>
  </si>
  <si>
    <t>Texture</t>
  </si>
  <si>
    <t>Oxidation</t>
  </si>
  <si>
    <t>Other</t>
  </si>
  <si>
    <t>Type</t>
  </si>
  <si>
    <t>Attitude (tca)</t>
  </si>
  <si>
    <t xml:space="preserve"> Density (frequency/m)</t>
  </si>
  <si>
    <t>Intensity</t>
  </si>
  <si>
    <t>Interval (m)</t>
  </si>
  <si>
    <t>Recovery (m)</t>
  </si>
  <si>
    <t>RQD (m)</t>
  </si>
  <si>
    <t xml:space="preserve">Munsell Colour </t>
  </si>
  <si>
    <t>Hardness</t>
  </si>
  <si>
    <t>Weathering</t>
  </si>
  <si>
    <t>DESCRIPTION</t>
  </si>
  <si>
    <t>Hole:__________________________                                     Date:__________________________                                  Page:______ of ______</t>
  </si>
  <si>
    <t>DENSITY LOG</t>
  </si>
  <si>
    <t>Length (cm)</t>
  </si>
  <si>
    <t>Diameter (cm)</t>
  </si>
  <si>
    <t>Weight in Air (g)</t>
  </si>
  <si>
    <t>Weight in Water (g)</t>
  </si>
  <si>
    <t>Conc.</t>
  </si>
  <si>
    <t>%</t>
  </si>
  <si>
    <t>Hole:_____________________                                                                             Page ____ of ____</t>
  </si>
  <si>
    <t>Box #</t>
  </si>
  <si>
    <t>Metal tag made</t>
  </si>
  <si>
    <t>Metal tag  stapled</t>
  </si>
  <si>
    <t>Hole:______________________        Name:_____________________         Page ___ of ___</t>
  </si>
  <si>
    <t>Sample Number</t>
  </si>
  <si>
    <t xml:space="preserve">Batch </t>
  </si>
  <si>
    <t>Hole:___DM-01-11_____       Logger Name:_NICHOLAS JOYCE______       Date:_JULY 28, 2011_____         Page _1_ of ____</t>
  </si>
  <si>
    <t>Hole:    DM-01-11       Name: NICHOLAS JOYCE         Page _1_ of ___</t>
  </si>
  <si>
    <t>???????</t>
  </si>
  <si>
    <t>SCH</t>
  </si>
  <si>
    <t>OR</t>
  </si>
  <si>
    <t>MD</t>
  </si>
  <si>
    <t>OXY</t>
  </si>
  <si>
    <t>LIM</t>
  </si>
  <si>
    <t>POT</t>
  </si>
  <si>
    <t>I</t>
  </si>
  <si>
    <t>S</t>
  </si>
  <si>
    <t>s</t>
  </si>
  <si>
    <t>FO 50</t>
  </si>
  <si>
    <t>QZ</t>
  </si>
  <si>
    <t>FD</t>
  </si>
  <si>
    <t>SE</t>
  </si>
  <si>
    <t>MUS</t>
  </si>
  <si>
    <t>AK</t>
  </si>
  <si>
    <t>PY</t>
  </si>
  <si>
    <t>t</t>
  </si>
  <si>
    <t>SIL</t>
  </si>
  <si>
    <t xml:space="preserve">Silicified, potassically altered, oxidized feldpar - mica schist with liminitic pits and fracture infil, trace ankerite vienlets cross-cutting folliation, trace disseminated, oxidized pyrite and cryptic arsenopyrite. Strong clay alteration throughout. Blocky to rubble. Manganese dendrites on fracture surfaces. </t>
  </si>
  <si>
    <t>MN</t>
  </si>
  <si>
    <t>0-5.28m, rubble.</t>
  </si>
  <si>
    <t xml:space="preserve">5.28-5.38m, intensely clay-altered orange rock. </t>
  </si>
  <si>
    <t>CLAY</t>
  </si>
  <si>
    <t>6.17m, 3cm white quartz vein</t>
  </si>
  <si>
    <t>VN</t>
  </si>
  <si>
    <t>6.56m, 3cm white quartz vein</t>
  </si>
  <si>
    <t xml:space="preserve">VN </t>
  </si>
  <si>
    <t>7.10m, 10cm white quartz vein</t>
  </si>
  <si>
    <t>12/50cm</t>
  </si>
  <si>
    <t>FX</t>
  </si>
  <si>
    <t>7.90m, Ankeritic parallel microfracture infil.</t>
  </si>
  <si>
    <t xml:space="preserve">8.00m, Drusy limonitic quartz fracture with proximal ankerite veinlet. </t>
  </si>
  <si>
    <t>CL</t>
  </si>
  <si>
    <t>BI</t>
  </si>
  <si>
    <t>HB</t>
  </si>
  <si>
    <t>ZENO</t>
  </si>
  <si>
    <t>GN-OR</t>
  </si>
  <si>
    <t>DK</t>
  </si>
  <si>
    <t>m</t>
  </si>
  <si>
    <t>9.87m, 10cm interval of increased silicification. Limonitic fracture infil, minor ankeritic vienlets. Manganese on fracture surfaces.  Competent.</t>
  </si>
  <si>
    <t>8.77m, Intensely oxidized, moderately clay-altered, well folliated mafic schist. 10cm UM zenolith? Blocky</t>
  </si>
  <si>
    <t xml:space="preserve">10.34m, 10cm clay seam. Relict quartz flood. Suspended in clay matrix. Mildly brecciated. </t>
  </si>
  <si>
    <t>BXX</t>
  </si>
  <si>
    <t xml:space="preserve">11.00-12.24m, interval of increased silicification. No relict textures. Stockwork limonite fracture infill with 0.2cm proximal limonitic staining. More competent interval. </t>
  </si>
  <si>
    <t>11.58-12.24m, minor blebs and fracture infill of fine-grained black mineral. Manganese? Blocky.</t>
  </si>
  <si>
    <t xml:space="preserve">12.66-16.63m, Oxidized orange clay with minor kaolinite and minor suspended lithic fragments. One small lithic fragment closely resembles feldpar porphyry dyke rock. Upper contact near 40 degrees. </t>
  </si>
  <si>
    <t xml:space="preserve">CN </t>
  </si>
  <si>
    <t xml:space="preserve">16.63-20.17m, Rubble. Mildly brecciated silicified schist in clay matrix. Strong clay alteration throughout. </t>
  </si>
  <si>
    <t>DYKE</t>
  </si>
  <si>
    <t>GN</t>
  </si>
  <si>
    <t>LT</t>
  </si>
  <si>
    <t xml:space="preserve">Feldpar Porphyry Dyke. Blocky to rubble. Angular, sub-rectangular, 0.1-0.2cm white feldspar phenocrysts set in pale-green groundmass. Mild clay-matrix brecciation. </t>
  </si>
  <si>
    <t>KAO</t>
  </si>
  <si>
    <t>OR-BG</t>
  </si>
  <si>
    <t>Trans</t>
  </si>
  <si>
    <t>23.68m, 10cm orange-beige clay seam marking transition from Feldspar Porphyry Dyke rubble to GNE</t>
  </si>
  <si>
    <t>GNE</t>
  </si>
  <si>
    <t xml:space="preserve">Silicified, potassically altered, oxidized feldpar-augen, quartz-eyelet gneiss with minor liminitic pits and strong fracture infil, trace ankerite vienlets and trace disseminated, oxidized pyrite. Minor mafic minerals. Moderate clay alteration throughout. Blocky to rubble. Minor manganese dendrites on fracture surfaces. Mineralogically similar to previous schistose unit. </t>
  </si>
  <si>
    <t xml:space="preserve">27.02-27.20m, orange clay-rich rubble. </t>
  </si>
  <si>
    <t xml:space="preserve">27.30-30.09m, Gniessic rubble. </t>
  </si>
  <si>
    <t>POR</t>
  </si>
  <si>
    <t>UM</t>
  </si>
  <si>
    <t xml:space="preserve">Ultramafic Dyke metamorphosed to schist. Intensely oxidized. Blocky rubble. Trace 0.1cm rusty pyrite cubes. Minor ankerite veinlets at 45-70 degrees. </t>
  </si>
  <si>
    <t>FO</t>
  </si>
  <si>
    <t xml:space="preserve">Silicified, potassically altered, oxidized &lt;0.2cm feldpar-augen, quartz-eyelet gneiss with minor liminitic pits and strong fracture infil, trace ankerite vienlets and trace disseminated, oxidized pyrite. Minor mafic minerals. Moderate clay alteration throughout. Blocky to rubble. Minor manganese dendrites on fracture surfaces. Mineralogically similar to previous schistose unit. </t>
  </si>
  <si>
    <t xml:space="preserve">32.93-33.50m, silicified, quartz-flooded interval with stockwork fractures and minimal relict textures. Strongly limonitic. Minor back sulfide microveinlets. </t>
  </si>
  <si>
    <t xml:space="preserve">33.50-36.65m, Clay-rich rubble. Minor clasts suspended in clay where comepetent. </t>
  </si>
  <si>
    <t xml:space="preserve">Ultramafic Dyke metamorphosed to schist. Intensely oxidized. Blocky rubble. Trace 0.1cm rusty pyrite cubes. Minor sericite seams. Trace metallic-looking mica.  </t>
  </si>
  <si>
    <t xml:space="preserve">Silicified, mildly potassically altered, oxidized &lt;0.2cm feldpar-augen, quartz-eyelet gneiss with minor liminitic pits and strong fracture infil, trace ankerite vienlets and trace disseminated, oxidized pyrite. Minor mafic minerals. Moderate clay alteration throughout. Blocky to rubble. Minor manganese dendrites on fracture surfaces. Mineralogically similar to previous schistose unit. </t>
  </si>
  <si>
    <t xml:space="preserve">38.90-40.45m, Mildly hematitized, silicified rubble. </t>
  </si>
  <si>
    <t>40.45-41.20m, Blocky interval.</t>
  </si>
  <si>
    <t xml:space="preserve">41.20-42.20m, Rubbly interval. </t>
  </si>
  <si>
    <t>42.20-42.60m, Blocky interval.</t>
  </si>
  <si>
    <t xml:space="preserve">42.60-44.02m, rubbly interval. </t>
  </si>
  <si>
    <t xml:space="preserve">42.02-44.68m, Blocky interval with strong limonitic fractures. </t>
  </si>
  <si>
    <t xml:space="preserve">44.68-45.11m, rubbly interval. </t>
  </si>
  <si>
    <t>45.11-45.56m, Blocky interval.</t>
  </si>
  <si>
    <t xml:space="preserve">45.56-48.75m, Blocky rubble. Stockwork Limonitic fractures. Intensely oxidized. Minor sericite seams near end of interval. </t>
  </si>
  <si>
    <t xml:space="preserve">48.75-51.00m, rubbly interval. </t>
  </si>
  <si>
    <t xml:space="preserve">51.00-51.28m, Blocky interval with strong limonitic fractures. </t>
  </si>
  <si>
    <t xml:space="preserve">53.80-???m, rubbly interval. </t>
  </si>
  <si>
    <t xml:space="preserve">51.28-53.80m, Orange, Intensely oxidized, blocky interval with powdery clay coating. </t>
  </si>
  <si>
    <t>Nicholas Joyce</t>
  </si>
  <si>
    <t>DM-03-11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</si>
</sst>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mmmm\ d&quot;, &quot;yyyy"/>
    <numFmt numFmtId="165" formatCode="0.00_)"/>
    <numFmt numFmtId="166" formatCode="0.0"/>
  </numFmts>
  <fonts count="13">
    <font>
      <sz val="10"/>
      <name val="Arial"/>
      <family val="2"/>
    </font>
    <font>
      <sz val="10"/>
      <name val="Arial"/>
      <family val="2"/>
    </font>
    <font>
      <b/>
      <sz val="10"/>
      <name val="Arial"/>
      <family val="2"/>
    </font>
    <font>
      <b/>
      <sz val="10"/>
      <color indexed="55"/>
      <name val="Arial"/>
      <family val="2"/>
    </font>
    <font>
      <sz val="10"/>
      <color indexed="55"/>
      <name val="Arial"/>
      <family val="2"/>
    </font>
    <font>
      <b/>
      <sz val="10"/>
      <color indexed="8"/>
      <name val="Arial MT"/>
      <family val="2"/>
    </font>
    <font>
      <sz val="10"/>
      <color indexed="8"/>
      <name val="Arial MT"/>
      <family val="2"/>
    </font>
    <font>
      <b/>
      <sz val="14"/>
      <name val="Arial"/>
      <family val="2"/>
    </font>
    <font>
      <b/>
      <sz val="12"/>
      <name val="Arial"/>
      <family val="2"/>
    </font>
    <font>
      <b/>
      <sz val="9"/>
      <name val="Arial"/>
      <family val="2"/>
    </font>
    <font>
      <sz val="10"/>
      <name val="Arial"/>
      <family val="2"/>
    </font>
    <font>
      <b/>
      <sz val="11"/>
      <name val="Arial"/>
      <family val="2"/>
    </font>
    <font>
      <sz val="11"/>
      <color theme="1"/>
      <name val="Arial"/>
      <family val="2"/>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64"/>
      </bottom>
      <diagonal/>
    </border>
    <border>
      <left/>
      <right/>
      <top style="thin">
        <color indexed="64"/>
      </top>
      <bottom style="thin">
        <color indexed="64"/>
      </bottom>
      <diagonal/>
    </border>
    <border>
      <left/>
      <right/>
      <top/>
      <bottom style="thin">
        <color indexed="8"/>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top/>
      <bottom style="thin">
        <color indexed="55"/>
      </bottom>
      <diagonal/>
    </border>
    <border>
      <left/>
      <right/>
      <top style="thin">
        <color indexed="55"/>
      </top>
      <bottom style="thin">
        <color indexed="64"/>
      </bottom>
      <diagonal/>
    </border>
    <border>
      <left style="thin">
        <color indexed="55"/>
      </left>
      <right style="thin">
        <color indexed="55"/>
      </right>
      <top/>
      <bottom style="hair">
        <color indexed="55"/>
      </bottom>
      <diagonal/>
    </border>
    <border>
      <left style="thin">
        <color indexed="55"/>
      </left>
      <right style="thin">
        <color indexed="55"/>
      </right>
      <top style="hair">
        <color indexed="55"/>
      </top>
      <bottom style="hair">
        <color indexed="55"/>
      </bottom>
      <diagonal/>
    </border>
    <border>
      <left/>
      <right/>
      <top style="thin">
        <color indexed="64"/>
      </top>
      <bottom style="thin">
        <color indexed="55"/>
      </bottom>
      <diagonal/>
    </border>
    <border>
      <left style="thin">
        <color indexed="55"/>
      </left>
      <right style="thin">
        <color indexed="55"/>
      </right>
      <top style="hair">
        <color indexed="55"/>
      </top>
      <bottom style="thin">
        <color indexed="55"/>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style="hair">
        <color indexed="8"/>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style="thin">
        <color indexed="8"/>
      </left>
      <right/>
      <top/>
      <bottom/>
      <diagonal/>
    </border>
    <border>
      <left/>
      <right style="thin">
        <color indexed="8"/>
      </right>
      <top/>
      <bottom style="thin">
        <color indexed="64"/>
      </bottom>
      <diagonal/>
    </border>
    <border>
      <left/>
      <right style="thin">
        <color indexed="8"/>
      </right>
      <top style="thin">
        <color indexed="64"/>
      </top>
      <bottom style="thin">
        <color indexed="64"/>
      </bottom>
      <diagonal/>
    </border>
    <border>
      <left/>
      <right style="thin">
        <color indexed="8"/>
      </right>
      <top style="thin">
        <color indexed="64"/>
      </top>
      <bottom style="thin">
        <color indexed="55"/>
      </bottom>
      <diagonal/>
    </border>
    <border>
      <left style="thin">
        <color indexed="8"/>
      </left>
      <right/>
      <top/>
      <bottom style="hair">
        <color indexed="55"/>
      </bottom>
      <diagonal/>
    </border>
    <border>
      <left/>
      <right/>
      <top/>
      <bottom style="hair">
        <color indexed="55"/>
      </bottom>
      <diagonal/>
    </border>
    <border>
      <left/>
      <right style="thin">
        <color indexed="8"/>
      </right>
      <top/>
      <bottom style="hair">
        <color indexed="55"/>
      </bottom>
      <diagonal/>
    </border>
    <border>
      <left style="thin">
        <color indexed="8"/>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right/>
      <top style="hair">
        <color indexed="8"/>
      </top>
      <bottom style="hair">
        <color indexed="8"/>
      </bottom>
      <diagonal/>
    </border>
    <border>
      <left style="thin">
        <color indexed="8"/>
      </left>
      <right/>
      <top style="hair">
        <color indexed="8"/>
      </top>
      <bottom style="thin">
        <color indexed="8"/>
      </bottom>
      <diagonal/>
    </border>
    <border>
      <left style="thin">
        <color indexed="8"/>
      </left>
      <right style="thin">
        <color indexed="8"/>
      </right>
      <top style="hair">
        <color indexed="8"/>
      </top>
      <bottom style="thin">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8"/>
      </right>
      <top style="hair">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hair">
        <color indexed="64"/>
      </left>
      <right/>
      <top/>
      <bottom/>
      <diagonal/>
    </border>
    <border>
      <left style="hair">
        <color indexed="64"/>
      </left>
      <right style="thin">
        <color indexed="64"/>
      </right>
      <top style="thin">
        <color indexed="64"/>
      </top>
      <bottom style="thin">
        <color indexed="64"/>
      </bottom>
      <diagonal/>
    </border>
  </borders>
  <cellStyleXfs count="3">
    <xf numFmtId="0" fontId="0" fillId="0" borderId="0"/>
    <xf numFmtId="0" fontId="10" fillId="0" borderId="0"/>
    <xf numFmtId="0" fontId="12" fillId="0" borderId="0"/>
  </cellStyleXfs>
  <cellXfs count="188">
    <xf numFmtId="0" fontId="0" fillId="0" borderId="0" xfId="0"/>
    <xf numFmtId="0" fontId="2" fillId="0" borderId="0" xfId="0" applyFont="1" applyBorder="1" applyAlignment="1">
      <alignment horizontal="center"/>
    </xf>
    <xf numFmtId="0" fontId="2" fillId="0" borderId="0" xfId="0" applyFont="1" applyAlignment="1">
      <alignment horizontal="right"/>
    </xf>
    <xf numFmtId="0" fontId="0" fillId="0" borderId="0" xfId="0" applyBorder="1" applyAlignment="1"/>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xf numFmtId="0" fontId="4" fillId="0" borderId="3" xfId="0" applyFont="1" applyBorder="1"/>
    <xf numFmtId="0" fontId="0" fillId="0" borderId="5" xfId="0" applyBorder="1" applyAlignment="1"/>
    <xf numFmtId="0" fontId="0" fillId="0" borderId="0" xfId="0" applyAlignment="1"/>
    <xf numFmtId="0" fontId="2" fillId="0" borderId="0" xfId="0" applyFont="1" applyBorder="1" applyAlignment="1">
      <alignment horizontal="right"/>
    </xf>
    <xf numFmtId="0" fontId="0" fillId="0" borderId="0" xfId="0" applyBorder="1" applyAlignment="1">
      <alignment horizontal="left"/>
    </xf>
    <xf numFmtId="0" fontId="3" fillId="0" borderId="0" xfId="0" applyFont="1" applyFill="1" applyBorder="1" applyAlignment="1">
      <alignment horizontal="right"/>
    </xf>
    <xf numFmtId="0" fontId="4" fillId="0" borderId="3" xfId="0" applyFont="1" applyBorder="1" applyAlignment="1">
      <alignment horizontal="center" vertical="center"/>
    </xf>
    <xf numFmtId="0" fontId="0" fillId="0" borderId="0" xfId="0" applyAlignment="1">
      <alignment vertical="center"/>
    </xf>
    <xf numFmtId="0" fontId="0" fillId="0" borderId="0" xfId="0" applyFont="1" applyAlignment="1">
      <alignment horizontal="right"/>
    </xf>
    <xf numFmtId="0" fontId="4" fillId="0" borderId="11" xfId="0"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0" borderId="12" xfId="0" quotePrefix="1" applyFont="1" applyBorder="1" applyAlignment="1">
      <alignment horizontal="center"/>
    </xf>
    <xf numFmtId="0" fontId="4" fillId="0" borderId="12" xfId="0" applyFont="1" applyBorder="1"/>
    <xf numFmtId="0" fontId="4" fillId="0" borderId="0" xfId="0" applyFont="1" applyAlignment="1">
      <alignment horizontal="right"/>
    </xf>
    <xf numFmtId="2" fontId="0" fillId="0" borderId="13" xfId="0" applyNumberFormat="1" applyBorder="1"/>
    <xf numFmtId="0" fontId="4" fillId="0" borderId="0" xfId="0" applyFont="1"/>
    <xf numFmtId="0" fontId="4" fillId="0" borderId="14" xfId="0" applyFont="1" applyBorder="1"/>
    <xf numFmtId="0" fontId="2" fillId="0" borderId="0" xfId="0" applyFont="1" applyAlignment="1">
      <alignment horizontal="center" vertical="center"/>
    </xf>
    <xf numFmtId="0" fontId="0" fillId="0" borderId="4" xfId="0" applyBorder="1" applyAlignment="1"/>
    <xf numFmtId="0" fontId="1" fillId="0" borderId="0" xfId="0" applyFont="1" applyAlignment="1">
      <alignment horizontal="right"/>
    </xf>
    <xf numFmtId="0" fontId="0" fillId="0" borderId="16" xfId="0"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2" fontId="0" fillId="0" borderId="19" xfId="0" applyNumberFormat="1" applyFont="1" applyBorder="1" applyAlignment="1">
      <alignment horizontal="right"/>
    </xf>
    <xf numFmtId="165" fontId="6" fillId="2" borderId="20" xfId="0" applyNumberFormat="1" applyFont="1" applyFill="1" applyBorder="1" applyAlignment="1" applyProtection="1">
      <alignment horizontal="left" vertical="center"/>
    </xf>
    <xf numFmtId="165" fontId="6" fillId="2" borderId="21" xfId="0" applyNumberFormat="1" applyFont="1" applyFill="1" applyBorder="1" applyAlignment="1" applyProtection="1">
      <alignment horizontal="left" vertical="center"/>
    </xf>
    <xf numFmtId="2" fontId="0" fillId="0" borderId="22" xfId="0" applyNumberFormat="1" applyBorder="1"/>
    <xf numFmtId="2" fontId="0" fillId="0" borderId="23" xfId="0" applyNumberFormat="1" applyBorder="1"/>
    <xf numFmtId="0" fontId="0" fillId="0" borderId="22" xfId="0" applyBorder="1"/>
    <xf numFmtId="0" fontId="0" fillId="0" borderId="24" xfId="0" applyBorder="1"/>
    <xf numFmtId="2" fontId="0" fillId="0" borderId="28" xfId="0" applyNumberFormat="1" applyBorder="1"/>
    <xf numFmtId="2" fontId="0" fillId="0" borderId="29" xfId="0" applyNumberFormat="1" applyBorder="1"/>
    <xf numFmtId="0" fontId="0" fillId="0" borderId="28" xfId="0" applyBorder="1"/>
    <xf numFmtId="0" fontId="0" fillId="0" borderId="30" xfId="0" applyBorder="1"/>
    <xf numFmtId="0" fontId="1" fillId="0" borderId="31" xfId="0" applyFont="1" applyBorder="1" applyAlignment="1">
      <alignment horizontal="right"/>
    </xf>
    <xf numFmtId="0" fontId="4" fillId="0" borderId="31" xfId="0" applyFont="1" applyBorder="1" applyAlignment="1">
      <alignment horizontal="right"/>
    </xf>
    <xf numFmtId="0" fontId="4" fillId="0" borderId="35" xfId="0" applyFont="1" applyBorder="1" applyAlignment="1">
      <alignment horizontal="right"/>
    </xf>
    <xf numFmtId="0" fontId="0" fillId="0" borderId="38" xfId="0" applyBorder="1"/>
    <xf numFmtId="0" fontId="0" fillId="0" borderId="0" xfId="0" applyBorder="1" applyAlignment="1">
      <alignment vertical="top" wrapText="1"/>
    </xf>
    <xf numFmtId="0" fontId="0" fillId="0" borderId="28" xfId="0" applyBorder="1" applyAlignment="1">
      <alignment vertical="top" wrapText="1"/>
    </xf>
    <xf numFmtId="0" fontId="0" fillId="0" borderId="44" xfId="0" applyBorder="1" applyAlignment="1">
      <alignment vertical="top" wrapText="1"/>
    </xf>
    <xf numFmtId="0" fontId="0" fillId="0" borderId="30" xfId="0" applyBorder="1" applyAlignment="1">
      <alignment vertical="top" wrapText="1"/>
    </xf>
    <xf numFmtId="0" fontId="0" fillId="0" borderId="29" xfId="0" applyBorder="1"/>
    <xf numFmtId="0" fontId="0" fillId="0" borderId="45" xfId="0" applyBorder="1"/>
    <xf numFmtId="0" fontId="0" fillId="0" borderId="46" xfId="0" applyBorder="1"/>
    <xf numFmtId="0" fontId="0" fillId="0" borderId="27" xfId="0" applyBorder="1"/>
    <xf numFmtId="0" fontId="0" fillId="0" borderId="47" xfId="0" applyBorder="1" applyAlignment="1">
      <alignment vertical="top" wrapText="1"/>
    </xf>
    <xf numFmtId="0" fontId="0" fillId="0" borderId="48" xfId="0" applyBorder="1" applyAlignment="1">
      <alignment vertical="top" wrapText="1"/>
    </xf>
    <xf numFmtId="0" fontId="0" fillId="0" borderId="49" xfId="0" applyBorder="1" applyAlignment="1">
      <alignment vertical="top" wrapText="1"/>
    </xf>
    <xf numFmtId="2" fontId="0" fillId="0" borderId="0" xfId="0" applyNumberFormat="1"/>
    <xf numFmtId="0" fontId="0" fillId="0" borderId="0" xfId="0" applyAlignment="1">
      <alignment wrapText="1"/>
    </xf>
    <xf numFmtId="0" fontId="2" fillId="0" borderId="50" xfId="0" applyFont="1" applyBorder="1" applyAlignment="1">
      <alignment horizontal="center" wrapText="1"/>
    </xf>
    <xf numFmtId="0" fontId="9" fillId="0" borderId="0" xfId="0" applyFont="1" applyBorder="1" applyAlignment="1">
      <alignment horizontal="center"/>
    </xf>
    <xf numFmtId="0" fontId="9" fillId="0" borderId="51" xfId="0" applyFont="1" applyBorder="1" applyAlignment="1">
      <alignment wrapText="1"/>
    </xf>
    <xf numFmtId="0" fontId="9" fillId="0" borderId="53" xfId="0" applyFont="1" applyBorder="1" applyAlignment="1">
      <alignment horizontal="center" textRotation="90"/>
    </xf>
    <xf numFmtId="0" fontId="9" fillId="0" borderId="40" xfId="0" applyFont="1" applyBorder="1" applyAlignment="1">
      <alignment horizontal="center" textRotation="90"/>
    </xf>
    <xf numFmtId="0" fontId="9" fillId="0" borderId="54" xfId="0" applyFont="1" applyBorder="1" applyAlignment="1">
      <alignment horizontal="center" textRotation="90"/>
    </xf>
    <xf numFmtId="0" fontId="9" fillId="0" borderId="0" xfId="0" applyFont="1" applyBorder="1" applyAlignment="1">
      <alignment horizontal="center" textRotation="90"/>
    </xf>
    <xf numFmtId="0" fontId="9" fillId="0" borderId="52" xfId="0" applyFont="1" applyBorder="1" applyAlignment="1">
      <alignment horizontal="left" wrapText="1"/>
    </xf>
    <xf numFmtId="2" fontId="0" fillId="0" borderId="55" xfId="0" applyNumberFormat="1" applyBorder="1" applyAlignment="1">
      <alignment horizontal="center"/>
    </xf>
    <xf numFmtId="0" fontId="0" fillId="0" borderId="55" xfId="0" applyBorder="1" applyAlignment="1">
      <alignment horizontal="center"/>
    </xf>
    <xf numFmtId="0" fontId="0" fillId="0" borderId="0" xfId="0" applyBorder="1" applyAlignment="1">
      <alignment horizontal="center"/>
    </xf>
    <xf numFmtId="0" fontId="0" fillId="0" borderId="55" xfId="0" applyBorder="1" applyAlignment="1">
      <alignment wrapText="1"/>
    </xf>
    <xf numFmtId="2" fontId="2" fillId="0" borderId="0" xfId="0" applyNumberFormat="1" applyFont="1"/>
    <xf numFmtId="2" fontId="9" fillId="0" borderId="1" xfId="0" applyNumberFormat="1" applyFont="1" applyBorder="1" applyAlignment="1">
      <alignment horizontal="center" textRotation="90"/>
    </xf>
    <xf numFmtId="0" fontId="9" fillId="0" borderId="51" xfId="0" applyFont="1" applyBorder="1" applyAlignment="1">
      <alignment horizontal="center"/>
    </xf>
    <xf numFmtId="0" fontId="9" fillId="0" borderId="1" xfId="0" applyFont="1" applyBorder="1" applyAlignment="1">
      <alignment horizontal="center" textRotation="90"/>
    </xf>
    <xf numFmtId="0" fontId="9" fillId="0" borderId="51" xfId="0" applyFont="1" applyBorder="1" applyAlignment="1">
      <alignment horizontal="center" textRotation="90"/>
    </xf>
    <xf numFmtId="0" fontId="9" fillId="0" borderId="1" xfId="0" applyFont="1" applyBorder="1" applyAlignment="1">
      <alignment horizontal="center" textRotation="90" wrapText="1"/>
    </xf>
    <xf numFmtId="0" fontId="9" fillId="0" borderId="1" xfId="0" applyFont="1" applyBorder="1" applyAlignment="1">
      <alignment horizontal="center" vertical="center"/>
    </xf>
    <xf numFmtId="0" fontId="0" fillId="0" borderId="55" xfId="0" applyBorder="1"/>
    <xf numFmtId="2" fontId="0" fillId="0" borderId="55" xfId="0" applyNumberFormat="1" applyBorder="1"/>
    <xf numFmtId="0" fontId="1" fillId="0" borderId="0" xfId="0" applyFont="1"/>
    <xf numFmtId="0" fontId="7" fillId="0" borderId="0" xfId="0" applyFont="1" applyAlignment="1">
      <alignment horizontal="left" vertical="center" textRotation="180"/>
    </xf>
    <xf numFmtId="0" fontId="0" fillId="0" borderId="0" xfId="0" applyAlignment="1">
      <alignment horizontal="left" vertical="center" textRotation="180"/>
    </xf>
    <xf numFmtId="0" fontId="1" fillId="0" borderId="0" xfId="0" applyFont="1" applyBorder="1"/>
    <xf numFmtId="0" fontId="2" fillId="0" borderId="53" xfId="0" applyFont="1" applyBorder="1" applyAlignment="1">
      <alignment horizontal="center" textRotation="90"/>
    </xf>
    <xf numFmtId="0" fontId="2" fillId="0" borderId="1" xfId="0" applyFont="1" applyBorder="1" applyAlignment="1">
      <alignment horizontal="center" textRotation="90"/>
    </xf>
    <xf numFmtId="0" fontId="2" fillId="0" borderId="39" xfId="0" applyFont="1" applyBorder="1" applyAlignment="1">
      <alignment horizontal="center" textRotation="90"/>
    </xf>
    <xf numFmtId="0" fontId="2" fillId="0" borderId="40" xfId="0" applyFont="1" applyBorder="1" applyAlignment="1">
      <alignment horizontal="center" textRotation="90"/>
    </xf>
    <xf numFmtId="0" fontId="0" fillId="0" borderId="56" xfId="0" applyBorder="1" applyAlignment="1">
      <alignment horizontal="center"/>
    </xf>
    <xf numFmtId="0" fontId="0" fillId="0" borderId="0" xfId="0" applyBorder="1"/>
    <xf numFmtId="0" fontId="0" fillId="0" borderId="57" xfId="0" applyBorder="1" applyAlignment="1">
      <alignment horizontal="center"/>
    </xf>
    <xf numFmtId="0" fontId="0" fillId="0" borderId="58" xfId="0" applyBorder="1" applyAlignment="1">
      <alignment horizontal="center"/>
    </xf>
    <xf numFmtId="166" fontId="0" fillId="0" borderId="0" xfId="0" applyNumberFormat="1"/>
    <xf numFmtId="0" fontId="8" fillId="0" borderId="0" xfId="0" applyFont="1" applyBorder="1" applyAlignment="1"/>
    <xf numFmtId="2" fontId="0" fillId="0" borderId="59" xfId="0" applyNumberFormat="1" applyBorder="1"/>
    <xf numFmtId="2" fontId="0" fillId="0" borderId="0" xfId="0" applyNumberFormat="1" applyBorder="1"/>
    <xf numFmtId="166" fontId="0" fillId="0" borderId="0" xfId="0" applyNumberFormat="1" applyBorder="1"/>
    <xf numFmtId="0" fontId="0" fillId="0" borderId="0" xfId="0" applyBorder="1" applyAlignment="1">
      <alignment wrapText="1"/>
    </xf>
    <xf numFmtId="2" fontId="11" fillId="0" borderId="60" xfId="0" applyNumberFormat="1" applyFont="1" applyBorder="1" applyAlignment="1">
      <alignment horizontal="center" vertical="center"/>
    </xf>
    <xf numFmtId="2" fontId="0" fillId="0" borderId="0" xfId="0" applyNumberFormat="1" applyBorder="1" applyAlignment="1">
      <alignment textRotation="90"/>
    </xf>
    <xf numFmtId="166" fontId="11" fillId="0" borderId="1" xfId="0" applyNumberFormat="1" applyFont="1" applyBorder="1" applyAlignment="1">
      <alignment horizontal="center" textRotation="90" wrapText="1"/>
    </xf>
    <xf numFmtId="0" fontId="11" fillId="0" borderId="0" xfId="0" applyFont="1" applyBorder="1" applyAlignment="1">
      <alignment horizontal="center" textRotation="90"/>
    </xf>
    <xf numFmtId="2" fontId="9" fillId="0" borderId="1" xfId="0" applyNumberFormat="1" applyFont="1" applyBorder="1" applyAlignment="1">
      <alignment horizontal="center" vertical="center" wrapText="1"/>
    </xf>
    <xf numFmtId="0" fontId="9" fillId="0" borderId="5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textRotation="90"/>
    </xf>
    <xf numFmtId="1" fontId="0" fillId="0" borderId="0" xfId="0" applyNumberFormat="1"/>
    <xf numFmtId="1" fontId="11" fillId="0" borderId="1" xfId="0" applyNumberFormat="1" applyFont="1" applyBorder="1" applyAlignment="1">
      <alignment horizontal="center" vertical="center" wrapText="1"/>
    </xf>
    <xf numFmtId="0" fontId="0" fillId="0" borderId="1" xfId="0" applyFill="1" applyBorder="1"/>
    <xf numFmtId="0" fontId="0" fillId="3" borderId="1" xfId="0" applyFill="1" applyBorder="1"/>
    <xf numFmtId="0" fontId="0" fillId="0" borderId="15" xfId="0" applyBorder="1" applyAlignment="1">
      <alignment horizontal="center"/>
    </xf>
    <xf numFmtId="0" fontId="0" fillId="0" borderId="15" xfId="0" applyFont="1" applyBorder="1" applyAlignment="1">
      <alignment horizontal="center"/>
    </xf>
    <xf numFmtId="0" fontId="0" fillId="0" borderId="4" xfId="0" applyBorder="1" applyAlignment="1"/>
    <xf numFmtId="0" fontId="0" fillId="0" borderId="6" xfId="0"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xf numFmtId="0" fontId="3" fillId="0" borderId="2"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5" xfId="0" applyBorder="1" applyAlignment="1">
      <alignment horizontal="left"/>
    </xf>
    <xf numFmtId="164" fontId="0" fillId="0" borderId="4" xfId="0" applyNumberFormat="1" applyBorder="1" applyAlignment="1">
      <alignment horizontal="center"/>
    </xf>
    <xf numFmtId="0" fontId="0" fillId="0" borderId="4" xfId="0" applyBorder="1" applyAlignment="1">
      <alignment horizontal="left"/>
    </xf>
    <xf numFmtId="0" fontId="2" fillId="0" borderId="15" xfId="0" applyFont="1" applyBorder="1" applyAlignment="1">
      <alignment horizontal="center"/>
    </xf>
    <xf numFmtId="165" fontId="5" fillId="2" borderId="16" xfId="0" applyNumberFormat="1" applyFont="1" applyFill="1" applyBorder="1" applyAlignment="1" applyProtection="1">
      <alignment horizontal="center" vertical="center"/>
    </xf>
    <xf numFmtId="165" fontId="5" fillId="2" borderId="17" xfId="0" applyNumberFormat="1" applyFont="1" applyFill="1" applyBorder="1" applyAlignment="1" applyProtection="1">
      <alignment horizontal="center" vertical="center"/>
    </xf>
    <xf numFmtId="165" fontId="5" fillId="2" borderId="18" xfId="0" applyNumberFormat="1" applyFont="1" applyFill="1" applyBorder="1" applyAlignment="1" applyProtection="1">
      <alignment horizontal="center" vertical="center"/>
    </xf>
    <xf numFmtId="0" fontId="0" fillId="0" borderId="23" xfId="0" applyBorder="1" applyAlignment="1"/>
    <xf numFmtId="0" fontId="0" fillId="0" borderId="25" xfId="0" applyFont="1" applyBorder="1" applyAlignment="1">
      <alignment horizontal="center"/>
    </xf>
    <xf numFmtId="0" fontId="0" fillId="0" borderId="26" xfId="0" applyFont="1" applyBorder="1" applyAlignment="1">
      <alignment horizontal="center"/>
    </xf>
    <xf numFmtId="0" fontId="0" fillId="0" borderId="27" xfId="0" applyFont="1" applyBorder="1" applyAlignment="1">
      <alignment horizontal="center"/>
    </xf>
    <xf numFmtId="0" fontId="0" fillId="0" borderId="29" xfId="0" applyBorder="1" applyAlignment="1"/>
    <xf numFmtId="1" fontId="0" fillId="0" borderId="4" xfId="0" applyNumberFormat="1" applyFont="1" applyBorder="1" applyAlignment="1">
      <alignment horizontal="left"/>
    </xf>
    <xf numFmtId="1" fontId="0" fillId="0" borderId="32" xfId="0" applyNumberFormat="1" applyFont="1" applyBorder="1" applyAlignment="1">
      <alignment horizontal="left"/>
    </xf>
    <xf numFmtId="1" fontId="0" fillId="0" borderId="5" xfId="0" applyNumberFormat="1" applyFont="1" applyBorder="1" applyAlignment="1">
      <alignment horizontal="left"/>
    </xf>
    <xf numFmtId="1" fontId="0" fillId="0" borderId="33" xfId="0" applyNumberFormat="1" applyFont="1" applyBorder="1" applyAlignment="1">
      <alignment horizontal="left"/>
    </xf>
    <xf numFmtId="164" fontId="0" fillId="0" borderId="13" xfId="0" applyNumberFormat="1" applyFont="1" applyBorder="1" applyAlignment="1">
      <alignment horizontal="left"/>
    </xf>
    <xf numFmtId="164" fontId="0" fillId="0" borderId="34" xfId="0" applyNumberFormat="1" applyFont="1" applyBorder="1" applyAlignment="1">
      <alignment horizontal="left"/>
    </xf>
    <xf numFmtId="0" fontId="0" fillId="0" borderId="36" xfId="0" applyBorder="1" applyAlignment="1"/>
    <xf numFmtId="0" fontId="0" fillId="0" borderId="37" xfId="0" applyBorder="1" applyAlignment="1"/>
    <xf numFmtId="0" fontId="0" fillId="0" borderId="32" xfId="0" applyBorder="1" applyAlignment="1"/>
    <xf numFmtId="0" fontId="2" fillId="0" borderId="39" xfId="0" applyFont="1" applyBorder="1" applyAlignment="1">
      <alignment horizontal="center"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0" fillId="0" borderId="41" xfId="0" applyBorder="1" applyAlignment="1">
      <alignment horizontal="center" vertical="top" wrapText="1"/>
    </xf>
    <xf numFmtId="0" fontId="0" fillId="0" borderId="42" xfId="0" applyBorder="1" applyAlignment="1">
      <alignment horizontal="center" vertical="top" wrapText="1"/>
    </xf>
    <xf numFmtId="0" fontId="0" fillId="0" borderId="43" xfId="0" applyBorder="1" applyAlignment="1">
      <alignment horizontal="center" vertical="top" wrapText="1"/>
    </xf>
    <xf numFmtId="0" fontId="0" fillId="0" borderId="46" xfId="0" applyBorder="1" applyAlignment="1"/>
    <xf numFmtId="0" fontId="9" fillId="0" borderId="50" xfId="0" applyFont="1" applyBorder="1" applyAlignment="1">
      <alignment horizontal="center" textRotation="90"/>
    </xf>
    <xf numFmtId="0" fontId="9" fillId="0" borderId="52" xfId="0" applyFont="1" applyBorder="1" applyAlignment="1">
      <alignment horizontal="center" textRotation="90"/>
    </xf>
    <xf numFmtId="2" fontId="8" fillId="0" borderId="0" xfId="0" applyNumberFormat="1" applyFont="1" applyAlignment="1">
      <alignment horizontal="center"/>
    </xf>
    <xf numFmtId="0" fontId="8" fillId="0" borderId="0" xfId="0" applyFont="1" applyAlignment="1"/>
    <xf numFmtId="0" fontId="7" fillId="0" borderId="0" xfId="0" applyFont="1" applyBorder="1" applyAlignment="1">
      <alignment horizontal="center" vertical="center" textRotation="180"/>
    </xf>
    <xf numFmtId="0" fontId="0" fillId="0" borderId="0" xfId="0" applyBorder="1" applyAlignment="1">
      <alignment horizontal="center" vertical="center" textRotation="180"/>
    </xf>
    <xf numFmtId="0" fontId="0" fillId="0" borderId="51" xfId="0" applyBorder="1" applyAlignment="1">
      <alignment horizontal="center" textRotation="90"/>
    </xf>
    <xf numFmtId="0" fontId="0" fillId="0" borderId="52" xfId="0" applyBorder="1" applyAlignment="1">
      <alignment horizontal="center" textRotation="90"/>
    </xf>
    <xf numFmtId="2" fontId="2" fillId="0" borderId="39" xfId="0" applyNumberFormat="1" applyFont="1" applyBorder="1" applyAlignment="1">
      <alignment horizontal="center"/>
    </xf>
    <xf numFmtId="2" fontId="2" fillId="0" borderId="40" xfId="0" applyNumberFormat="1" applyFont="1" applyBorder="1" applyAlignment="1">
      <alignment horizontal="center"/>
    </xf>
    <xf numFmtId="0" fontId="2" fillId="0" borderId="39" xfId="0" applyFont="1" applyBorder="1" applyAlignment="1">
      <alignment horizontal="center"/>
    </xf>
    <xf numFmtId="0" fontId="2" fillId="0" borderId="5" xfId="0" applyFont="1" applyBorder="1" applyAlignment="1">
      <alignment horizontal="center"/>
    </xf>
    <xf numFmtId="0" fontId="2" fillId="0" borderId="40" xfId="0" applyFont="1" applyBorder="1" applyAlignment="1">
      <alignment horizontal="center"/>
    </xf>
    <xf numFmtId="2" fontId="9" fillId="0" borderId="50" xfId="0" applyNumberFormat="1" applyFont="1" applyBorder="1" applyAlignment="1">
      <alignment horizontal="center" textRotation="90"/>
    </xf>
    <xf numFmtId="2" fontId="9" fillId="0" borderId="52" xfId="0" applyNumberFormat="1" applyFont="1" applyBorder="1" applyAlignment="1">
      <alignment horizontal="center" textRotation="90"/>
    </xf>
    <xf numFmtId="0" fontId="9" fillId="0" borderId="39" xfId="0" applyFont="1" applyBorder="1" applyAlignment="1">
      <alignment horizontal="center"/>
    </xf>
    <xf numFmtId="0" fontId="9" fillId="0" borderId="40" xfId="0" applyFont="1" applyBorder="1" applyAlignment="1">
      <alignment horizontal="center"/>
    </xf>
    <xf numFmtId="0" fontId="9" fillId="0" borderId="50" xfId="0" applyFont="1" applyBorder="1" applyAlignment="1">
      <alignment horizontal="center" textRotation="90" wrapText="1"/>
    </xf>
    <xf numFmtId="0" fontId="9" fillId="0" borderId="52" xfId="0" applyFont="1" applyBorder="1" applyAlignment="1">
      <alignment horizontal="center" textRotation="90" wrapText="1"/>
    </xf>
    <xf numFmtId="0" fontId="9" fillId="0" borderId="52" xfId="0" applyFont="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166" fontId="2" fillId="0" borderId="50" xfId="0" applyNumberFormat="1" applyFont="1" applyBorder="1" applyAlignment="1">
      <alignment horizontal="center" vertical="center" wrapText="1"/>
    </xf>
    <xf numFmtId="166" fontId="2" fillId="0" borderId="52" xfId="0" applyNumberFormat="1" applyFont="1" applyBorder="1" applyAlignment="1">
      <alignment horizontal="center" vertical="center" wrapText="1"/>
    </xf>
    <xf numFmtId="0" fontId="2" fillId="0" borderId="50" xfId="0" applyFont="1" applyBorder="1" applyAlignment="1">
      <alignment horizontal="center" vertical="center" wrapText="1"/>
    </xf>
    <xf numFmtId="0" fontId="2" fillId="0" borderId="52" xfId="0" applyFont="1" applyBorder="1" applyAlignment="1">
      <alignment horizontal="center" vertical="center" wrapText="1"/>
    </xf>
    <xf numFmtId="0" fontId="8" fillId="0" borderId="0" xfId="0" applyFont="1" applyBorder="1" applyAlignment="1">
      <alignment horizontal="left"/>
    </xf>
    <xf numFmtId="0" fontId="7" fillId="0" borderId="0" xfId="0" applyFont="1" applyAlignment="1">
      <alignment horizontal="left" vertical="center" textRotation="180"/>
    </xf>
    <xf numFmtId="0" fontId="0" fillId="0" borderId="0" xfId="0" applyAlignment="1">
      <alignment horizontal="left" vertical="center" textRotation="180"/>
    </xf>
    <xf numFmtId="0" fontId="2" fillId="0" borderId="50" xfId="0" applyFont="1" applyBorder="1" applyAlignment="1">
      <alignment horizontal="center" textRotation="90"/>
    </xf>
    <xf numFmtId="0" fontId="2" fillId="0" borderId="52" xfId="0" applyFont="1" applyBorder="1" applyAlignment="1">
      <alignment horizontal="center" textRotation="90"/>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horizontal="center"/>
    </xf>
    <xf numFmtId="0" fontId="0" fillId="0" borderId="1" xfId="0" applyBorder="1" applyAlignment="1">
      <alignment wrapText="1"/>
    </xf>
    <xf numFmtId="0" fontId="0" fillId="0" borderId="1" xfId="0" applyBorder="1"/>
    <xf numFmtId="9" fontId="0" fillId="0" borderId="1" xfId="0" applyNumberFormat="1" applyBorder="1"/>
    <xf numFmtId="1" fontId="0" fillId="0" borderId="1" xfId="0" applyNumberFormat="1" applyBorder="1" applyAlignment="1">
      <alignment horizontal="center"/>
    </xf>
    <xf numFmtId="1" fontId="0" fillId="0" borderId="1" xfId="0" applyNumberFormat="1" applyBorder="1"/>
    <xf numFmtId="166" fontId="0" fillId="0" borderId="1" xfId="0" applyNumberFormat="1" applyBorder="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33"/>
  <sheetViews>
    <sheetView view="pageLayout" topLeftCell="A4" zoomScaleNormal="100" workbookViewId="0">
      <selection activeCell="M7" sqref="M7:N7"/>
    </sheetView>
  </sheetViews>
  <sheetFormatPr defaultRowHeight="12.75"/>
  <cols>
    <col min="1" max="1" width="2.42578125" customWidth="1"/>
    <col min="2" max="2" width="9.85546875" customWidth="1"/>
    <col min="3" max="5" width="9.7109375" customWidth="1"/>
    <col min="6" max="6" width="0.85546875" customWidth="1"/>
    <col min="7" max="7" width="10.85546875" customWidth="1"/>
    <col min="8" max="8" width="11.5703125" customWidth="1"/>
    <col min="9" max="9" width="10.140625" customWidth="1"/>
    <col min="10" max="10" width="10.28515625" customWidth="1"/>
    <col min="11" max="11" width="10.7109375" customWidth="1"/>
    <col min="12" max="12" width="10.28515625" customWidth="1"/>
    <col min="16" max="16" width="7.85546875" customWidth="1"/>
  </cols>
  <sheetData>
    <row r="1" spans="2:16" ht="4.5" customHeight="1">
      <c r="B1" s="1"/>
      <c r="C1" s="1"/>
      <c r="D1" s="1"/>
      <c r="E1" s="1"/>
      <c r="F1" s="1"/>
      <c r="G1" s="1"/>
      <c r="H1" s="1"/>
      <c r="I1" s="1"/>
      <c r="J1" s="1"/>
      <c r="K1" s="1"/>
      <c r="L1" s="1"/>
      <c r="M1" s="1"/>
      <c r="N1" s="1"/>
      <c r="O1" s="1"/>
      <c r="P1" s="1"/>
    </row>
    <row r="2" spans="2:16" ht="19.5" customHeight="1">
      <c r="B2" s="2"/>
      <c r="C2" s="3"/>
      <c r="D2" s="3"/>
      <c r="E2" s="3"/>
      <c r="F2" s="3"/>
      <c r="G2" s="4" t="s">
        <v>0</v>
      </c>
      <c r="H2" s="4" t="s">
        <v>1</v>
      </c>
      <c r="I2" s="5" t="s">
        <v>2</v>
      </c>
      <c r="J2" s="6" t="s">
        <v>3</v>
      </c>
      <c r="K2" s="6" t="s">
        <v>4</v>
      </c>
      <c r="L2" s="6" t="s">
        <v>5</v>
      </c>
    </row>
    <row r="3" spans="2:16" ht="18" customHeight="1">
      <c r="B3" s="2" t="s">
        <v>6</v>
      </c>
      <c r="C3" s="113"/>
      <c r="D3" s="113"/>
      <c r="E3" s="113"/>
      <c r="F3" s="3"/>
      <c r="G3" s="7"/>
      <c r="H3" s="7"/>
      <c r="I3" s="109">
        <v>582977</v>
      </c>
      <c r="J3" s="109">
        <v>6977803</v>
      </c>
      <c r="K3" s="8"/>
      <c r="L3" s="110">
        <v>218.85</v>
      </c>
    </row>
    <row r="4" spans="2:16" ht="18.75" customHeight="1">
      <c r="B4" s="2" t="s">
        <v>7</v>
      </c>
      <c r="C4" s="9"/>
      <c r="D4" s="9"/>
      <c r="E4" s="9"/>
      <c r="F4" s="10"/>
      <c r="L4" s="11" t="s">
        <v>8</v>
      </c>
      <c r="M4" s="114" t="s">
        <v>163</v>
      </c>
      <c r="N4" s="114"/>
      <c r="O4" s="114"/>
      <c r="P4" s="114"/>
    </row>
    <row r="5" spans="2:16" ht="3.75" customHeight="1">
      <c r="B5" s="2"/>
      <c r="C5" s="3"/>
      <c r="D5" s="3"/>
      <c r="E5" s="3"/>
      <c r="F5" s="10"/>
      <c r="L5" s="11"/>
      <c r="M5" s="12"/>
      <c r="N5" s="12"/>
      <c r="O5" s="12"/>
      <c r="P5" s="12"/>
    </row>
    <row r="6" spans="2:16" ht="18.75" customHeight="1">
      <c r="B6" s="115" t="s">
        <v>9</v>
      </c>
      <c r="C6" s="116"/>
      <c r="D6" s="116"/>
      <c r="E6" s="116"/>
      <c r="F6" s="116"/>
      <c r="G6" s="116"/>
      <c r="H6" s="116"/>
      <c r="I6" s="116"/>
      <c r="J6" s="117"/>
      <c r="L6" s="13" t="s">
        <v>10</v>
      </c>
      <c r="M6" s="118"/>
      <c r="N6" s="118"/>
      <c r="O6" s="118"/>
      <c r="P6" s="118"/>
    </row>
    <row r="7" spans="2:16" ht="20.25" customHeight="1">
      <c r="B7" s="14" t="s">
        <v>5</v>
      </c>
      <c r="C7" s="14" t="s">
        <v>11</v>
      </c>
      <c r="D7" s="14" t="s">
        <v>12</v>
      </c>
      <c r="E7" s="14" t="s">
        <v>13</v>
      </c>
      <c r="F7" s="15"/>
      <c r="G7" s="14" t="s">
        <v>5</v>
      </c>
      <c r="H7" s="14" t="s">
        <v>11</v>
      </c>
      <c r="I7" s="14" t="s">
        <v>12</v>
      </c>
      <c r="J7" s="14" t="s">
        <v>13</v>
      </c>
      <c r="L7" s="16" t="s">
        <v>14</v>
      </c>
      <c r="M7" s="119"/>
      <c r="N7" s="119"/>
    </row>
    <row r="8" spans="2:16" ht="21" customHeight="1">
      <c r="B8" s="17" t="s">
        <v>15</v>
      </c>
      <c r="C8" s="109">
        <v>180</v>
      </c>
      <c r="D8" s="109">
        <v>-45</v>
      </c>
      <c r="E8" s="17" t="s">
        <v>16</v>
      </c>
      <c r="G8" s="17"/>
      <c r="H8" s="18"/>
      <c r="I8" s="18"/>
      <c r="J8" s="18"/>
      <c r="L8" s="16" t="s">
        <v>17</v>
      </c>
      <c r="M8" s="120"/>
      <c r="N8" s="120"/>
    </row>
    <row r="9" spans="2:16" ht="21" customHeight="1">
      <c r="B9" s="19"/>
      <c r="C9" s="19"/>
      <c r="D9" s="20"/>
      <c r="E9" s="19"/>
      <c r="G9" s="21"/>
      <c r="H9" s="21"/>
      <c r="I9" s="21"/>
      <c r="J9" s="21"/>
      <c r="L9" s="16" t="s">
        <v>18</v>
      </c>
      <c r="M9" s="120"/>
      <c r="N9" s="120"/>
    </row>
    <row r="10" spans="2:16" ht="21.75" customHeight="1">
      <c r="B10" s="21"/>
      <c r="C10" s="21"/>
      <c r="D10" s="21"/>
      <c r="E10" s="21"/>
      <c r="G10" s="21"/>
      <c r="H10" s="21"/>
      <c r="I10" s="21"/>
      <c r="J10" s="21"/>
      <c r="L10" s="22" t="s">
        <v>19</v>
      </c>
      <c r="M10" s="23"/>
      <c r="N10" s="24" t="s">
        <v>20</v>
      </c>
      <c r="O10" s="24" t="s">
        <v>21</v>
      </c>
    </row>
    <row r="11" spans="2:16" ht="22.5" customHeight="1">
      <c r="B11" s="25"/>
      <c r="C11" s="25"/>
      <c r="D11" s="25"/>
      <c r="E11" s="25"/>
      <c r="G11" s="25"/>
      <c r="H11" s="25"/>
      <c r="I11" s="25"/>
      <c r="J11" s="25"/>
      <c r="L11" s="16" t="s">
        <v>22</v>
      </c>
      <c r="M11" s="121"/>
      <c r="N11" s="121"/>
      <c r="O11" s="121"/>
      <c r="P11" s="121"/>
    </row>
    <row r="12" spans="2:16" ht="6" customHeight="1"/>
    <row r="13" spans="2:16" ht="15" customHeight="1">
      <c r="B13" s="26" t="s">
        <v>23</v>
      </c>
      <c r="C13" s="27"/>
      <c r="D13" s="27"/>
      <c r="E13" s="27"/>
      <c r="F13" s="27"/>
      <c r="G13" s="27"/>
      <c r="L13" s="28" t="s">
        <v>24</v>
      </c>
      <c r="M13" s="122" t="s">
        <v>162</v>
      </c>
      <c r="N13" s="122"/>
      <c r="O13" s="122"/>
      <c r="P13" s="122"/>
    </row>
    <row r="14" spans="2:16" ht="5.25" customHeight="1"/>
    <row r="15" spans="2:16" ht="15.75" customHeight="1">
      <c r="B15" s="123" t="s">
        <v>25</v>
      </c>
      <c r="C15" s="123"/>
      <c r="D15" s="123"/>
      <c r="E15" s="123"/>
      <c r="F15" s="123"/>
      <c r="G15" s="123"/>
      <c r="H15" s="123"/>
      <c r="I15" s="123"/>
      <c r="J15" s="123"/>
      <c r="L15" s="124" t="s">
        <v>26</v>
      </c>
      <c r="M15" s="125"/>
      <c r="N15" s="125"/>
      <c r="O15" s="125"/>
      <c r="P15" s="126"/>
    </row>
    <row r="16" spans="2:16" ht="18" customHeight="1">
      <c r="B16" s="29" t="s">
        <v>27</v>
      </c>
      <c r="C16" s="30" t="s">
        <v>28</v>
      </c>
      <c r="D16" s="30" t="s">
        <v>29</v>
      </c>
      <c r="E16" s="29" t="s">
        <v>30</v>
      </c>
      <c r="F16" s="31"/>
      <c r="G16" s="111" t="s">
        <v>31</v>
      </c>
      <c r="H16" s="112"/>
      <c r="I16" s="112"/>
      <c r="J16" s="112"/>
      <c r="L16" s="32" t="s">
        <v>32</v>
      </c>
      <c r="M16" s="33"/>
      <c r="N16" s="33"/>
      <c r="O16" s="33"/>
      <c r="P16" s="34"/>
    </row>
    <row r="17" spans="2:16" ht="18" customHeight="1">
      <c r="B17" s="35"/>
      <c r="C17" s="36"/>
      <c r="D17" s="36"/>
      <c r="E17" s="37"/>
      <c r="F17" s="38"/>
      <c r="G17" s="127"/>
      <c r="H17" s="127"/>
      <c r="I17" s="127"/>
      <c r="J17" s="127"/>
      <c r="L17" s="128"/>
      <c r="M17" s="129"/>
      <c r="N17" s="129"/>
      <c r="O17" s="129"/>
      <c r="P17" s="130"/>
    </row>
    <row r="18" spans="2:16" ht="18" customHeight="1">
      <c r="B18" s="39"/>
      <c r="C18" s="40"/>
      <c r="D18" s="40"/>
      <c r="E18" s="41"/>
      <c r="F18" s="42"/>
      <c r="G18" s="131"/>
      <c r="H18" s="131"/>
      <c r="I18" s="131"/>
      <c r="J18" s="131"/>
      <c r="L18" s="43" t="s">
        <v>33</v>
      </c>
      <c r="M18" s="132"/>
      <c r="N18" s="132"/>
      <c r="O18" s="132"/>
      <c r="P18" s="133"/>
    </row>
    <row r="19" spans="2:16" ht="18" customHeight="1">
      <c r="B19" s="39"/>
      <c r="C19" s="40"/>
      <c r="D19" s="40"/>
      <c r="E19" s="41"/>
      <c r="F19" s="42"/>
      <c r="G19" s="131"/>
      <c r="H19" s="131"/>
      <c r="I19" s="131"/>
      <c r="J19" s="131"/>
      <c r="L19" s="43" t="s">
        <v>34</v>
      </c>
      <c r="M19" s="134"/>
      <c r="N19" s="134"/>
      <c r="O19" s="134"/>
      <c r="P19" s="135"/>
    </row>
    <row r="20" spans="2:16" ht="18.75" customHeight="1">
      <c r="B20" s="39"/>
      <c r="C20" s="40"/>
      <c r="D20" s="40"/>
      <c r="E20" s="41"/>
      <c r="F20" s="42"/>
      <c r="G20" s="131"/>
      <c r="H20" s="131"/>
      <c r="I20" s="131"/>
      <c r="J20" s="131"/>
      <c r="L20" s="44" t="s">
        <v>35</v>
      </c>
      <c r="M20" s="136"/>
      <c r="N20" s="136"/>
      <c r="O20" s="136"/>
      <c r="P20" s="137"/>
    </row>
    <row r="21" spans="2:16" ht="18.75" customHeight="1">
      <c r="B21" s="39"/>
      <c r="C21" s="40"/>
      <c r="D21" s="40"/>
      <c r="E21" s="41"/>
      <c r="F21" s="42"/>
      <c r="G21" s="131"/>
      <c r="H21" s="131"/>
      <c r="I21" s="131"/>
      <c r="J21" s="131"/>
      <c r="L21" s="45" t="s">
        <v>36</v>
      </c>
      <c r="M21" s="138"/>
      <c r="N21" s="138"/>
      <c r="O21" s="138"/>
      <c r="P21" s="139"/>
    </row>
    <row r="22" spans="2:16" ht="18" customHeight="1">
      <c r="B22" s="39"/>
      <c r="C22" s="40"/>
      <c r="D22" s="40"/>
      <c r="E22" s="41"/>
      <c r="F22" s="42"/>
      <c r="G22" s="131"/>
      <c r="H22" s="131"/>
      <c r="I22" s="131"/>
      <c r="J22" s="131"/>
      <c r="L22" s="46"/>
      <c r="M22" s="113"/>
      <c r="N22" s="113"/>
      <c r="O22" s="113"/>
      <c r="P22" s="140"/>
    </row>
    <row r="23" spans="2:16" ht="18.75" customHeight="1">
      <c r="B23" s="39"/>
      <c r="C23" s="40"/>
      <c r="D23" s="40"/>
      <c r="E23" s="41"/>
      <c r="F23" s="42"/>
      <c r="G23" s="131"/>
      <c r="H23" s="131"/>
      <c r="I23" s="131"/>
      <c r="J23" s="131"/>
      <c r="L23" s="47"/>
      <c r="M23" s="47"/>
      <c r="N23" s="47"/>
      <c r="O23" s="47"/>
      <c r="P23" s="47"/>
    </row>
    <row r="24" spans="2:16" ht="18.75" customHeight="1">
      <c r="B24" s="39"/>
      <c r="C24" s="40"/>
      <c r="D24" s="40"/>
      <c r="E24" s="41"/>
      <c r="F24" s="42"/>
      <c r="G24" s="131"/>
      <c r="H24" s="131"/>
      <c r="I24" s="131"/>
      <c r="J24" s="131"/>
      <c r="L24" s="141" t="s">
        <v>37</v>
      </c>
      <c r="M24" s="142"/>
      <c r="N24" s="142"/>
      <c r="O24" s="142"/>
      <c r="P24" s="143"/>
    </row>
    <row r="25" spans="2:16" ht="18" customHeight="1">
      <c r="B25" s="39"/>
      <c r="C25" s="40"/>
      <c r="D25" s="40"/>
      <c r="E25" s="41"/>
      <c r="F25" s="42"/>
      <c r="G25" s="131"/>
      <c r="H25" s="131"/>
      <c r="I25" s="131"/>
      <c r="J25" s="131"/>
      <c r="L25" s="144"/>
      <c r="M25" s="145"/>
      <c r="N25" s="145"/>
      <c r="O25" s="145"/>
      <c r="P25" s="146"/>
    </row>
    <row r="26" spans="2:16" ht="18" customHeight="1">
      <c r="B26" s="39"/>
      <c r="C26" s="40"/>
      <c r="D26" s="40"/>
      <c r="E26" s="41"/>
      <c r="F26" s="42"/>
      <c r="G26" s="131"/>
      <c r="H26" s="131"/>
      <c r="I26" s="131"/>
      <c r="J26" s="131"/>
      <c r="L26" s="48"/>
      <c r="M26" s="49"/>
      <c r="N26" s="49"/>
      <c r="O26" s="49"/>
      <c r="P26" s="50"/>
    </row>
    <row r="27" spans="2:16" ht="18" customHeight="1">
      <c r="B27" s="41"/>
      <c r="C27" s="51"/>
      <c r="D27" s="51"/>
      <c r="E27" s="41"/>
      <c r="F27" s="42"/>
      <c r="G27" s="131"/>
      <c r="H27" s="131"/>
      <c r="I27" s="131"/>
      <c r="J27" s="131"/>
      <c r="L27" s="48"/>
      <c r="M27" s="49"/>
      <c r="N27" s="49"/>
      <c r="O27" s="49"/>
      <c r="P27" s="50"/>
    </row>
    <row r="28" spans="2:16" ht="18.75" customHeight="1">
      <c r="B28" s="41"/>
      <c r="C28" s="51"/>
      <c r="D28" s="51"/>
      <c r="E28" s="41"/>
      <c r="F28" s="42"/>
      <c r="G28" s="131"/>
      <c r="H28" s="131"/>
      <c r="I28" s="131"/>
      <c r="J28" s="131"/>
      <c r="L28" s="48"/>
      <c r="M28" s="49"/>
      <c r="N28" s="49"/>
      <c r="O28" s="49"/>
      <c r="P28" s="50"/>
    </row>
    <row r="29" spans="2:16" ht="18.75" customHeight="1">
      <c r="B29" s="41"/>
      <c r="C29" s="51"/>
      <c r="D29" s="51"/>
      <c r="E29" s="41"/>
      <c r="F29" s="42"/>
      <c r="G29" s="131"/>
      <c r="H29" s="131"/>
      <c r="I29" s="131"/>
      <c r="J29" s="131"/>
      <c r="L29" s="48"/>
      <c r="M29" s="49"/>
      <c r="N29" s="49"/>
      <c r="O29" s="49"/>
      <c r="P29" s="50"/>
    </row>
    <row r="30" spans="2:16" ht="18.75" customHeight="1">
      <c r="B30" s="41"/>
      <c r="C30" s="51"/>
      <c r="D30" s="51"/>
      <c r="E30" s="41"/>
      <c r="F30" s="42"/>
      <c r="G30" s="131"/>
      <c r="H30" s="131"/>
      <c r="I30" s="131"/>
      <c r="J30" s="131"/>
      <c r="L30" s="48"/>
      <c r="M30" s="49"/>
      <c r="N30" s="49"/>
      <c r="O30" s="49"/>
      <c r="P30" s="50"/>
    </row>
    <row r="31" spans="2:16" ht="18" customHeight="1">
      <c r="B31" s="41"/>
      <c r="C31" s="51"/>
      <c r="D31" s="51"/>
      <c r="E31" s="41"/>
      <c r="F31" s="42"/>
      <c r="G31" s="131"/>
      <c r="H31" s="131"/>
      <c r="I31" s="131"/>
      <c r="J31" s="131"/>
      <c r="L31" s="48"/>
      <c r="M31" s="49"/>
      <c r="N31" s="49"/>
      <c r="O31" s="49"/>
      <c r="P31" s="50"/>
    </row>
    <row r="32" spans="2:16" ht="18" customHeight="1">
      <c r="B32" s="41"/>
      <c r="C32" s="51"/>
      <c r="D32" s="51"/>
      <c r="E32" s="41"/>
      <c r="F32" s="42"/>
      <c r="G32" s="131"/>
      <c r="H32" s="131"/>
      <c r="I32" s="131"/>
      <c r="J32" s="131"/>
      <c r="L32" s="48"/>
      <c r="M32" s="49"/>
      <c r="N32" s="49"/>
      <c r="O32" s="49"/>
      <c r="P32" s="50"/>
    </row>
    <row r="33" spans="2:16" ht="18" customHeight="1">
      <c r="B33" s="52"/>
      <c r="C33" s="53"/>
      <c r="D33" s="53"/>
      <c r="E33" s="52"/>
      <c r="F33" s="54"/>
      <c r="G33" s="147"/>
      <c r="H33" s="147"/>
      <c r="I33" s="147"/>
      <c r="J33" s="147"/>
      <c r="L33" s="55"/>
      <c r="M33" s="56"/>
      <c r="N33" s="56"/>
      <c r="O33" s="56"/>
      <c r="P33" s="57"/>
    </row>
  </sheetData>
  <mergeCells count="37">
    <mergeCell ref="G33:J33"/>
    <mergeCell ref="G27:J27"/>
    <mergeCell ref="G28:J28"/>
    <mergeCell ref="G29:J29"/>
    <mergeCell ref="G30:J30"/>
    <mergeCell ref="G31:J31"/>
    <mergeCell ref="G32:J32"/>
    <mergeCell ref="G26:J26"/>
    <mergeCell ref="G20:J20"/>
    <mergeCell ref="M20:P20"/>
    <mergeCell ref="G21:J21"/>
    <mergeCell ref="M21:P21"/>
    <mergeCell ref="G22:J22"/>
    <mergeCell ref="M22:P22"/>
    <mergeCell ref="G23:J23"/>
    <mergeCell ref="G24:J24"/>
    <mergeCell ref="L24:P24"/>
    <mergeCell ref="G25:J25"/>
    <mergeCell ref="L25:P25"/>
    <mergeCell ref="G17:J17"/>
    <mergeCell ref="L17:P17"/>
    <mergeCell ref="G18:J18"/>
    <mergeCell ref="M18:P18"/>
    <mergeCell ref="G19:J19"/>
    <mergeCell ref="M19:P19"/>
    <mergeCell ref="G16:J16"/>
    <mergeCell ref="C3:E3"/>
    <mergeCell ref="M4:P4"/>
    <mergeCell ref="B6:J6"/>
    <mergeCell ref="M6:P6"/>
    <mergeCell ref="M7:N7"/>
    <mergeCell ref="M8:N8"/>
    <mergeCell ref="M9:N9"/>
    <mergeCell ref="M11:P11"/>
    <mergeCell ref="M13:P13"/>
    <mergeCell ref="B15:J15"/>
    <mergeCell ref="L15:P15"/>
  </mergeCells>
  <pageMargins left="0.75" right="0.75" top="1" bottom="1" header="0.5" footer="0.5"/>
  <pageSetup scale="86" orientation="landscape" r:id="rId1"/>
  <headerFooter alignWithMargins="0">
    <oddHeader>&amp;C&amp;"Arial,Bold"&amp;14Dan Man PROPERTY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1"/>
  <sheetViews>
    <sheetView topLeftCell="A10" zoomScale="85" zoomScaleNormal="85" workbookViewId="0">
      <selection activeCell="AH8" sqref="AH8"/>
    </sheetView>
  </sheetViews>
  <sheetFormatPr defaultRowHeight="12.75"/>
  <cols>
    <col min="1" max="1" width="3.140625" customWidth="1"/>
    <col min="2" max="2" width="2.140625" customWidth="1"/>
    <col min="3" max="4" width="8.5703125" style="58" customWidth="1"/>
    <col min="5" max="5" width="0.5703125" customWidth="1"/>
    <col min="6" max="7" width="6.5703125" customWidth="1"/>
    <col min="8" max="8" width="4.5703125" customWidth="1"/>
    <col min="9" max="9" width="0.5703125" customWidth="1"/>
    <col min="10" max="13" width="4.28515625" customWidth="1"/>
    <col min="14" max="14" width="5" customWidth="1"/>
    <col min="15" max="15" width="4.28515625" customWidth="1"/>
    <col min="16" max="16" width="0.5703125" customWidth="1"/>
    <col min="17" max="20" width="4.28515625" customWidth="1"/>
    <col min="21" max="21" width="0.5703125" customWidth="1"/>
    <col min="22" max="26" width="4.28515625" customWidth="1"/>
    <col min="27" max="27" width="0.7109375" customWidth="1"/>
    <col min="28" max="28" width="3" customWidth="1"/>
    <col min="29" max="29" width="0.7109375" customWidth="1"/>
    <col min="30" max="30" width="58.42578125" style="59" customWidth="1"/>
  </cols>
  <sheetData>
    <row r="1" spans="1:46" ht="15.75">
      <c r="B1" s="150" t="s">
        <v>77</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1"/>
      <c r="AF1" s="151"/>
      <c r="AG1" s="151"/>
      <c r="AH1" s="151"/>
      <c r="AI1" s="151"/>
      <c r="AJ1" s="151"/>
      <c r="AK1" s="151"/>
      <c r="AL1" s="151"/>
      <c r="AM1" s="151"/>
      <c r="AN1" s="151"/>
      <c r="AO1" s="151"/>
      <c r="AP1" s="151"/>
      <c r="AQ1" s="151"/>
      <c r="AR1" s="151"/>
      <c r="AS1" s="151"/>
      <c r="AT1" s="151"/>
    </row>
    <row r="2" spans="1:46" ht="3.75" customHeight="1">
      <c r="E2" s="58"/>
      <c r="I2" s="58"/>
      <c r="P2" s="58"/>
      <c r="U2" s="58"/>
      <c r="AC2" s="58"/>
    </row>
    <row r="3" spans="1:46" ht="12.75" customHeight="1">
      <c r="A3" s="152" t="s">
        <v>38</v>
      </c>
      <c r="B3" s="148" t="s">
        <v>39</v>
      </c>
      <c r="C3" s="156" t="s">
        <v>40</v>
      </c>
      <c r="D3" s="157"/>
      <c r="E3" s="58"/>
      <c r="F3" s="158" t="s">
        <v>41</v>
      </c>
      <c r="G3" s="159"/>
      <c r="H3" s="160"/>
      <c r="I3" s="58"/>
      <c r="J3" s="158" t="s">
        <v>42</v>
      </c>
      <c r="K3" s="159"/>
      <c r="L3" s="159"/>
      <c r="M3" s="159"/>
      <c r="N3" s="159"/>
      <c r="O3" s="160"/>
      <c r="P3" s="58"/>
      <c r="Q3" s="158" t="s">
        <v>43</v>
      </c>
      <c r="R3" s="159"/>
      <c r="S3" s="159"/>
      <c r="T3" s="160"/>
      <c r="U3" s="58"/>
      <c r="V3" s="158" t="s">
        <v>44</v>
      </c>
      <c r="W3" s="159"/>
      <c r="X3" s="159"/>
      <c r="Y3" s="159"/>
      <c r="Z3" s="160"/>
      <c r="AA3" s="1"/>
      <c r="AB3" s="148" t="s">
        <v>45</v>
      </c>
      <c r="AC3" s="58"/>
      <c r="AD3" s="60" t="s">
        <v>46</v>
      </c>
    </row>
    <row r="4" spans="1:46" ht="12.75" customHeight="1">
      <c r="A4" s="153"/>
      <c r="B4" s="154"/>
      <c r="C4" s="161" t="s">
        <v>27</v>
      </c>
      <c r="D4" s="161" t="s">
        <v>28</v>
      </c>
      <c r="E4" s="58"/>
      <c r="F4" s="148" t="s">
        <v>30</v>
      </c>
      <c r="G4" s="148" t="s">
        <v>47</v>
      </c>
      <c r="H4" s="148" t="s">
        <v>48</v>
      </c>
      <c r="I4" s="58"/>
      <c r="J4" s="148"/>
      <c r="K4" s="148"/>
      <c r="L4" s="148"/>
      <c r="M4" s="148" t="s">
        <v>49</v>
      </c>
      <c r="N4" s="163" t="s">
        <v>50</v>
      </c>
      <c r="O4" s="164"/>
      <c r="P4" s="58"/>
      <c r="Q4" s="148" t="s">
        <v>51</v>
      </c>
      <c r="R4" s="148" t="s">
        <v>52</v>
      </c>
      <c r="S4" s="148"/>
      <c r="T4" s="165" t="s">
        <v>53</v>
      </c>
      <c r="U4" s="58"/>
      <c r="V4" s="148"/>
      <c r="W4" s="148"/>
      <c r="X4" s="148"/>
      <c r="Y4" s="163" t="s">
        <v>50</v>
      </c>
      <c r="Z4" s="164"/>
      <c r="AA4" s="61"/>
      <c r="AB4" s="154"/>
      <c r="AC4" s="58"/>
      <c r="AD4" s="62"/>
    </row>
    <row r="5" spans="1:46" ht="51" customHeight="1">
      <c r="A5" s="153"/>
      <c r="B5" s="155"/>
      <c r="C5" s="162"/>
      <c r="D5" s="162"/>
      <c r="E5" s="58"/>
      <c r="F5" s="149"/>
      <c r="G5" s="149"/>
      <c r="H5" s="149"/>
      <c r="I5" s="58"/>
      <c r="J5" s="149"/>
      <c r="K5" s="149"/>
      <c r="L5" s="149"/>
      <c r="M5" s="149"/>
      <c r="N5" s="63" t="s">
        <v>51</v>
      </c>
      <c r="O5" s="64" t="s">
        <v>54</v>
      </c>
      <c r="P5" s="58"/>
      <c r="Q5" s="149"/>
      <c r="R5" s="149"/>
      <c r="S5" s="149"/>
      <c r="T5" s="166"/>
      <c r="U5" s="58"/>
      <c r="V5" s="167"/>
      <c r="W5" s="167"/>
      <c r="X5" s="167"/>
      <c r="Y5" s="63" t="s">
        <v>51</v>
      </c>
      <c r="Z5" s="65" t="s">
        <v>54</v>
      </c>
      <c r="AA5" s="66"/>
      <c r="AB5" s="155"/>
      <c r="AC5" s="58"/>
      <c r="AD5" s="67"/>
    </row>
    <row r="6" spans="1:46" ht="3.75" customHeight="1">
      <c r="A6" s="153"/>
      <c r="C6"/>
      <c r="D6"/>
      <c r="AD6"/>
    </row>
    <row r="7" spans="1:46" ht="68.25" customHeight="1">
      <c r="A7" s="153"/>
      <c r="B7" s="179"/>
      <c r="C7" s="179">
        <v>0</v>
      </c>
      <c r="D7" s="179">
        <v>20.170000000000002</v>
      </c>
      <c r="E7" s="180"/>
      <c r="F7" s="181" t="s">
        <v>80</v>
      </c>
      <c r="G7" s="181" t="s">
        <v>81</v>
      </c>
      <c r="H7" s="181" t="s">
        <v>82</v>
      </c>
      <c r="I7" s="180"/>
      <c r="J7" s="181" t="s">
        <v>83</v>
      </c>
      <c r="K7" s="181"/>
      <c r="L7" s="181"/>
      <c r="M7" s="181"/>
      <c r="N7" s="181"/>
      <c r="O7" s="181" t="s">
        <v>86</v>
      </c>
      <c r="P7" s="180"/>
      <c r="Q7" s="181" t="s">
        <v>89</v>
      </c>
      <c r="R7" s="181"/>
      <c r="S7" s="181"/>
      <c r="T7" s="181"/>
      <c r="U7" s="180"/>
      <c r="V7" s="181" t="s">
        <v>90</v>
      </c>
      <c r="W7" s="181" t="s">
        <v>91</v>
      </c>
      <c r="X7" s="181" t="s">
        <v>92</v>
      </c>
      <c r="Y7" s="181"/>
      <c r="Z7" s="181"/>
      <c r="AA7" s="181"/>
      <c r="AB7" s="182"/>
      <c r="AC7" s="180"/>
      <c r="AD7" s="182" t="s">
        <v>98</v>
      </c>
    </row>
    <row r="8" spans="1:46" ht="27.75" customHeight="1">
      <c r="A8" s="153"/>
      <c r="B8" s="179"/>
      <c r="C8" s="179"/>
      <c r="D8" s="179"/>
      <c r="E8" s="180"/>
      <c r="F8" s="181"/>
      <c r="G8" s="181"/>
      <c r="H8" s="181"/>
      <c r="I8" s="180"/>
      <c r="J8" s="181" t="s">
        <v>84</v>
      </c>
      <c r="K8" s="181"/>
      <c r="L8" s="181"/>
      <c r="M8" s="181"/>
      <c r="N8" s="181"/>
      <c r="O8" s="181" t="s">
        <v>86</v>
      </c>
      <c r="P8" s="180"/>
      <c r="Q8" s="181"/>
      <c r="R8" s="181"/>
      <c r="S8" s="181"/>
      <c r="T8" s="181"/>
      <c r="U8" s="180"/>
      <c r="V8" s="181" t="s">
        <v>94</v>
      </c>
      <c r="W8" s="181" t="s">
        <v>99</v>
      </c>
      <c r="X8" s="181" t="s">
        <v>93</v>
      </c>
      <c r="Y8" s="181" t="s">
        <v>95</v>
      </c>
      <c r="Z8" s="181" t="s">
        <v>96</v>
      </c>
      <c r="AA8" s="181"/>
      <c r="AB8" s="182"/>
      <c r="AC8" s="180"/>
      <c r="AD8" s="182"/>
    </row>
    <row r="9" spans="1:46" ht="18.75" customHeight="1">
      <c r="A9" s="153"/>
      <c r="B9" s="179"/>
      <c r="C9" s="179"/>
      <c r="D9" s="179"/>
      <c r="E9" s="180"/>
      <c r="F9" s="181"/>
      <c r="G9" s="181"/>
      <c r="H9" s="181"/>
      <c r="I9" s="180"/>
      <c r="J9" s="181" t="s">
        <v>85</v>
      </c>
      <c r="K9" s="181"/>
      <c r="L9" s="181"/>
      <c r="M9" s="181"/>
      <c r="N9" s="181"/>
      <c r="O9" s="181" t="s">
        <v>88</v>
      </c>
      <c r="P9" s="180"/>
      <c r="Q9" s="181"/>
      <c r="R9" s="181"/>
      <c r="S9" s="181"/>
      <c r="T9" s="181"/>
      <c r="U9" s="180"/>
      <c r="V9" s="181"/>
      <c r="W9" s="181"/>
      <c r="X9" s="181"/>
      <c r="Y9" s="181"/>
      <c r="Z9" s="181"/>
      <c r="AA9" s="181"/>
      <c r="AB9" s="182"/>
      <c r="AC9" s="180"/>
      <c r="AD9" s="182"/>
    </row>
    <row r="10" spans="1:46" ht="18.75" customHeight="1">
      <c r="A10" s="153"/>
      <c r="B10" s="179"/>
      <c r="C10" s="179"/>
      <c r="D10" s="179"/>
      <c r="E10" s="180"/>
      <c r="F10" s="181"/>
      <c r="G10" s="181"/>
      <c r="H10" s="181"/>
      <c r="I10" s="180"/>
      <c r="J10" s="181" t="s">
        <v>97</v>
      </c>
      <c r="K10" s="181"/>
      <c r="L10" s="181"/>
      <c r="M10" s="181"/>
      <c r="N10" s="181"/>
      <c r="O10" s="181" t="s">
        <v>86</v>
      </c>
      <c r="P10" s="180"/>
      <c r="Q10" s="181"/>
      <c r="R10" s="181"/>
      <c r="S10" s="181"/>
      <c r="T10" s="181"/>
      <c r="U10" s="180"/>
      <c r="V10" s="181"/>
      <c r="W10" s="181"/>
      <c r="X10" s="181"/>
      <c r="Y10" s="181"/>
      <c r="Z10" s="181"/>
      <c r="AA10" s="181"/>
      <c r="AB10" s="182"/>
      <c r="AC10" s="180"/>
      <c r="AD10" s="182"/>
    </row>
    <row r="11" spans="1:46" ht="18.75" customHeight="1">
      <c r="A11" s="153"/>
      <c r="B11" s="179"/>
      <c r="C11" s="179"/>
      <c r="D11" s="179"/>
      <c r="E11" s="180"/>
      <c r="F11" s="181"/>
      <c r="G11" s="181"/>
      <c r="H11" s="181"/>
      <c r="I11" s="180"/>
      <c r="J11" s="181" t="s">
        <v>102</v>
      </c>
      <c r="K11" s="181"/>
      <c r="L11" s="181"/>
      <c r="M11" s="181"/>
      <c r="N11" s="181"/>
      <c r="O11" s="181" t="s">
        <v>86</v>
      </c>
      <c r="P11" s="180"/>
      <c r="Q11" s="181"/>
      <c r="R11" s="181"/>
      <c r="S11" s="181"/>
      <c r="T11" s="181"/>
      <c r="U11" s="180"/>
      <c r="V11" s="181"/>
      <c r="W11" s="181"/>
      <c r="X11" s="181"/>
      <c r="Y11" s="181"/>
      <c r="Z11" s="181"/>
      <c r="AA11" s="181"/>
      <c r="AB11" s="182"/>
      <c r="AC11" s="180"/>
      <c r="AD11" s="182" t="s">
        <v>100</v>
      </c>
    </row>
    <row r="12" spans="1:46" ht="27" customHeight="1">
      <c r="A12" s="153"/>
      <c r="B12" s="179"/>
      <c r="C12" s="179"/>
      <c r="D12" s="179"/>
      <c r="E12" s="180"/>
      <c r="F12" s="181"/>
      <c r="G12" s="181"/>
      <c r="H12" s="181"/>
      <c r="I12" s="180"/>
      <c r="J12" s="181"/>
      <c r="K12" s="181"/>
      <c r="L12" s="181"/>
      <c r="M12" s="181"/>
      <c r="N12" s="181"/>
      <c r="O12" s="181"/>
      <c r="P12" s="180"/>
      <c r="Q12" s="181"/>
      <c r="R12" s="181"/>
      <c r="S12" s="181"/>
      <c r="T12" s="181"/>
      <c r="U12" s="180"/>
      <c r="V12" s="181"/>
      <c r="W12" s="181"/>
      <c r="X12" s="181"/>
      <c r="Y12" s="181"/>
      <c r="Z12" s="181"/>
      <c r="AA12" s="181"/>
      <c r="AB12" s="182"/>
      <c r="AC12" s="180"/>
      <c r="AD12" s="182" t="s">
        <v>101</v>
      </c>
    </row>
    <row r="13" spans="1:46" ht="18.75" customHeight="1">
      <c r="A13" s="153"/>
      <c r="B13" s="179"/>
      <c r="C13" s="179"/>
      <c r="D13" s="179"/>
      <c r="E13" s="180"/>
      <c r="F13" s="181"/>
      <c r="G13" s="181"/>
      <c r="H13" s="181"/>
      <c r="I13" s="180"/>
      <c r="J13" s="181"/>
      <c r="K13" s="181"/>
      <c r="L13" s="181"/>
      <c r="M13" s="181"/>
      <c r="N13" s="181"/>
      <c r="O13" s="181"/>
      <c r="P13" s="180"/>
      <c r="Q13" s="181" t="s">
        <v>104</v>
      </c>
      <c r="R13" s="181">
        <v>85</v>
      </c>
      <c r="S13" s="181"/>
      <c r="T13" s="181"/>
      <c r="U13" s="180"/>
      <c r="V13" s="181"/>
      <c r="W13" s="181"/>
      <c r="X13" s="181"/>
      <c r="Y13" s="181"/>
      <c r="Z13" s="181"/>
      <c r="AA13" s="181"/>
      <c r="AB13" s="182"/>
      <c r="AC13" s="180"/>
      <c r="AD13" s="182" t="s">
        <v>103</v>
      </c>
    </row>
    <row r="14" spans="1:46" ht="18.75" customHeight="1">
      <c r="A14" s="153"/>
      <c r="B14" s="179"/>
      <c r="C14" s="179"/>
      <c r="D14" s="179"/>
      <c r="E14" s="180"/>
      <c r="F14" s="181"/>
      <c r="G14" s="181"/>
      <c r="H14" s="181"/>
      <c r="I14" s="180"/>
      <c r="J14" s="181"/>
      <c r="K14" s="181"/>
      <c r="L14" s="181"/>
      <c r="M14" s="181"/>
      <c r="N14" s="181"/>
      <c r="O14" s="181"/>
      <c r="P14" s="180"/>
      <c r="Q14" s="181" t="s">
        <v>106</v>
      </c>
      <c r="R14" s="181">
        <v>85</v>
      </c>
      <c r="S14" s="181"/>
      <c r="T14" s="181"/>
      <c r="U14" s="180"/>
      <c r="V14" s="181"/>
      <c r="W14" s="181"/>
      <c r="X14" s="181"/>
      <c r="Y14" s="181"/>
      <c r="Z14" s="181"/>
      <c r="AA14" s="181"/>
      <c r="AB14" s="182"/>
      <c r="AC14" s="180"/>
      <c r="AD14" s="182" t="s">
        <v>105</v>
      </c>
    </row>
    <row r="15" spans="1:46" ht="18.75" customHeight="1">
      <c r="A15" s="153"/>
      <c r="B15" s="179"/>
      <c r="C15" s="179"/>
      <c r="D15" s="179"/>
      <c r="E15" s="180"/>
      <c r="F15" s="181"/>
      <c r="G15" s="181"/>
      <c r="H15" s="181"/>
      <c r="I15" s="180"/>
      <c r="J15" s="181"/>
      <c r="K15" s="181"/>
      <c r="L15" s="181"/>
      <c r="M15" s="181"/>
      <c r="N15" s="181"/>
      <c r="O15" s="181"/>
      <c r="P15" s="180"/>
      <c r="Q15" s="181" t="s">
        <v>104</v>
      </c>
      <c r="R15" s="181">
        <v>55</v>
      </c>
      <c r="S15" s="181"/>
      <c r="T15" s="181"/>
      <c r="U15" s="180"/>
      <c r="V15" s="181"/>
      <c r="W15" s="181"/>
      <c r="X15" s="181"/>
      <c r="Y15" s="181"/>
      <c r="Z15" s="181"/>
      <c r="AA15" s="181"/>
      <c r="AB15" s="182"/>
      <c r="AC15" s="180"/>
      <c r="AD15" s="182" t="s">
        <v>107</v>
      </c>
    </row>
    <row r="16" spans="1:46" ht="18.75" customHeight="1">
      <c r="A16" s="153"/>
      <c r="B16" s="179"/>
      <c r="C16" s="179"/>
      <c r="D16" s="179"/>
      <c r="E16" s="180"/>
      <c r="F16" s="181"/>
      <c r="G16" s="181"/>
      <c r="H16" s="181"/>
      <c r="I16" s="180"/>
      <c r="J16" s="181"/>
      <c r="K16" s="181"/>
      <c r="L16" s="181"/>
      <c r="M16" s="181"/>
      <c r="N16" s="181"/>
      <c r="O16" s="181"/>
      <c r="P16" s="180"/>
      <c r="Q16" s="181" t="s">
        <v>109</v>
      </c>
      <c r="R16" s="181">
        <v>20</v>
      </c>
      <c r="S16" s="181"/>
      <c r="T16" s="181" t="s">
        <v>108</v>
      </c>
      <c r="U16" s="180"/>
      <c r="V16" s="181"/>
      <c r="W16" s="181"/>
      <c r="X16" s="181"/>
      <c r="Y16" s="181"/>
      <c r="Z16" s="181"/>
      <c r="AA16" s="181"/>
      <c r="AB16" s="182"/>
      <c r="AC16" s="180"/>
      <c r="AD16" s="182" t="s">
        <v>110</v>
      </c>
    </row>
    <row r="17" spans="1:30" ht="27.75" customHeight="1">
      <c r="A17" s="153"/>
      <c r="B17" s="179"/>
      <c r="C17" s="179"/>
      <c r="D17" s="179"/>
      <c r="E17" s="180"/>
      <c r="F17" s="181"/>
      <c r="G17" s="181"/>
      <c r="H17" s="181"/>
      <c r="I17" s="180"/>
      <c r="J17" s="181"/>
      <c r="K17" s="181"/>
      <c r="L17" s="181"/>
      <c r="M17" s="181"/>
      <c r="N17" s="181"/>
      <c r="O17" s="181"/>
      <c r="P17" s="180"/>
      <c r="Q17" s="181" t="s">
        <v>109</v>
      </c>
      <c r="R17" s="181">
        <v>45</v>
      </c>
      <c r="S17" s="181"/>
      <c r="T17" s="181"/>
      <c r="U17" s="180"/>
      <c r="V17" s="181"/>
      <c r="W17" s="181"/>
      <c r="X17" s="181"/>
      <c r="Y17" s="181"/>
      <c r="Z17" s="181"/>
      <c r="AA17" s="181"/>
      <c r="AB17" s="182"/>
      <c r="AC17" s="180"/>
      <c r="AD17" s="182" t="s">
        <v>111</v>
      </c>
    </row>
    <row r="18" spans="1:30" ht="30" customHeight="1">
      <c r="A18" s="153"/>
      <c r="B18" s="179"/>
      <c r="C18" s="179"/>
      <c r="D18" s="179"/>
      <c r="E18" s="180"/>
      <c r="F18" s="181" t="s">
        <v>115</v>
      </c>
      <c r="G18" s="181" t="s">
        <v>116</v>
      </c>
      <c r="H18" s="181" t="s">
        <v>117</v>
      </c>
      <c r="I18" s="180"/>
      <c r="J18" s="181" t="s">
        <v>83</v>
      </c>
      <c r="K18" s="181"/>
      <c r="L18" s="181"/>
      <c r="M18" s="181"/>
      <c r="N18" s="181"/>
      <c r="O18" s="181" t="s">
        <v>86</v>
      </c>
      <c r="P18" s="180"/>
      <c r="Q18" s="181"/>
      <c r="R18" s="181"/>
      <c r="S18" s="181"/>
      <c r="T18" s="181"/>
      <c r="U18" s="180"/>
      <c r="V18" s="181" t="s">
        <v>112</v>
      </c>
      <c r="W18" s="181" t="s">
        <v>113</v>
      </c>
      <c r="X18" s="181" t="s">
        <v>114</v>
      </c>
      <c r="Y18" s="181"/>
      <c r="Z18" s="181"/>
      <c r="AA18" s="181"/>
      <c r="AB18" s="182"/>
      <c r="AC18" s="180"/>
      <c r="AD18" s="182" t="s">
        <v>120</v>
      </c>
    </row>
    <row r="19" spans="1:30" ht="18.75" customHeight="1">
      <c r="A19" s="153"/>
      <c r="B19" s="179"/>
      <c r="C19" s="179"/>
      <c r="D19" s="179"/>
      <c r="E19" s="180"/>
      <c r="F19" s="181"/>
      <c r="G19" s="181"/>
      <c r="H19" s="181"/>
      <c r="I19" s="180"/>
      <c r="J19" s="181" t="s">
        <v>102</v>
      </c>
      <c r="K19" s="181"/>
      <c r="L19" s="181"/>
      <c r="M19" s="181"/>
      <c r="N19" s="181"/>
      <c r="O19" s="181" t="s">
        <v>118</v>
      </c>
      <c r="P19" s="180"/>
      <c r="Q19" s="181"/>
      <c r="R19" s="181"/>
      <c r="S19" s="181"/>
      <c r="T19" s="181"/>
      <c r="U19" s="180"/>
      <c r="V19" s="181"/>
      <c r="W19" s="181"/>
      <c r="X19" s="181"/>
      <c r="Y19" s="181"/>
      <c r="Z19" s="181"/>
      <c r="AA19" s="181"/>
      <c r="AB19" s="182"/>
      <c r="AC19" s="180"/>
      <c r="AD19" s="182"/>
    </row>
    <row r="20" spans="1:30" ht="48" customHeight="1">
      <c r="A20" s="153"/>
      <c r="B20" s="179"/>
      <c r="C20" s="179"/>
      <c r="D20" s="179"/>
      <c r="E20" s="180"/>
      <c r="F20" s="181"/>
      <c r="G20" s="181"/>
      <c r="H20" s="181"/>
      <c r="I20" s="180"/>
      <c r="J20" s="181"/>
      <c r="K20" s="181"/>
      <c r="L20" s="181"/>
      <c r="M20" s="181"/>
      <c r="N20" s="181"/>
      <c r="O20" s="181"/>
      <c r="P20" s="180"/>
      <c r="Q20" s="181"/>
      <c r="R20" s="181"/>
      <c r="S20" s="181"/>
      <c r="T20" s="181"/>
      <c r="U20" s="180"/>
      <c r="V20" s="181"/>
      <c r="W20" s="181"/>
      <c r="X20" s="181"/>
      <c r="Y20" s="181"/>
      <c r="Z20" s="181"/>
      <c r="AA20" s="181"/>
      <c r="AB20" s="182"/>
      <c r="AC20" s="180"/>
      <c r="AD20" s="182" t="s">
        <v>119</v>
      </c>
    </row>
    <row r="21" spans="1:30" ht="27.75" customHeight="1">
      <c r="A21" s="153"/>
      <c r="B21" s="179"/>
      <c r="C21" s="179"/>
      <c r="D21" s="179"/>
      <c r="E21" s="180"/>
      <c r="F21" s="181"/>
      <c r="G21" s="181"/>
      <c r="H21" s="181"/>
      <c r="I21" s="180"/>
      <c r="J21" s="181" t="s">
        <v>102</v>
      </c>
      <c r="K21" s="181"/>
      <c r="L21" s="181"/>
      <c r="M21" s="181"/>
      <c r="N21" s="181"/>
      <c r="O21" s="181" t="s">
        <v>86</v>
      </c>
      <c r="P21" s="180"/>
      <c r="Q21" s="181" t="s">
        <v>122</v>
      </c>
      <c r="R21" s="181"/>
      <c r="S21" s="181"/>
      <c r="T21" s="181" t="s">
        <v>118</v>
      </c>
      <c r="U21" s="180"/>
      <c r="V21" s="181"/>
      <c r="W21" s="181"/>
      <c r="X21" s="181"/>
      <c r="Y21" s="181"/>
      <c r="Z21" s="181"/>
      <c r="AA21" s="181"/>
      <c r="AB21" s="182"/>
      <c r="AC21" s="180"/>
      <c r="AD21" s="182" t="s">
        <v>121</v>
      </c>
    </row>
    <row r="22" spans="1:30" ht="45" customHeight="1">
      <c r="A22" s="153"/>
      <c r="B22" s="179"/>
      <c r="C22" s="179"/>
      <c r="D22" s="179"/>
      <c r="E22" s="180"/>
      <c r="F22" s="181"/>
      <c r="G22" s="181"/>
      <c r="H22" s="181"/>
      <c r="I22" s="180"/>
      <c r="J22" s="181" t="s">
        <v>84</v>
      </c>
      <c r="K22" s="181"/>
      <c r="L22" s="181"/>
      <c r="M22" s="181"/>
      <c r="N22" s="181"/>
      <c r="O22" s="181" t="s">
        <v>87</v>
      </c>
      <c r="P22" s="180"/>
      <c r="Q22" s="181"/>
      <c r="R22" s="181"/>
      <c r="S22" s="181"/>
      <c r="T22" s="181"/>
      <c r="U22" s="180"/>
      <c r="V22" s="181"/>
      <c r="W22" s="181"/>
      <c r="X22" s="181"/>
      <c r="Y22" s="181"/>
      <c r="Z22" s="181"/>
      <c r="AA22" s="181"/>
      <c r="AB22" s="182"/>
      <c r="AC22" s="180"/>
      <c r="AD22" s="182" t="s">
        <v>123</v>
      </c>
    </row>
    <row r="23" spans="1:30" ht="18.75" customHeight="1">
      <c r="A23" s="153"/>
      <c r="B23" s="179"/>
      <c r="C23" s="179"/>
      <c r="D23" s="179"/>
      <c r="E23" s="180"/>
      <c r="F23" s="181"/>
      <c r="G23" s="181"/>
      <c r="H23" s="181"/>
      <c r="I23" s="180"/>
      <c r="J23" s="181" t="s">
        <v>97</v>
      </c>
      <c r="K23" s="181"/>
      <c r="L23" s="181"/>
      <c r="M23" s="181"/>
      <c r="N23" s="181"/>
      <c r="O23" s="181" t="s">
        <v>86</v>
      </c>
      <c r="P23" s="180"/>
      <c r="Q23" s="181"/>
      <c r="R23" s="181"/>
      <c r="S23" s="181"/>
      <c r="T23" s="181"/>
      <c r="U23" s="180"/>
      <c r="V23" s="181"/>
      <c r="W23" s="181"/>
      <c r="X23" s="181"/>
      <c r="Y23" s="181"/>
      <c r="Z23" s="181"/>
      <c r="AA23" s="181"/>
      <c r="AB23" s="182"/>
      <c r="AC23" s="180"/>
      <c r="AD23" s="182"/>
    </row>
    <row r="24" spans="1:30" ht="30.75" customHeight="1">
      <c r="A24" s="153"/>
      <c r="B24" s="179"/>
      <c r="C24" s="179"/>
      <c r="D24" s="179"/>
      <c r="E24" s="180"/>
      <c r="F24" s="181"/>
      <c r="G24" s="181"/>
      <c r="H24" s="181"/>
      <c r="I24" s="180"/>
      <c r="J24" s="181"/>
      <c r="K24" s="181"/>
      <c r="L24" s="181"/>
      <c r="M24" s="181"/>
      <c r="N24" s="181"/>
      <c r="O24" s="181"/>
      <c r="P24" s="180"/>
      <c r="Q24" s="181"/>
      <c r="R24" s="181"/>
      <c r="S24" s="181"/>
      <c r="T24" s="181"/>
      <c r="U24" s="180"/>
      <c r="V24" s="181" t="s">
        <v>99</v>
      </c>
      <c r="W24" s="181"/>
      <c r="X24" s="181"/>
      <c r="Y24" s="181"/>
      <c r="Z24" s="181"/>
      <c r="AA24" s="181"/>
      <c r="AB24" s="182"/>
      <c r="AC24" s="180"/>
      <c r="AD24" s="182" t="s">
        <v>124</v>
      </c>
    </row>
    <row r="25" spans="1:30" ht="54" customHeight="1">
      <c r="A25" s="153"/>
      <c r="B25" s="179"/>
      <c r="C25" s="179"/>
      <c r="D25" s="179"/>
      <c r="E25" s="180"/>
      <c r="F25" s="181"/>
      <c r="G25" s="181"/>
      <c r="H25" s="181"/>
      <c r="I25" s="180"/>
      <c r="J25" s="181" t="s">
        <v>102</v>
      </c>
      <c r="K25" s="181"/>
      <c r="L25" s="181"/>
      <c r="M25" s="181"/>
      <c r="N25" s="181"/>
      <c r="O25" s="181" t="s">
        <v>86</v>
      </c>
      <c r="P25" s="180"/>
      <c r="Q25" s="181"/>
      <c r="R25" s="181"/>
      <c r="S25" s="181"/>
      <c r="T25" s="181"/>
      <c r="U25" s="180"/>
      <c r="V25" s="181" t="s">
        <v>132</v>
      </c>
      <c r="W25" s="181"/>
      <c r="X25" s="181"/>
      <c r="Y25" s="181"/>
      <c r="Z25" s="181"/>
      <c r="AA25" s="181"/>
      <c r="AB25" s="182"/>
      <c r="AC25" s="180"/>
      <c r="AD25" s="182" t="s">
        <v>125</v>
      </c>
    </row>
    <row r="26" spans="1:30" ht="25.5" customHeight="1">
      <c r="A26" s="153"/>
      <c r="B26" s="179"/>
      <c r="C26" s="179"/>
      <c r="D26" s="179"/>
      <c r="E26" s="180"/>
      <c r="F26" s="181"/>
      <c r="G26" s="181"/>
      <c r="H26" s="181"/>
      <c r="I26" s="180"/>
      <c r="J26" s="181"/>
      <c r="K26" s="181"/>
      <c r="L26" s="181"/>
      <c r="M26" s="181"/>
      <c r="N26" s="181"/>
      <c r="O26" s="181"/>
      <c r="P26" s="180"/>
      <c r="Q26" s="181" t="s">
        <v>126</v>
      </c>
      <c r="R26" s="181">
        <v>40</v>
      </c>
      <c r="S26" s="181"/>
      <c r="T26" s="181"/>
      <c r="U26" s="180"/>
      <c r="V26" s="181"/>
      <c r="W26" s="181"/>
      <c r="X26" s="181"/>
      <c r="Y26" s="181"/>
      <c r="Z26" s="181"/>
      <c r="AA26" s="181"/>
      <c r="AB26" s="182"/>
      <c r="AC26" s="180"/>
      <c r="AD26" s="182"/>
    </row>
    <row r="27" spans="1:30" ht="32.25" customHeight="1">
      <c r="A27" s="153"/>
      <c r="B27" s="179"/>
      <c r="C27" s="179"/>
      <c r="D27" s="179"/>
      <c r="E27" s="180"/>
      <c r="F27" s="181"/>
      <c r="G27" s="181"/>
      <c r="H27" s="181"/>
      <c r="I27" s="180"/>
      <c r="J27" s="181" t="s">
        <v>102</v>
      </c>
      <c r="K27" s="181"/>
      <c r="L27" s="181"/>
      <c r="M27" s="181"/>
      <c r="N27" s="181"/>
      <c r="O27" s="181" t="s">
        <v>88</v>
      </c>
      <c r="P27" s="180"/>
      <c r="Q27" s="181"/>
      <c r="R27" s="181"/>
      <c r="S27" s="181"/>
      <c r="T27" s="181"/>
      <c r="U27" s="180"/>
      <c r="V27" s="181"/>
      <c r="W27" s="181"/>
      <c r="X27" s="181"/>
      <c r="Y27" s="181"/>
      <c r="Z27" s="181"/>
      <c r="AA27" s="181"/>
      <c r="AB27" s="182"/>
      <c r="AC27" s="180"/>
      <c r="AD27" s="182" t="s">
        <v>127</v>
      </c>
    </row>
    <row r="28" spans="1:30" ht="44.25" customHeight="1">
      <c r="A28" s="153"/>
      <c r="B28" s="179"/>
      <c r="C28" s="179">
        <v>20.170000000000002</v>
      </c>
      <c r="D28" s="179">
        <v>23.58</v>
      </c>
      <c r="E28" s="180"/>
      <c r="F28" s="181" t="s">
        <v>128</v>
      </c>
      <c r="G28" s="181" t="s">
        <v>129</v>
      </c>
      <c r="H28" s="181" t="s">
        <v>130</v>
      </c>
      <c r="I28" s="180"/>
      <c r="J28" s="181" t="s">
        <v>102</v>
      </c>
      <c r="K28" s="181"/>
      <c r="L28" s="181"/>
      <c r="M28" s="181"/>
      <c r="N28" s="181"/>
      <c r="O28" s="181" t="s">
        <v>118</v>
      </c>
      <c r="P28" s="180"/>
      <c r="Q28" s="181" t="s">
        <v>122</v>
      </c>
      <c r="R28" s="181"/>
      <c r="S28" s="181"/>
      <c r="T28" s="181"/>
      <c r="U28" s="180"/>
      <c r="V28" s="181" t="s">
        <v>91</v>
      </c>
      <c r="W28" s="181"/>
      <c r="X28" s="181"/>
      <c r="Y28" s="181"/>
      <c r="Z28" s="181"/>
      <c r="AA28" s="181"/>
      <c r="AB28" s="182"/>
      <c r="AC28" s="180"/>
      <c r="AD28" s="182" t="s">
        <v>131</v>
      </c>
    </row>
    <row r="29" spans="1:30" ht="29.25" customHeight="1">
      <c r="A29" s="153"/>
      <c r="B29" s="179"/>
      <c r="C29" s="180"/>
      <c r="D29" s="180"/>
      <c r="E29" s="183"/>
      <c r="F29" s="183" t="s">
        <v>140</v>
      </c>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2"/>
    </row>
    <row r="30" spans="1:30" ht="29.25" customHeight="1">
      <c r="A30" s="153"/>
      <c r="B30" s="179"/>
      <c r="C30" s="179">
        <v>23.58</v>
      </c>
      <c r="D30" s="179">
        <v>23.68</v>
      </c>
      <c r="E30" s="180"/>
      <c r="F30" s="181" t="s">
        <v>134</v>
      </c>
      <c r="G30" s="181" t="s">
        <v>133</v>
      </c>
      <c r="H30" s="181" t="s">
        <v>82</v>
      </c>
      <c r="I30" s="180"/>
      <c r="J30" s="181" t="s">
        <v>102</v>
      </c>
      <c r="K30" s="181"/>
      <c r="L30" s="181"/>
      <c r="M30" s="181"/>
      <c r="N30" s="181"/>
      <c r="O30" s="181" t="s">
        <v>86</v>
      </c>
      <c r="P30" s="180"/>
      <c r="Q30" s="181"/>
      <c r="R30" s="181"/>
      <c r="S30" s="181"/>
      <c r="T30" s="181"/>
      <c r="U30" s="180"/>
      <c r="V30" s="181"/>
      <c r="W30" s="181"/>
      <c r="X30" s="181"/>
      <c r="Y30" s="181"/>
      <c r="Z30" s="181"/>
      <c r="AA30" s="181"/>
      <c r="AB30" s="182"/>
      <c r="AC30" s="180"/>
      <c r="AD30" s="182" t="s">
        <v>135</v>
      </c>
    </row>
    <row r="31" spans="1:30" ht="81.75" customHeight="1">
      <c r="A31" s="153"/>
      <c r="B31" s="179"/>
      <c r="C31" s="179">
        <v>23.68</v>
      </c>
      <c r="D31" s="179">
        <v>30.09</v>
      </c>
      <c r="E31" s="180"/>
      <c r="F31" s="181" t="s">
        <v>136</v>
      </c>
      <c r="G31" s="181" t="s">
        <v>133</v>
      </c>
      <c r="H31" s="181" t="s">
        <v>82</v>
      </c>
      <c r="I31" s="180"/>
      <c r="J31" s="181" t="s">
        <v>83</v>
      </c>
      <c r="K31" s="181"/>
      <c r="L31" s="181"/>
      <c r="M31" s="181"/>
      <c r="N31" s="181"/>
      <c r="O31" s="181" t="s">
        <v>86</v>
      </c>
      <c r="P31" s="180"/>
      <c r="Q31" s="181"/>
      <c r="R31" s="181"/>
      <c r="S31" s="181"/>
      <c r="T31" s="181"/>
      <c r="U31" s="180"/>
      <c r="V31" s="181" t="s">
        <v>90</v>
      </c>
      <c r="W31" s="181" t="s">
        <v>91</v>
      </c>
      <c r="X31" s="181" t="s">
        <v>92</v>
      </c>
      <c r="Y31" s="181"/>
      <c r="Z31" s="181"/>
      <c r="AA31" s="181"/>
      <c r="AB31" s="182"/>
      <c r="AC31" s="180"/>
      <c r="AD31" s="182" t="s">
        <v>137</v>
      </c>
    </row>
    <row r="32" spans="1:30" ht="28.5" customHeight="1">
      <c r="A32" s="153"/>
      <c r="B32" s="179"/>
      <c r="C32" s="179"/>
      <c r="D32" s="179"/>
      <c r="E32" s="180"/>
      <c r="F32" s="181"/>
      <c r="G32" s="181"/>
      <c r="H32" s="181"/>
      <c r="I32" s="180"/>
      <c r="J32" s="181" t="s">
        <v>84</v>
      </c>
      <c r="K32" s="181"/>
      <c r="L32" s="181"/>
      <c r="M32" s="181"/>
      <c r="N32" s="181"/>
      <c r="O32" s="181" t="s">
        <v>86</v>
      </c>
      <c r="P32" s="180"/>
      <c r="Q32" s="181"/>
      <c r="R32" s="181"/>
      <c r="S32" s="181"/>
      <c r="T32" s="181"/>
      <c r="U32" s="180"/>
      <c r="V32" s="181" t="s">
        <v>94</v>
      </c>
      <c r="W32" s="181" t="s">
        <v>99</v>
      </c>
      <c r="X32" s="181" t="s">
        <v>93</v>
      </c>
      <c r="Y32" s="181" t="s">
        <v>95</v>
      </c>
      <c r="Z32" s="181" t="s">
        <v>96</v>
      </c>
      <c r="AA32" s="181"/>
      <c r="AB32" s="182"/>
      <c r="AC32" s="180"/>
      <c r="AD32" s="182"/>
    </row>
    <row r="33" spans="1:30" ht="18.75" customHeight="1">
      <c r="A33" s="153"/>
      <c r="B33" s="179"/>
      <c r="C33" s="179"/>
      <c r="D33" s="179"/>
      <c r="E33" s="180"/>
      <c r="F33" s="181"/>
      <c r="G33" s="181"/>
      <c r="H33" s="181"/>
      <c r="I33" s="180"/>
      <c r="J33" s="181" t="s">
        <v>85</v>
      </c>
      <c r="K33" s="181"/>
      <c r="L33" s="181"/>
      <c r="M33" s="181"/>
      <c r="N33" s="181"/>
      <c r="O33" s="181" t="s">
        <v>88</v>
      </c>
      <c r="P33" s="180"/>
      <c r="Q33" s="181"/>
      <c r="R33" s="181"/>
      <c r="S33" s="181"/>
      <c r="T33" s="181"/>
      <c r="U33" s="180"/>
      <c r="V33" s="181" t="s">
        <v>112</v>
      </c>
      <c r="W33" s="181" t="s">
        <v>113</v>
      </c>
      <c r="X33" s="181" t="s">
        <v>114</v>
      </c>
      <c r="Y33" s="181"/>
      <c r="Z33" s="181"/>
      <c r="AA33" s="181"/>
      <c r="AB33" s="182"/>
      <c r="AC33" s="180"/>
      <c r="AD33" s="182"/>
    </row>
    <row r="34" spans="1:30" ht="27.75" customHeight="1">
      <c r="A34" s="153"/>
      <c r="B34" s="179"/>
      <c r="C34" s="179"/>
      <c r="D34" s="179"/>
      <c r="E34" s="180"/>
      <c r="F34" s="181"/>
      <c r="G34" s="181"/>
      <c r="H34" s="181"/>
      <c r="I34" s="180"/>
      <c r="J34" s="181" t="s">
        <v>97</v>
      </c>
      <c r="K34" s="181"/>
      <c r="L34" s="181"/>
      <c r="M34" s="181"/>
      <c r="N34" s="181"/>
      <c r="O34" s="181" t="s">
        <v>86</v>
      </c>
      <c r="P34" s="180"/>
      <c r="Q34" s="181"/>
      <c r="R34" s="181"/>
      <c r="S34" s="181"/>
      <c r="T34" s="181"/>
      <c r="U34" s="180"/>
      <c r="V34" s="181"/>
      <c r="W34" s="181"/>
      <c r="X34" s="181"/>
      <c r="Y34" s="181"/>
      <c r="Z34" s="181"/>
      <c r="AA34" s="181"/>
      <c r="AB34" s="182"/>
      <c r="AC34" s="180"/>
      <c r="AD34" s="182"/>
    </row>
    <row r="35" spans="1:30" ht="18.75" customHeight="1">
      <c r="A35" s="153"/>
      <c r="B35" s="179"/>
      <c r="C35" s="179"/>
      <c r="D35" s="179"/>
      <c r="E35" s="180"/>
      <c r="F35" s="181"/>
      <c r="G35" s="181"/>
      <c r="H35" s="181"/>
      <c r="I35" s="180"/>
      <c r="J35" s="181" t="s">
        <v>102</v>
      </c>
      <c r="K35" s="181"/>
      <c r="L35" s="181"/>
      <c r="M35" s="181"/>
      <c r="N35" s="181"/>
      <c r="O35" s="181" t="s">
        <v>86</v>
      </c>
      <c r="P35" s="180"/>
      <c r="Q35" s="181"/>
      <c r="R35" s="181"/>
      <c r="S35" s="181"/>
      <c r="T35" s="181"/>
      <c r="U35" s="180"/>
      <c r="V35" s="181"/>
      <c r="W35" s="181"/>
      <c r="X35" s="181"/>
      <c r="Y35" s="181"/>
      <c r="Z35" s="181"/>
      <c r="AA35" s="181"/>
      <c r="AB35" s="182"/>
      <c r="AC35" s="180"/>
      <c r="AD35" s="182" t="s">
        <v>138</v>
      </c>
    </row>
    <row r="36" spans="1:30" ht="18.75" customHeight="1">
      <c r="A36" s="153"/>
      <c r="B36" s="179"/>
      <c r="C36" s="179"/>
      <c r="D36" s="179"/>
      <c r="E36" s="180"/>
      <c r="F36" s="181"/>
      <c r="G36" s="181"/>
      <c r="H36" s="181"/>
      <c r="I36" s="180"/>
      <c r="J36" s="181"/>
      <c r="K36" s="181"/>
      <c r="L36" s="181"/>
      <c r="M36" s="181"/>
      <c r="N36" s="181"/>
      <c r="O36" s="181"/>
      <c r="P36" s="180"/>
      <c r="Q36" s="181"/>
      <c r="R36" s="181"/>
      <c r="S36" s="181"/>
      <c r="T36" s="181"/>
      <c r="U36" s="180"/>
      <c r="V36" s="181"/>
      <c r="W36" s="181"/>
      <c r="X36" s="181"/>
      <c r="Y36" s="181"/>
      <c r="Z36" s="181"/>
      <c r="AA36" s="181"/>
      <c r="AB36" s="182"/>
      <c r="AC36" s="180"/>
      <c r="AD36" s="182" t="s">
        <v>139</v>
      </c>
    </row>
    <row r="37" spans="1:30">
      <c r="B37" s="183"/>
      <c r="C37" s="180"/>
      <c r="D37" s="180"/>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c r="AC37" s="183"/>
      <c r="AD37" s="182"/>
    </row>
    <row r="38" spans="1:30" ht="38.25">
      <c r="B38" s="183"/>
      <c r="C38" s="179">
        <v>30.09</v>
      </c>
      <c r="D38" s="179">
        <v>32.83</v>
      </c>
      <c r="E38" s="180"/>
      <c r="F38" s="181" t="s">
        <v>128</v>
      </c>
      <c r="G38" s="181"/>
      <c r="H38" s="181"/>
      <c r="I38" s="180"/>
      <c r="J38" s="181" t="s">
        <v>83</v>
      </c>
      <c r="K38" s="181"/>
      <c r="L38" s="181"/>
      <c r="M38" s="181"/>
      <c r="N38" s="181"/>
      <c r="O38" s="181" t="s">
        <v>86</v>
      </c>
      <c r="P38" s="180"/>
      <c r="Q38" s="181" t="s">
        <v>143</v>
      </c>
      <c r="R38" s="181">
        <v>55</v>
      </c>
      <c r="S38" s="181"/>
      <c r="T38" s="181"/>
      <c r="U38" s="180"/>
      <c r="V38" s="181" t="s">
        <v>113</v>
      </c>
      <c r="W38" s="181" t="s">
        <v>112</v>
      </c>
      <c r="X38" s="181" t="s">
        <v>114</v>
      </c>
      <c r="Y38" s="181"/>
      <c r="Z38" s="181"/>
      <c r="AA38" s="181"/>
      <c r="AB38" s="182"/>
      <c r="AC38" s="180"/>
      <c r="AD38" s="182" t="s">
        <v>142</v>
      </c>
    </row>
    <row r="39" spans="1:30">
      <c r="B39" s="183"/>
      <c r="C39" s="180"/>
      <c r="D39" s="180"/>
      <c r="E39" s="183"/>
      <c r="F39" s="183" t="s">
        <v>141</v>
      </c>
      <c r="G39" s="183"/>
      <c r="H39" s="183"/>
      <c r="I39" s="183"/>
      <c r="J39" s="181" t="s">
        <v>84</v>
      </c>
      <c r="K39" s="181"/>
      <c r="L39" s="181"/>
      <c r="M39" s="181"/>
      <c r="N39" s="181"/>
      <c r="O39" s="181" t="s">
        <v>86</v>
      </c>
      <c r="P39" s="183"/>
      <c r="Q39" s="183"/>
      <c r="R39" s="183"/>
      <c r="S39" s="183"/>
      <c r="T39" s="183"/>
      <c r="U39" s="183"/>
      <c r="V39" s="183"/>
      <c r="W39" s="183"/>
      <c r="X39" s="183"/>
      <c r="Y39" s="183"/>
      <c r="Z39" s="183"/>
      <c r="AA39" s="183"/>
      <c r="AB39" s="183"/>
      <c r="AC39" s="183"/>
      <c r="AD39" s="182"/>
    </row>
    <row r="40" spans="1:30">
      <c r="B40" s="183"/>
      <c r="C40" s="180"/>
      <c r="D40" s="180"/>
      <c r="E40" s="183"/>
      <c r="F40" s="183"/>
      <c r="G40" s="183"/>
      <c r="H40" s="183"/>
      <c r="I40" s="183"/>
      <c r="J40" s="181" t="s">
        <v>102</v>
      </c>
      <c r="K40" s="181"/>
      <c r="L40" s="181"/>
      <c r="M40" s="181"/>
      <c r="N40" s="181"/>
      <c r="O40" s="181" t="s">
        <v>86</v>
      </c>
      <c r="P40" s="183"/>
      <c r="Q40" s="183"/>
      <c r="R40" s="183"/>
      <c r="S40" s="183"/>
      <c r="T40" s="183"/>
      <c r="U40" s="183"/>
      <c r="V40" s="183"/>
      <c r="W40" s="183"/>
      <c r="X40" s="183"/>
      <c r="Y40" s="183"/>
      <c r="Z40" s="183"/>
      <c r="AA40" s="183"/>
      <c r="AB40" s="183"/>
      <c r="AC40" s="183"/>
      <c r="AD40" s="182"/>
    </row>
    <row r="41" spans="1:30">
      <c r="B41" s="183"/>
      <c r="C41" s="180"/>
      <c r="D41" s="180"/>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c r="AC41" s="183"/>
      <c r="AD41" s="182"/>
    </row>
    <row r="42" spans="1:30" ht="76.5">
      <c r="B42" s="183"/>
      <c r="C42" s="179">
        <v>32.83</v>
      </c>
      <c r="D42" s="179">
        <v>36.65</v>
      </c>
      <c r="E42" s="180"/>
      <c r="F42" s="181" t="s">
        <v>136</v>
      </c>
      <c r="G42" s="181" t="s">
        <v>133</v>
      </c>
      <c r="H42" s="181" t="s">
        <v>82</v>
      </c>
      <c r="I42" s="180"/>
      <c r="J42" s="181" t="s">
        <v>83</v>
      </c>
      <c r="K42" s="181"/>
      <c r="L42" s="181"/>
      <c r="M42" s="181"/>
      <c r="N42" s="181"/>
      <c r="O42" s="181" t="s">
        <v>86</v>
      </c>
      <c r="P42" s="180"/>
      <c r="Q42" s="181"/>
      <c r="R42" s="181"/>
      <c r="S42" s="181"/>
      <c r="T42" s="181"/>
      <c r="U42" s="180"/>
      <c r="V42" s="181" t="s">
        <v>90</v>
      </c>
      <c r="W42" s="181" t="s">
        <v>91</v>
      </c>
      <c r="X42" s="181" t="s">
        <v>92</v>
      </c>
      <c r="Y42" s="181"/>
      <c r="Z42" s="181"/>
      <c r="AA42" s="181"/>
      <c r="AB42" s="182"/>
      <c r="AC42" s="180"/>
      <c r="AD42" s="182" t="s">
        <v>144</v>
      </c>
    </row>
    <row r="43" spans="1:30">
      <c r="B43" s="183"/>
      <c r="C43" s="179"/>
      <c r="D43" s="179"/>
      <c r="E43" s="180"/>
      <c r="F43" s="181"/>
      <c r="G43" s="181"/>
      <c r="H43" s="181"/>
      <c r="I43" s="180"/>
      <c r="J43" s="181" t="s">
        <v>84</v>
      </c>
      <c r="K43" s="181"/>
      <c r="L43" s="181"/>
      <c r="M43" s="181"/>
      <c r="N43" s="181"/>
      <c r="O43" s="181" t="s">
        <v>86</v>
      </c>
      <c r="P43" s="180"/>
      <c r="Q43" s="181"/>
      <c r="R43" s="181"/>
      <c r="S43" s="181"/>
      <c r="T43" s="181"/>
      <c r="U43" s="180"/>
      <c r="V43" s="181" t="s">
        <v>94</v>
      </c>
      <c r="W43" s="181" t="s">
        <v>99</v>
      </c>
      <c r="X43" s="181" t="s">
        <v>93</v>
      </c>
      <c r="Y43" s="181" t="s">
        <v>95</v>
      </c>
      <c r="Z43" s="181" t="s">
        <v>96</v>
      </c>
      <c r="AA43" s="181"/>
      <c r="AB43" s="182"/>
      <c r="AC43" s="180"/>
      <c r="AD43" s="182"/>
    </row>
    <row r="44" spans="1:30">
      <c r="B44" s="183"/>
      <c r="C44" s="179"/>
      <c r="D44" s="179"/>
      <c r="E44" s="180"/>
      <c r="F44" s="181"/>
      <c r="G44" s="181"/>
      <c r="H44" s="181"/>
      <c r="I44" s="180"/>
      <c r="J44" s="181" t="s">
        <v>85</v>
      </c>
      <c r="K44" s="181"/>
      <c r="L44" s="181"/>
      <c r="M44" s="181"/>
      <c r="N44" s="181"/>
      <c r="O44" s="181" t="s">
        <v>88</v>
      </c>
      <c r="P44" s="180"/>
      <c r="Q44" s="181"/>
      <c r="R44" s="181"/>
      <c r="S44" s="181"/>
      <c r="T44" s="181"/>
      <c r="U44" s="180"/>
      <c r="V44" s="181" t="s">
        <v>112</v>
      </c>
      <c r="W44" s="181" t="s">
        <v>113</v>
      </c>
      <c r="X44" s="181" t="s">
        <v>114</v>
      </c>
      <c r="Y44" s="181"/>
      <c r="Z44" s="181"/>
      <c r="AA44" s="181"/>
      <c r="AB44" s="182"/>
      <c r="AC44" s="180"/>
      <c r="AD44" s="182"/>
    </row>
    <row r="45" spans="1:30">
      <c r="B45" s="183"/>
      <c r="C45" s="179"/>
      <c r="D45" s="179"/>
      <c r="E45" s="180"/>
      <c r="F45" s="181"/>
      <c r="G45" s="181"/>
      <c r="H45" s="181"/>
      <c r="I45" s="180"/>
      <c r="J45" s="181" t="s">
        <v>97</v>
      </c>
      <c r="K45" s="181"/>
      <c r="L45" s="181"/>
      <c r="M45" s="181"/>
      <c r="N45" s="181"/>
      <c r="O45" s="181" t="s">
        <v>86</v>
      </c>
      <c r="P45" s="180"/>
      <c r="Q45" s="181"/>
      <c r="R45" s="181"/>
      <c r="S45" s="181"/>
      <c r="T45" s="181"/>
      <c r="U45" s="180"/>
      <c r="V45" s="181"/>
      <c r="W45" s="181"/>
      <c r="X45" s="181"/>
      <c r="Y45" s="181"/>
      <c r="Z45" s="181"/>
      <c r="AA45" s="181"/>
      <c r="AB45" s="182"/>
      <c r="AC45" s="180"/>
      <c r="AD45" s="182"/>
    </row>
    <row r="46" spans="1:30" ht="38.25">
      <c r="B46" s="183"/>
      <c r="C46" s="179"/>
      <c r="D46" s="179"/>
      <c r="E46" s="180"/>
      <c r="F46" s="181"/>
      <c r="G46" s="181"/>
      <c r="H46" s="181"/>
      <c r="I46" s="180"/>
      <c r="J46" s="181" t="s">
        <v>102</v>
      </c>
      <c r="K46" s="181"/>
      <c r="L46" s="181"/>
      <c r="M46" s="181"/>
      <c r="N46" s="181"/>
      <c r="O46" s="181" t="s">
        <v>86</v>
      </c>
      <c r="P46" s="180"/>
      <c r="Q46" s="181"/>
      <c r="R46" s="181"/>
      <c r="S46" s="181"/>
      <c r="T46" s="181"/>
      <c r="U46" s="180"/>
      <c r="V46" s="181"/>
      <c r="W46" s="181"/>
      <c r="X46" s="181"/>
      <c r="Y46" s="181"/>
      <c r="Z46" s="181"/>
      <c r="AA46" s="181"/>
      <c r="AB46" s="182"/>
      <c r="AC46" s="180"/>
      <c r="AD46" s="182" t="s">
        <v>145</v>
      </c>
    </row>
    <row r="47" spans="1:30">
      <c r="B47" s="183"/>
      <c r="C47" s="180"/>
      <c r="D47" s="180"/>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c r="AD47" s="182"/>
    </row>
    <row r="48" spans="1:30">
      <c r="B48" s="183"/>
      <c r="C48" s="180"/>
      <c r="D48" s="180"/>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c r="AC48" s="183"/>
      <c r="AD48" s="182"/>
    </row>
    <row r="49" spans="2:30" ht="25.5">
      <c r="B49" s="183"/>
      <c r="C49" s="180"/>
      <c r="D49" s="180"/>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c r="AC49" s="183"/>
      <c r="AD49" s="182" t="s">
        <v>146</v>
      </c>
    </row>
    <row r="50" spans="2:30">
      <c r="B50" s="183"/>
      <c r="C50" s="180"/>
      <c r="D50" s="180"/>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2"/>
    </row>
    <row r="51" spans="2:30" ht="38.25">
      <c r="B51" s="183"/>
      <c r="C51" s="180">
        <v>36.65</v>
      </c>
      <c r="D51" s="180">
        <v>38.9</v>
      </c>
      <c r="E51" s="183">
        <v>38.9</v>
      </c>
      <c r="F51" s="181" t="s">
        <v>128</v>
      </c>
      <c r="G51" s="181"/>
      <c r="H51" s="181"/>
      <c r="I51" s="180"/>
      <c r="J51" s="181" t="s">
        <v>83</v>
      </c>
      <c r="K51" s="181"/>
      <c r="L51" s="181"/>
      <c r="M51" s="181"/>
      <c r="N51" s="181"/>
      <c r="O51" s="181" t="s">
        <v>86</v>
      </c>
      <c r="P51" s="180"/>
      <c r="Q51" s="181" t="s">
        <v>143</v>
      </c>
      <c r="R51" s="181">
        <v>55</v>
      </c>
      <c r="S51" s="181"/>
      <c r="T51" s="181"/>
      <c r="U51" s="180"/>
      <c r="V51" s="181" t="s">
        <v>113</v>
      </c>
      <c r="W51" s="181" t="s">
        <v>112</v>
      </c>
      <c r="X51" s="181" t="s">
        <v>114</v>
      </c>
      <c r="Y51" s="181"/>
      <c r="Z51" s="181"/>
      <c r="AA51" s="181"/>
      <c r="AB51" s="182"/>
      <c r="AC51" s="180"/>
      <c r="AD51" s="182" t="s">
        <v>147</v>
      </c>
    </row>
    <row r="52" spans="2:30">
      <c r="B52" s="183"/>
      <c r="C52" s="180"/>
      <c r="D52" s="180"/>
      <c r="E52" s="183"/>
      <c r="F52" s="183" t="s">
        <v>141</v>
      </c>
      <c r="G52" s="183"/>
      <c r="H52" s="183"/>
      <c r="I52" s="183"/>
      <c r="J52" s="181" t="s">
        <v>84</v>
      </c>
      <c r="K52" s="181"/>
      <c r="L52" s="181"/>
      <c r="M52" s="181"/>
      <c r="N52" s="181"/>
      <c r="O52" s="181" t="s">
        <v>86</v>
      </c>
      <c r="P52" s="183"/>
      <c r="Q52" s="183"/>
      <c r="R52" s="183"/>
      <c r="S52" s="183"/>
      <c r="T52" s="183"/>
      <c r="U52" s="183"/>
      <c r="V52" s="183" t="s">
        <v>92</v>
      </c>
      <c r="W52" s="183"/>
      <c r="X52" s="183"/>
      <c r="Y52" s="183"/>
      <c r="Z52" s="183"/>
      <c r="AA52" s="183"/>
      <c r="AB52" s="183"/>
      <c r="AC52" s="183"/>
      <c r="AD52" s="182"/>
    </row>
    <row r="53" spans="2:30">
      <c r="B53" s="183"/>
      <c r="C53" s="180"/>
      <c r="D53" s="180"/>
      <c r="E53" s="183"/>
      <c r="F53" s="183"/>
      <c r="G53" s="183"/>
      <c r="H53" s="183"/>
      <c r="I53" s="183"/>
      <c r="J53" s="181" t="s">
        <v>102</v>
      </c>
      <c r="K53" s="181"/>
      <c r="L53" s="181"/>
      <c r="M53" s="181"/>
      <c r="N53" s="181"/>
      <c r="O53" s="181" t="s">
        <v>86</v>
      </c>
      <c r="P53" s="183"/>
      <c r="Q53" s="183"/>
      <c r="R53" s="183"/>
      <c r="S53" s="183"/>
      <c r="T53" s="183"/>
      <c r="U53" s="183"/>
      <c r="V53" s="183"/>
      <c r="W53" s="183"/>
      <c r="X53" s="183"/>
      <c r="Y53" s="183"/>
      <c r="Z53" s="183"/>
      <c r="AA53" s="183"/>
      <c r="AB53" s="183"/>
      <c r="AC53" s="183"/>
      <c r="AD53" s="182"/>
    </row>
    <row r="54" spans="2:30">
      <c r="B54" s="183"/>
      <c r="C54" s="180"/>
      <c r="D54" s="180"/>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c r="AC54" s="183"/>
      <c r="AD54" s="182"/>
    </row>
    <row r="55" spans="2:30" ht="76.5">
      <c r="B55" s="183"/>
      <c r="C55" s="180">
        <v>38.9</v>
      </c>
      <c r="D55" s="180">
        <v>63.4</v>
      </c>
      <c r="E55" s="183"/>
      <c r="F55" s="181" t="s">
        <v>136</v>
      </c>
      <c r="G55" s="181" t="s">
        <v>133</v>
      </c>
      <c r="H55" s="181" t="s">
        <v>82</v>
      </c>
      <c r="I55" s="180"/>
      <c r="J55" s="181" t="s">
        <v>83</v>
      </c>
      <c r="K55" s="181"/>
      <c r="L55" s="181"/>
      <c r="M55" s="181"/>
      <c r="N55" s="181"/>
      <c r="O55" s="181" t="s">
        <v>86</v>
      </c>
      <c r="P55" s="180"/>
      <c r="Q55" s="181"/>
      <c r="R55" s="181"/>
      <c r="S55" s="181"/>
      <c r="T55" s="181"/>
      <c r="U55" s="180"/>
      <c r="V55" s="181" t="s">
        <v>90</v>
      </c>
      <c r="W55" s="181" t="s">
        <v>91</v>
      </c>
      <c r="X55" s="181" t="s">
        <v>92</v>
      </c>
      <c r="Y55" s="181"/>
      <c r="Z55" s="181"/>
      <c r="AA55" s="181"/>
      <c r="AB55" s="182"/>
      <c r="AC55" s="180"/>
      <c r="AD55" s="182" t="s">
        <v>148</v>
      </c>
    </row>
    <row r="56" spans="2:30">
      <c r="B56" s="183"/>
      <c r="C56" s="180"/>
      <c r="D56" s="180"/>
      <c r="E56" s="183"/>
      <c r="F56" s="181"/>
      <c r="G56" s="181"/>
      <c r="H56" s="181"/>
      <c r="I56" s="180"/>
      <c r="J56" s="181" t="s">
        <v>84</v>
      </c>
      <c r="K56" s="181"/>
      <c r="L56" s="181"/>
      <c r="M56" s="181"/>
      <c r="N56" s="181"/>
      <c r="O56" s="181" t="s">
        <v>86</v>
      </c>
      <c r="P56" s="180"/>
      <c r="Q56" s="181"/>
      <c r="R56" s="181"/>
      <c r="S56" s="181"/>
      <c r="T56" s="181"/>
      <c r="U56" s="180"/>
      <c r="V56" s="181" t="s">
        <v>94</v>
      </c>
      <c r="W56" s="181" t="s">
        <v>99</v>
      </c>
      <c r="X56" s="181" t="s">
        <v>93</v>
      </c>
      <c r="Y56" s="181" t="s">
        <v>95</v>
      </c>
      <c r="Z56" s="181" t="s">
        <v>96</v>
      </c>
      <c r="AA56" s="181"/>
      <c r="AB56" s="182"/>
      <c r="AC56" s="180"/>
      <c r="AD56" s="182"/>
    </row>
    <row r="57" spans="2:30">
      <c r="B57" s="183"/>
      <c r="C57" s="180"/>
      <c r="D57" s="180"/>
      <c r="E57" s="183"/>
      <c r="F57" s="181"/>
      <c r="G57" s="181"/>
      <c r="H57" s="181"/>
      <c r="I57" s="180"/>
      <c r="J57" s="181" t="s">
        <v>85</v>
      </c>
      <c r="K57" s="181"/>
      <c r="L57" s="181"/>
      <c r="M57" s="181"/>
      <c r="N57" s="181"/>
      <c r="O57" s="181" t="s">
        <v>118</v>
      </c>
      <c r="P57" s="180"/>
      <c r="Q57" s="181"/>
      <c r="R57" s="181"/>
      <c r="S57" s="181"/>
      <c r="T57" s="181"/>
      <c r="U57" s="180"/>
      <c r="V57" s="181" t="s">
        <v>112</v>
      </c>
      <c r="W57" s="181" t="s">
        <v>113</v>
      </c>
      <c r="X57" s="181" t="s">
        <v>114</v>
      </c>
      <c r="Y57" s="181"/>
      <c r="Z57" s="181"/>
      <c r="AA57" s="181"/>
      <c r="AB57" s="182"/>
      <c r="AC57" s="180"/>
      <c r="AD57" s="182"/>
    </row>
    <row r="58" spans="2:30">
      <c r="B58" s="183"/>
      <c r="C58" s="180"/>
      <c r="D58" s="180"/>
      <c r="E58" s="183"/>
      <c r="F58" s="181"/>
      <c r="G58" s="181"/>
      <c r="H58" s="181"/>
      <c r="I58" s="180"/>
      <c r="J58" s="181" t="s">
        <v>97</v>
      </c>
      <c r="K58" s="181"/>
      <c r="L58" s="181"/>
      <c r="M58" s="181"/>
      <c r="N58" s="181"/>
      <c r="O58" s="181" t="s">
        <v>86</v>
      </c>
      <c r="P58" s="180"/>
      <c r="Q58" s="181"/>
      <c r="R58" s="181"/>
      <c r="S58" s="181"/>
      <c r="T58" s="181"/>
      <c r="U58" s="180"/>
      <c r="V58" s="181"/>
      <c r="W58" s="181"/>
      <c r="X58" s="181"/>
      <c r="Y58" s="181"/>
      <c r="Z58" s="181"/>
      <c r="AA58" s="181"/>
      <c r="AB58" s="182"/>
      <c r="AC58" s="180"/>
      <c r="AD58" s="182"/>
    </row>
    <row r="59" spans="2:30">
      <c r="B59" s="183"/>
      <c r="C59" s="180"/>
      <c r="D59" s="180"/>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c r="AC59" s="183"/>
      <c r="AD59" s="182" t="s">
        <v>149</v>
      </c>
    </row>
    <row r="60" spans="2:30">
      <c r="B60" s="183"/>
      <c r="C60" s="180"/>
      <c r="D60" s="180"/>
      <c r="E60" s="183"/>
      <c r="F60" s="183"/>
      <c r="G60" s="183"/>
      <c r="H60" s="183"/>
      <c r="I60" s="183"/>
      <c r="J60" s="183"/>
      <c r="K60" s="183"/>
      <c r="L60" s="183"/>
      <c r="M60" s="183"/>
      <c r="N60" s="183"/>
      <c r="O60" s="183"/>
      <c r="P60" s="183"/>
      <c r="Q60" s="183"/>
      <c r="R60" s="183"/>
      <c r="S60" s="183"/>
      <c r="T60" s="184"/>
      <c r="U60" s="183"/>
      <c r="V60" s="183"/>
      <c r="W60" s="183"/>
      <c r="X60" s="183"/>
      <c r="Y60" s="183"/>
      <c r="Z60" s="183"/>
      <c r="AA60" s="183"/>
      <c r="AB60" s="183"/>
      <c r="AC60" s="183"/>
      <c r="AD60" s="182" t="s">
        <v>150</v>
      </c>
    </row>
    <row r="61" spans="2:30">
      <c r="B61" s="183"/>
      <c r="C61" s="180"/>
      <c r="D61" s="180"/>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182" t="s">
        <v>151</v>
      </c>
    </row>
    <row r="62" spans="2:30">
      <c r="B62" s="183"/>
      <c r="C62" s="180"/>
      <c r="D62" s="180"/>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c r="AC62" s="183"/>
      <c r="AD62" s="182" t="s">
        <v>152</v>
      </c>
    </row>
    <row r="63" spans="2:30">
      <c r="B63" s="183"/>
      <c r="C63" s="180"/>
      <c r="D63" s="180"/>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2" t="s">
        <v>153</v>
      </c>
    </row>
    <row r="64" spans="2:30">
      <c r="B64" s="183"/>
      <c r="C64" s="180"/>
      <c r="D64" s="180"/>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c r="AC64" s="183"/>
      <c r="AD64" s="182" t="s">
        <v>154</v>
      </c>
    </row>
    <row r="65" spans="2:30">
      <c r="B65" s="183"/>
      <c r="C65" s="180"/>
      <c r="D65" s="180"/>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c r="AC65" s="183"/>
      <c r="AD65" s="182" t="s">
        <v>155</v>
      </c>
    </row>
    <row r="66" spans="2:30">
      <c r="B66" s="183"/>
      <c r="C66" s="180"/>
      <c r="D66" s="180"/>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c r="AC66" s="183"/>
      <c r="AD66" s="182" t="s">
        <v>156</v>
      </c>
    </row>
    <row r="67" spans="2:30" ht="25.5">
      <c r="B67" s="183"/>
      <c r="C67" s="180"/>
      <c r="D67" s="180"/>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c r="AC67" s="183"/>
      <c r="AD67" s="182" t="s">
        <v>157</v>
      </c>
    </row>
    <row r="68" spans="2:30">
      <c r="B68" s="183"/>
      <c r="C68" s="180"/>
      <c r="D68" s="180"/>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c r="AC68" s="183"/>
      <c r="AD68" s="182" t="s">
        <v>158</v>
      </c>
    </row>
    <row r="69" spans="2:30">
      <c r="B69" s="183"/>
      <c r="C69" s="180"/>
      <c r="D69" s="180"/>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c r="AC69" s="183"/>
      <c r="AD69" s="182" t="s">
        <v>159</v>
      </c>
    </row>
    <row r="70" spans="2:30" ht="25.5">
      <c r="B70" s="183"/>
      <c r="C70" s="180"/>
      <c r="D70" s="180"/>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c r="AC70" s="183"/>
      <c r="AD70" s="182" t="s">
        <v>161</v>
      </c>
    </row>
    <row r="71" spans="2:30">
      <c r="B71" s="183"/>
      <c r="C71" s="180"/>
      <c r="D71" s="180"/>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c r="AC71" s="183"/>
      <c r="AD71" s="182" t="s">
        <v>160</v>
      </c>
    </row>
  </sheetData>
  <mergeCells count="28">
    <mergeCell ref="Y4:Z4"/>
    <mergeCell ref="K4:K5"/>
    <mergeCell ref="L4:L5"/>
    <mergeCell ref="M4:M5"/>
    <mergeCell ref="N4:O4"/>
    <mergeCell ref="Q4:Q5"/>
    <mergeCell ref="R4:R5"/>
    <mergeCell ref="S4:S5"/>
    <mergeCell ref="T4:T5"/>
    <mergeCell ref="V4:V5"/>
    <mergeCell ref="W4:W5"/>
    <mergeCell ref="X4:X5"/>
    <mergeCell ref="J4:J5"/>
    <mergeCell ref="B1:AD1"/>
    <mergeCell ref="AE1:AT1"/>
    <mergeCell ref="A3:A36"/>
    <mergeCell ref="B3:B5"/>
    <mergeCell ref="C3:D3"/>
    <mergeCell ref="F3:H3"/>
    <mergeCell ref="J3:O3"/>
    <mergeCell ref="Q3:T3"/>
    <mergeCell ref="V3:Z3"/>
    <mergeCell ref="AB3:AB5"/>
    <mergeCell ref="C4:C5"/>
    <mergeCell ref="D4:D5"/>
    <mergeCell ref="F4:F5"/>
    <mergeCell ref="G4:G5"/>
    <mergeCell ref="H4:H5"/>
  </mergeCells>
  <pageMargins left="0" right="0" top="0.78740157480314998" bottom="0" header="0.511811023622047" footer="0.05"/>
  <pageSetup scale="62" fitToHeight="8" orientation="portrait" horizontalDpi="4294967295" r:id="rId1"/>
  <headerFooter alignWithMargins="0">
    <oddFooter>&amp;C&amp;8n = none, t= &lt;1%, w = 1-3%, f = 3-5%, m = 5-7%, ms = 7-10%, s = 10-15%, I = 15-20%, (write % for &gt;20%)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view="pageLayout" topLeftCell="A47" zoomScale="85" zoomScaleNormal="100" zoomScalePageLayoutView="85" workbookViewId="0">
      <selection activeCell="Q73" sqref="Q73:Q75"/>
    </sheetView>
  </sheetViews>
  <sheetFormatPr defaultRowHeight="12.75"/>
  <cols>
    <col min="1" max="1" width="9.7109375" style="58" customWidth="1"/>
    <col min="2" max="2" width="9.85546875" style="58" customWidth="1"/>
    <col min="3" max="3" width="9.28515625" style="58" customWidth="1"/>
    <col min="4" max="4" width="1" customWidth="1"/>
    <col min="5" max="5" width="9.28515625" style="58" customWidth="1"/>
    <col min="6" max="6" width="9" style="58" customWidth="1"/>
    <col min="7" max="7" width="1" customWidth="1"/>
    <col min="8" max="8" width="17.5703125" customWidth="1"/>
    <col min="9" max="9" width="7" customWidth="1"/>
    <col min="10" max="10" width="7.140625" customWidth="1"/>
    <col min="11" max="11" width="1" customWidth="1"/>
    <col min="12" max="12" width="22" customWidth="1"/>
  </cols>
  <sheetData>
    <row r="1" spans="1:12" ht="15.75">
      <c r="A1" s="168" t="s">
        <v>78</v>
      </c>
      <c r="B1" s="168"/>
      <c r="C1" s="168"/>
      <c r="D1" s="168"/>
      <c r="E1" s="168"/>
      <c r="F1" s="168"/>
      <c r="G1" s="168"/>
      <c r="H1" s="168"/>
      <c r="I1" s="168"/>
      <c r="J1" s="168"/>
      <c r="K1" s="168"/>
      <c r="L1" s="168"/>
    </row>
    <row r="2" spans="1:12" ht="3.75" customHeight="1">
      <c r="A2" s="72"/>
    </row>
    <row r="3" spans="1:12" ht="68.25" customHeight="1">
      <c r="A3" s="73" t="s">
        <v>27</v>
      </c>
      <c r="B3" s="73" t="s">
        <v>28</v>
      </c>
      <c r="C3" s="73" t="s">
        <v>55</v>
      </c>
      <c r="D3" s="74"/>
      <c r="E3" s="73" t="s">
        <v>56</v>
      </c>
      <c r="F3" s="73" t="s">
        <v>57</v>
      </c>
      <c r="G3" s="76"/>
      <c r="H3" s="77" t="s">
        <v>58</v>
      </c>
      <c r="I3" s="75" t="s">
        <v>59</v>
      </c>
      <c r="J3" s="75" t="s">
        <v>60</v>
      </c>
      <c r="K3" s="76"/>
      <c r="L3" s="78" t="s">
        <v>31</v>
      </c>
    </row>
    <row r="4" spans="1:12" ht="3.75" customHeight="1"/>
    <row r="5" spans="1:12" ht="19.5" customHeight="1">
      <c r="A5" s="183">
        <v>0</v>
      </c>
      <c r="B5" s="183">
        <v>5.49</v>
      </c>
      <c r="C5" s="180">
        <v>1.26</v>
      </c>
      <c r="D5" s="183"/>
      <c r="E5" s="180">
        <v>0.45</v>
      </c>
      <c r="F5" s="180">
        <f>E5/C5</f>
        <v>0.35714285714285715</v>
      </c>
      <c r="G5" s="185"/>
      <c r="H5" s="185"/>
      <c r="I5" s="185"/>
      <c r="J5" s="185"/>
      <c r="K5" s="185"/>
      <c r="L5" s="183"/>
    </row>
    <row r="6" spans="1:12" ht="19.5" customHeight="1">
      <c r="A6" s="183">
        <v>5.49</v>
      </c>
      <c r="B6" s="183">
        <v>8.5299999999999994</v>
      </c>
      <c r="C6" s="180">
        <v>3.05</v>
      </c>
      <c r="D6" s="183"/>
      <c r="E6" s="180">
        <v>0.1</v>
      </c>
      <c r="F6" s="180">
        <f t="shared" ref="F6:F69" si="0">E6/C6</f>
        <v>3.2786885245901641E-2</v>
      </c>
      <c r="G6" s="183"/>
      <c r="H6" s="183"/>
      <c r="I6" s="183"/>
      <c r="J6" s="183"/>
      <c r="K6" s="183"/>
      <c r="L6" s="183"/>
    </row>
    <row r="7" spans="1:12" ht="19.5" customHeight="1">
      <c r="A7" s="183">
        <v>8.5299999999999994</v>
      </c>
      <c r="B7" s="183">
        <v>11.58</v>
      </c>
      <c r="C7" s="180">
        <v>3.02</v>
      </c>
      <c r="D7" s="183"/>
      <c r="E7" s="180">
        <v>0.79</v>
      </c>
      <c r="F7" s="180">
        <f t="shared" si="0"/>
        <v>0.26158940397350994</v>
      </c>
      <c r="G7" s="183"/>
      <c r="H7" s="183"/>
      <c r="I7" s="183"/>
      <c r="J7" s="183"/>
      <c r="K7" s="183"/>
      <c r="L7" s="183"/>
    </row>
    <row r="8" spans="1:12" ht="19.5" customHeight="1">
      <c r="A8" s="183">
        <v>11.58</v>
      </c>
      <c r="B8" s="183">
        <v>14.63</v>
      </c>
      <c r="C8" s="180">
        <v>3.16</v>
      </c>
      <c r="D8" s="183"/>
      <c r="E8" s="180">
        <v>1.8</v>
      </c>
      <c r="F8" s="180">
        <f t="shared" si="0"/>
        <v>0.569620253164557</v>
      </c>
      <c r="G8" s="183"/>
      <c r="H8" s="183"/>
      <c r="I8" s="183"/>
      <c r="J8" s="183"/>
      <c r="K8" s="183"/>
      <c r="L8" s="183"/>
    </row>
    <row r="9" spans="1:12" ht="19.5" customHeight="1">
      <c r="A9" s="183">
        <v>14.63</v>
      </c>
      <c r="B9" s="183">
        <v>17.690000000000001</v>
      </c>
      <c r="C9" s="180">
        <v>3.1</v>
      </c>
      <c r="D9" s="183"/>
      <c r="E9" s="180">
        <v>2.41</v>
      </c>
      <c r="F9" s="180">
        <f t="shared" si="0"/>
        <v>0.77741935483870972</v>
      </c>
      <c r="G9" s="183"/>
      <c r="H9" s="183"/>
      <c r="I9" s="183"/>
      <c r="J9" s="183"/>
      <c r="K9" s="183"/>
      <c r="L9" s="183"/>
    </row>
    <row r="10" spans="1:12" ht="19.5" customHeight="1">
      <c r="A10" s="183">
        <v>17.690000000000001</v>
      </c>
      <c r="B10" s="183">
        <v>20.73</v>
      </c>
      <c r="C10" s="180">
        <v>2.2400000000000002</v>
      </c>
      <c r="D10" s="183"/>
      <c r="E10" s="180">
        <v>0.71</v>
      </c>
      <c r="F10" s="180">
        <f t="shared" si="0"/>
        <v>0.31696428571428564</v>
      </c>
      <c r="G10" s="183"/>
      <c r="H10" s="183"/>
      <c r="I10" s="183"/>
      <c r="J10" s="183"/>
      <c r="K10" s="183"/>
      <c r="L10" s="183"/>
    </row>
    <row r="11" spans="1:12" ht="19.5" customHeight="1">
      <c r="A11" s="183">
        <v>20.73</v>
      </c>
      <c r="B11" s="183">
        <v>23.77</v>
      </c>
      <c r="C11" s="180">
        <v>2.97</v>
      </c>
      <c r="D11" s="183"/>
      <c r="E11" s="180">
        <v>0.51</v>
      </c>
      <c r="F11" s="180">
        <f t="shared" si="0"/>
        <v>0.17171717171717171</v>
      </c>
      <c r="G11" s="183"/>
      <c r="H11" s="183"/>
      <c r="I11" s="183"/>
      <c r="J11" s="183"/>
      <c r="K11" s="183"/>
      <c r="L11" s="183"/>
    </row>
    <row r="12" spans="1:12" ht="19.5" customHeight="1">
      <c r="A12" s="183">
        <v>23.77</v>
      </c>
      <c r="B12" s="183">
        <v>26.82</v>
      </c>
      <c r="C12" s="180">
        <v>3.04</v>
      </c>
      <c r="D12" s="183"/>
      <c r="E12" s="180">
        <v>1.19</v>
      </c>
      <c r="F12" s="180">
        <f t="shared" si="0"/>
        <v>0.3914473684210526</v>
      </c>
      <c r="G12" s="183"/>
      <c r="H12" s="183"/>
      <c r="I12" s="183"/>
      <c r="J12" s="183"/>
      <c r="K12" s="183"/>
      <c r="L12" s="183"/>
    </row>
    <row r="13" spans="1:12" ht="19.5" customHeight="1">
      <c r="A13" s="183">
        <v>26.82</v>
      </c>
      <c r="B13" s="183">
        <v>29.87</v>
      </c>
      <c r="C13" s="180">
        <v>3.22</v>
      </c>
      <c r="D13" s="183"/>
      <c r="E13" s="180">
        <v>1.18</v>
      </c>
      <c r="F13" s="180">
        <f t="shared" si="0"/>
        <v>0.36645962732919252</v>
      </c>
      <c r="G13" s="183"/>
      <c r="H13" s="183"/>
      <c r="I13" s="183"/>
      <c r="J13" s="183"/>
      <c r="K13" s="183"/>
      <c r="L13" s="183"/>
    </row>
    <row r="14" spans="1:12" ht="19.5" customHeight="1">
      <c r="A14" s="183">
        <v>29.87</v>
      </c>
      <c r="B14" s="183">
        <v>32.92</v>
      </c>
      <c r="C14" s="180">
        <v>3.16</v>
      </c>
      <c r="D14" s="183"/>
      <c r="E14" s="180">
        <v>2.2999999999999998</v>
      </c>
      <c r="F14" s="180">
        <f t="shared" si="0"/>
        <v>0.72784810126582267</v>
      </c>
      <c r="G14" s="183"/>
      <c r="H14" s="183"/>
      <c r="I14" s="183"/>
      <c r="J14" s="183"/>
      <c r="K14" s="183"/>
      <c r="L14" s="183"/>
    </row>
    <row r="15" spans="1:12" ht="19.5" customHeight="1">
      <c r="A15" s="183">
        <v>32.92</v>
      </c>
      <c r="B15" s="183">
        <v>35.97</v>
      </c>
      <c r="C15" s="180">
        <v>3.03</v>
      </c>
      <c r="D15" s="183"/>
      <c r="E15" s="180">
        <v>2.31</v>
      </c>
      <c r="F15" s="180">
        <f t="shared" si="0"/>
        <v>0.7623762376237625</v>
      </c>
      <c r="G15" s="183"/>
      <c r="H15" s="183"/>
      <c r="I15" s="183"/>
      <c r="J15" s="183"/>
      <c r="K15" s="183"/>
      <c r="L15" s="183"/>
    </row>
    <row r="16" spans="1:12" ht="19.5" customHeight="1">
      <c r="A16" s="183">
        <v>35.97</v>
      </c>
      <c r="B16" s="183">
        <v>39.01</v>
      </c>
      <c r="C16" s="180">
        <v>3.21</v>
      </c>
      <c r="D16" s="183"/>
      <c r="E16" s="180">
        <v>1.4</v>
      </c>
      <c r="F16" s="180">
        <f t="shared" si="0"/>
        <v>0.43613707165109034</v>
      </c>
      <c r="G16" s="183"/>
      <c r="H16" s="183"/>
      <c r="I16" s="183"/>
      <c r="J16" s="183"/>
      <c r="K16" s="183"/>
      <c r="L16" s="183"/>
    </row>
    <row r="17" spans="1:12" ht="19.5" customHeight="1">
      <c r="A17" s="183">
        <v>39.01</v>
      </c>
      <c r="B17" s="183">
        <v>42.06</v>
      </c>
      <c r="C17" s="180">
        <v>3.16</v>
      </c>
      <c r="D17" s="183"/>
      <c r="E17" s="180">
        <v>0.74</v>
      </c>
      <c r="F17" s="180">
        <f t="shared" si="0"/>
        <v>0.23417721518987342</v>
      </c>
      <c r="G17" s="183"/>
      <c r="H17" s="183"/>
      <c r="I17" s="183"/>
      <c r="J17" s="183"/>
      <c r="K17" s="183"/>
      <c r="L17" s="183"/>
    </row>
    <row r="18" spans="1:12" ht="19.5" customHeight="1">
      <c r="A18" s="183">
        <v>42.06</v>
      </c>
      <c r="B18" s="183">
        <v>45.11</v>
      </c>
      <c r="C18" s="180">
        <v>3.26</v>
      </c>
      <c r="D18" s="183"/>
      <c r="E18" s="180">
        <v>0.26</v>
      </c>
      <c r="F18" s="180">
        <f t="shared" si="0"/>
        <v>7.9754601226993876E-2</v>
      </c>
      <c r="G18" s="183"/>
      <c r="H18" s="183"/>
      <c r="I18" s="183"/>
      <c r="J18" s="183"/>
      <c r="K18" s="183"/>
      <c r="L18" s="183"/>
    </row>
    <row r="19" spans="1:12" ht="19.5" customHeight="1">
      <c r="A19" s="183">
        <v>45.11</v>
      </c>
      <c r="B19" s="183">
        <v>48.16</v>
      </c>
      <c r="C19" s="180">
        <v>3.24</v>
      </c>
      <c r="D19" s="183"/>
      <c r="E19" s="180">
        <v>0.69</v>
      </c>
      <c r="F19" s="180">
        <f t="shared" si="0"/>
        <v>0.21296296296296294</v>
      </c>
      <c r="G19" s="183"/>
      <c r="H19" s="183"/>
      <c r="I19" s="183"/>
      <c r="J19" s="183"/>
      <c r="K19" s="183"/>
      <c r="L19" s="183"/>
    </row>
    <row r="20" spans="1:12" ht="19.5" customHeight="1">
      <c r="A20" s="183">
        <v>48.16</v>
      </c>
      <c r="B20" s="183">
        <v>51.21</v>
      </c>
      <c r="C20" s="180">
        <v>3.15</v>
      </c>
      <c r="D20" s="183"/>
      <c r="E20" s="180">
        <v>0.11</v>
      </c>
      <c r="F20" s="180">
        <f t="shared" si="0"/>
        <v>3.4920634920634921E-2</v>
      </c>
      <c r="G20" s="183"/>
      <c r="H20" s="183"/>
      <c r="I20" s="183"/>
      <c r="J20" s="183"/>
      <c r="K20" s="183"/>
      <c r="L20" s="183"/>
    </row>
    <row r="21" spans="1:12" ht="19.5" customHeight="1">
      <c r="A21" s="183">
        <v>51.21</v>
      </c>
      <c r="B21" s="183">
        <v>54.25</v>
      </c>
      <c r="C21" s="180">
        <v>3.07</v>
      </c>
      <c r="D21" s="183"/>
      <c r="E21" s="180">
        <v>2.42</v>
      </c>
      <c r="F21" s="180">
        <f t="shared" si="0"/>
        <v>0.78827361563517917</v>
      </c>
      <c r="G21" s="183"/>
      <c r="H21" s="183"/>
      <c r="I21" s="183"/>
      <c r="J21" s="183"/>
      <c r="K21" s="183"/>
      <c r="L21" s="183"/>
    </row>
    <row r="22" spans="1:12" ht="19.5" customHeight="1">
      <c r="A22" s="183">
        <v>54.25</v>
      </c>
      <c r="B22" s="183">
        <v>57.3</v>
      </c>
      <c r="C22" s="180">
        <v>3.15</v>
      </c>
      <c r="D22" s="183"/>
      <c r="E22" s="180">
        <v>1.95</v>
      </c>
      <c r="F22" s="180">
        <f t="shared" si="0"/>
        <v>0.61904761904761907</v>
      </c>
      <c r="G22" s="183"/>
      <c r="H22" s="183"/>
      <c r="I22" s="183"/>
      <c r="J22" s="183"/>
      <c r="K22" s="183"/>
      <c r="L22" s="183"/>
    </row>
    <row r="23" spans="1:12" ht="19.5" customHeight="1">
      <c r="A23" s="183">
        <v>57.3</v>
      </c>
      <c r="B23" s="183">
        <v>60.35</v>
      </c>
      <c r="C23" s="180">
        <v>2.95</v>
      </c>
      <c r="D23" s="183"/>
      <c r="E23" s="180">
        <v>2.31</v>
      </c>
      <c r="F23" s="180">
        <f t="shared" si="0"/>
        <v>0.7830508474576271</v>
      </c>
      <c r="G23" s="183"/>
      <c r="H23" s="183"/>
      <c r="I23" s="183"/>
      <c r="J23" s="183"/>
      <c r="K23" s="183"/>
      <c r="L23" s="183"/>
    </row>
    <row r="24" spans="1:12" ht="19.5" customHeight="1">
      <c r="A24" s="183">
        <v>60.35</v>
      </c>
      <c r="B24" s="183">
        <v>63.4</v>
      </c>
      <c r="C24" s="180">
        <v>3.02</v>
      </c>
      <c r="D24" s="183"/>
      <c r="E24" s="180">
        <v>0.66</v>
      </c>
      <c r="F24" s="180">
        <f t="shared" si="0"/>
        <v>0.2185430463576159</v>
      </c>
      <c r="G24" s="183"/>
      <c r="H24" s="183"/>
      <c r="I24" s="183"/>
      <c r="J24" s="183"/>
      <c r="K24" s="183"/>
      <c r="L24" s="183"/>
    </row>
    <row r="25" spans="1:12" ht="19.5" customHeight="1">
      <c r="A25" s="183">
        <v>63.4</v>
      </c>
      <c r="B25" s="183">
        <v>66.45</v>
      </c>
      <c r="C25" s="180">
        <v>3.16</v>
      </c>
      <c r="D25" s="183"/>
      <c r="E25" s="180">
        <v>2.86</v>
      </c>
      <c r="F25" s="180">
        <f t="shared" si="0"/>
        <v>0.90506329113924044</v>
      </c>
      <c r="G25" s="183"/>
      <c r="H25" s="183"/>
      <c r="I25" s="183"/>
      <c r="J25" s="183"/>
      <c r="K25" s="183"/>
      <c r="L25" s="183"/>
    </row>
    <row r="26" spans="1:12" ht="19.5" customHeight="1">
      <c r="A26" s="183">
        <v>66.45</v>
      </c>
      <c r="B26" s="183">
        <v>69.489999999999995</v>
      </c>
      <c r="C26" s="180">
        <v>3.12</v>
      </c>
      <c r="D26" s="183"/>
      <c r="E26" s="180">
        <v>2.15</v>
      </c>
      <c r="F26" s="180">
        <f t="shared" si="0"/>
        <v>0.6891025641025641</v>
      </c>
      <c r="G26" s="183"/>
      <c r="H26" s="183"/>
      <c r="I26" s="183"/>
      <c r="J26" s="183"/>
      <c r="K26" s="183"/>
      <c r="L26" s="183"/>
    </row>
    <row r="27" spans="1:12" ht="19.5" customHeight="1">
      <c r="A27" s="183">
        <v>69.489999999999995</v>
      </c>
      <c r="B27" s="183">
        <v>72.540000000000006</v>
      </c>
      <c r="C27" s="180">
        <v>3.07</v>
      </c>
      <c r="D27" s="183"/>
      <c r="E27" s="180">
        <v>2.2000000000000002</v>
      </c>
      <c r="F27" s="180">
        <f t="shared" si="0"/>
        <v>0.71661237785016296</v>
      </c>
      <c r="G27" s="183"/>
      <c r="H27" s="183"/>
      <c r="I27" s="183"/>
      <c r="J27" s="183"/>
      <c r="K27" s="183"/>
      <c r="L27" s="183"/>
    </row>
    <row r="28" spans="1:12" ht="19.5" customHeight="1">
      <c r="A28" s="183">
        <v>72.540000000000006</v>
      </c>
      <c r="B28" s="183">
        <v>75.59</v>
      </c>
      <c r="C28" s="180">
        <v>3.15</v>
      </c>
      <c r="D28" s="183"/>
      <c r="E28" s="180">
        <v>2.33</v>
      </c>
      <c r="F28" s="180">
        <f t="shared" si="0"/>
        <v>0.73968253968253972</v>
      </c>
      <c r="G28" s="183"/>
      <c r="H28" s="183"/>
      <c r="I28" s="183"/>
      <c r="J28" s="183"/>
      <c r="K28" s="183"/>
      <c r="L28" s="183"/>
    </row>
    <row r="29" spans="1:12" ht="19.5" customHeight="1">
      <c r="A29" s="183">
        <v>75.59</v>
      </c>
      <c r="B29" s="183">
        <v>79.64</v>
      </c>
      <c r="C29" s="180">
        <v>2.84</v>
      </c>
      <c r="D29" s="183"/>
      <c r="E29" s="180">
        <v>1.74</v>
      </c>
      <c r="F29" s="180">
        <f t="shared" si="0"/>
        <v>0.61267605633802824</v>
      </c>
      <c r="G29" s="183"/>
      <c r="H29" s="183"/>
      <c r="I29" s="183"/>
      <c r="J29" s="183"/>
      <c r="K29" s="183"/>
      <c r="L29" s="183"/>
    </row>
    <row r="30" spans="1:12" ht="19.5" customHeight="1">
      <c r="A30" s="183">
        <v>79.64</v>
      </c>
      <c r="B30" s="183">
        <v>81.69</v>
      </c>
      <c r="C30" s="180">
        <v>2.88</v>
      </c>
      <c r="D30" s="183"/>
      <c r="E30" s="180">
        <v>2.34</v>
      </c>
      <c r="F30" s="180">
        <f t="shared" si="0"/>
        <v>0.8125</v>
      </c>
      <c r="G30" s="183"/>
      <c r="H30" s="183"/>
      <c r="I30" s="183"/>
      <c r="J30" s="183"/>
      <c r="K30" s="183"/>
      <c r="L30" s="183"/>
    </row>
    <row r="31" spans="1:12" ht="19.5" customHeight="1">
      <c r="A31" s="183">
        <v>81.69</v>
      </c>
      <c r="B31" s="183">
        <v>84.73</v>
      </c>
      <c r="C31" s="180">
        <v>3.16</v>
      </c>
      <c r="D31" s="183"/>
      <c r="E31" s="180">
        <v>2.73</v>
      </c>
      <c r="F31" s="180">
        <f t="shared" si="0"/>
        <v>0.86392405063291133</v>
      </c>
      <c r="G31" s="183"/>
      <c r="H31" s="183"/>
      <c r="I31" s="183"/>
      <c r="J31" s="183"/>
      <c r="K31" s="183"/>
      <c r="L31" s="183"/>
    </row>
    <row r="32" spans="1:12" ht="19.5" customHeight="1">
      <c r="A32" s="183">
        <v>84.73</v>
      </c>
      <c r="B32" s="183">
        <v>87.78</v>
      </c>
      <c r="C32" s="180">
        <v>3.2</v>
      </c>
      <c r="D32" s="183"/>
      <c r="E32" s="180">
        <v>2.44</v>
      </c>
      <c r="F32" s="180">
        <f t="shared" si="0"/>
        <v>0.76249999999999996</v>
      </c>
      <c r="G32" s="183"/>
      <c r="H32" s="183"/>
      <c r="I32" s="183"/>
      <c r="J32" s="183"/>
      <c r="K32" s="183"/>
      <c r="L32" s="183"/>
    </row>
    <row r="33" spans="1:12" ht="19.5" customHeight="1">
      <c r="A33" s="183">
        <v>87.78</v>
      </c>
      <c r="B33" s="183">
        <v>90.83</v>
      </c>
      <c r="C33" s="180">
        <v>3.01</v>
      </c>
      <c r="D33" s="183"/>
      <c r="E33" s="180">
        <v>2.5</v>
      </c>
      <c r="F33" s="180">
        <f t="shared" si="0"/>
        <v>0.83056478405315626</v>
      </c>
      <c r="G33" s="183"/>
      <c r="H33" s="183"/>
      <c r="I33" s="183"/>
      <c r="J33" s="183"/>
      <c r="K33" s="183"/>
      <c r="L33" s="183"/>
    </row>
    <row r="34" spans="1:12" ht="19.5" customHeight="1">
      <c r="A34" s="183">
        <v>90.83</v>
      </c>
      <c r="B34" s="183">
        <v>93.88</v>
      </c>
      <c r="C34" s="180">
        <v>3.04</v>
      </c>
      <c r="D34" s="183"/>
      <c r="E34" s="180">
        <v>2.12</v>
      </c>
      <c r="F34" s="180">
        <f t="shared" si="0"/>
        <v>0.69736842105263164</v>
      </c>
      <c r="G34" s="183"/>
      <c r="H34" s="183"/>
      <c r="I34" s="183"/>
      <c r="J34" s="183"/>
      <c r="K34" s="183"/>
      <c r="L34" s="183"/>
    </row>
    <row r="35" spans="1:12" ht="19.5" customHeight="1">
      <c r="A35" s="183">
        <v>93.88</v>
      </c>
      <c r="B35" s="183">
        <v>96.93</v>
      </c>
      <c r="C35" s="180">
        <v>2.95</v>
      </c>
      <c r="D35" s="183"/>
      <c r="E35" s="180">
        <v>1.75</v>
      </c>
      <c r="F35" s="180">
        <f t="shared" si="0"/>
        <v>0.59322033898305082</v>
      </c>
      <c r="G35" s="183"/>
      <c r="H35" s="183"/>
      <c r="I35" s="183"/>
      <c r="J35" s="183"/>
      <c r="K35" s="183"/>
      <c r="L35" s="183"/>
    </row>
    <row r="36" spans="1:12" ht="19.5" customHeight="1">
      <c r="A36" s="183">
        <v>96.93</v>
      </c>
      <c r="B36" s="183">
        <v>99.97</v>
      </c>
      <c r="C36" s="180">
        <v>3.09</v>
      </c>
      <c r="D36" s="183"/>
      <c r="E36" s="180">
        <v>2.2200000000000002</v>
      </c>
      <c r="F36" s="180">
        <f t="shared" si="0"/>
        <v>0.7184466019417477</v>
      </c>
      <c r="G36" s="183"/>
      <c r="H36" s="183"/>
      <c r="I36" s="183"/>
      <c r="J36" s="183"/>
      <c r="K36" s="183"/>
      <c r="L36" s="183"/>
    </row>
    <row r="37" spans="1:12">
      <c r="A37" s="183">
        <v>99.97</v>
      </c>
      <c r="B37" s="183">
        <v>103.02</v>
      </c>
      <c r="C37" s="180">
        <v>3.16</v>
      </c>
      <c r="D37" s="183"/>
      <c r="E37" s="180">
        <v>2.75</v>
      </c>
      <c r="F37" s="180">
        <f t="shared" si="0"/>
        <v>0.870253164556962</v>
      </c>
      <c r="G37" s="183"/>
      <c r="H37" s="183"/>
      <c r="I37" s="183"/>
      <c r="J37" s="183"/>
      <c r="K37" s="183"/>
      <c r="L37" s="183"/>
    </row>
    <row r="38" spans="1:12">
      <c r="A38" s="183">
        <v>103.02</v>
      </c>
      <c r="B38" s="183">
        <v>106.07</v>
      </c>
      <c r="C38" s="180">
        <v>3.04</v>
      </c>
      <c r="D38" s="183"/>
      <c r="E38" s="180">
        <v>2.2400000000000002</v>
      </c>
      <c r="F38" s="180">
        <f t="shared" si="0"/>
        <v>0.73684210526315796</v>
      </c>
      <c r="G38" s="183"/>
      <c r="H38" s="183"/>
      <c r="I38" s="183"/>
      <c r="J38" s="183"/>
      <c r="K38" s="183"/>
      <c r="L38" s="183"/>
    </row>
    <row r="39" spans="1:12">
      <c r="A39" s="183">
        <v>106.07</v>
      </c>
      <c r="B39" s="183">
        <v>109.12</v>
      </c>
      <c r="C39" s="180">
        <v>3.06</v>
      </c>
      <c r="D39" s="183"/>
      <c r="E39" s="180">
        <v>1.1299999999999999</v>
      </c>
      <c r="F39" s="180">
        <f t="shared" si="0"/>
        <v>0.36928104575163395</v>
      </c>
      <c r="G39" s="183"/>
      <c r="H39" s="183"/>
      <c r="I39" s="183"/>
      <c r="J39" s="183"/>
      <c r="K39" s="183"/>
      <c r="L39" s="183"/>
    </row>
    <row r="40" spans="1:12">
      <c r="A40" s="183">
        <v>109.12</v>
      </c>
      <c r="B40" s="183">
        <v>112.17</v>
      </c>
      <c r="C40" s="180">
        <v>3.11</v>
      </c>
      <c r="D40" s="183"/>
      <c r="E40" s="180">
        <v>1.92</v>
      </c>
      <c r="F40" s="180">
        <f t="shared" si="0"/>
        <v>0.61736334405144699</v>
      </c>
      <c r="G40" s="183"/>
      <c r="H40" s="183"/>
      <c r="I40" s="183"/>
      <c r="J40" s="183"/>
      <c r="K40" s="183"/>
      <c r="L40" s="183"/>
    </row>
    <row r="41" spans="1:12">
      <c r="A41" s="183">
        <v>112.17</v>
      </c>
      <c r="B41" s="183">
        <v>115.21</v>
      </c>
      <c r="C41" s="180">
        <v>3.16</v>
      </c>
      <c r="D41" s="183"/>
      <c r="E41" s="180">
        <v>2.2000000000000002</v>
      </c>
      <c r="F41" s="180">
        <f t="shared" si="0"/>
        <v>0.69620253164556967</v>
      </c>
      <c r="G41" s="183"/>
      <c r="H41" s="183"/>
      <c r="I41" s="183"/>
      <c r="J41" s="183"/>
      <c r="K41" s="183"/>
      <c r="L41" s="183"/>
    </row>
    <row r="42" spans="1:12">
      <c r="A42" s="183">
        <v>115.21</v>
      </c>
      <c r="B42" s="183">
        <v>118.26</v>
      </c>
      <c r="C42" s="180">
        <v>2.73</v>
      </c>
      <c r="D42" s="183"/>
      <c r="E42" s="180">
        <v>0.92</v>
      </c>
      <c r="F42" s="180">
        <f t="shared" si="0"/>
        <v>0.33699633699633702</v>
      </c>
      <c r="G42" s="183"/>
      <c r="H42" s="183"/>
      <c r="I42" s="183"/>
      <c r="J42" s="183"/>
      <c r="K42" s="183"/>
      <c r="L42" s="183"/>
    </row>
    <row r="43" spans="1:12">
      <c r="A43" s="183">
        <v>118.26</v>
      </c>
      <c r="B43" s="183">
        <v>121.31</v>
      </c>
      <c r="C43" s="180">
        <v>3.33</v>
      </c>
      <c r="D43" s="183"/>
      <c r="E43" s="180">
        <v>2.7</v>
      </c>
      <c r="F43" s="180">
        <f t="shared" si="0"/>
        <v>0.81081081081081086</v>
      </c>
      <c r="G43" s="183"/>
      <c r="H43" s="183"/>
      <c r="I43" s="183"/>
      <c r="J43" s="183"/>
      <c r="K43" s="183"/>
      <c r="L43" s="183"/>
    </row>
    <row r="44" spans="1:12">
      <c r="A44" s="183">
        <v>121.31</v>
      </c>
      <c r="B44" s="183">
        <v>124.36</v>
      </c>
      <c r="C44" s="180">
        <v>2.78</v>
      </c>
      <c r="D44" s="183"/>
      <c r="E44" s="180">
        <v>2.25</v>
      </c>
      <c r="F44" s="180">
        <f t="shared" si="0"/>
        <v>0.80935251798561159</v>
      </c>
      <c r="G44" s="183"/>
      <c r="H44" s="183"/>
      <c r="I44" s="183"/>
      <c r="J44" s="183"/>
      <c r="K44" s="183"/>
      <c r="L44" s="183"/>
    </row>
    <row r="45" spans="1:12">
      <c r="A45" s="183">
        <v>124.36</v>
      </c>
      <c r="B45" s="183">
        <v>127.41</v>
      </c>
      <c r="C45" s="180">
        <v>3.22</v>
      </c>
      <c r="D45" s="183"/>
      <c r="E45" s="180">
        <v>2.86</v>
      </c>
      <c r="F45" s="180">
        <f t="shared" si="0"/>
        <v>0.88819875776397506</v>
      </c>
      <c r="G45" s="183"/>
      <c r="H45" s="183"/>
      <c r="I45" s="183"/>
      <c r="J45" s="183"/>
      <c r="K45" s="183"/>
      <c r="L45" s="183"/>
    </row>
    <row r="46" spans="1:12">
      <c r="A46" s="183">
        <v>127.41</v>
      </c>
      <c r="B46" s="183">
        <v>130.44999999999999</v>
      </c>
      <c r="C46" s="180">
        <v>3.17</v>
      </c>
      <c r="D46" s="183"/>
      <c r="E46" s="180">
        <v>1.41</v>
      </c>
      <c r="F46" s="180">
        <f t="shared" si="0"/>
        <v>0.44479495268138802</v>
      </c>
      <c r="G46" s="183"/>
      <c r="H46" s="183"/>
      <c r="I46" s="183"/>
      <c r="J46" s="183"/>
      <c r="K46" s="183"/>
      <c r="L46" s="183"/>
    </row>
    <row r="47" spans="1:12">
      <c r="A47" s="183">
        <v>130.44999999999999</v>
      </c>
      <c r="B47" s="183">
        <v>133.5</v>
      </c>
      <c r="C47" s="180">
        <v>3.06</v>
      </c>
      <c r="D47" s="183"/>
      <c r="E47" s="180">
        <v>2.37</v>
      </c>
      <c r="F47" s="180">
        <f>E47/C47</f>
        <v>0.77450980392156865</v>
      </c>
      <c r="G47" s="183"/>
      <c r="H47" s="183"/>
      <c r="I47" s="183"/>
      <c r="J47" s="183"/>
      <c r="K47" s="183"/>
      <c r="L47" s="183"/>
    </row>
    <row r="48" spans="1:12">
      <c r="A48" s="183">
        <v>133.5</v>
      </c>
      <c r="B48" s="183">
        <v>136.55000000000001</v>
      </c>
      <c r="C48" s="180" t="s">
        <v>79</v>
      </c>
      <c r="D48" s="183"/>
      <c r="E48" s="180"/>
      <c r="F48" s="180" t="e">
        <f t="shared" si="0"/>
        <v>#VALUE!</v>
      </c>
      <c r="G48" s="183"/>
      <c r="H48" s="183"/>
      <c r="I48" s="183"/>
      <c r="J48" s="183"/>
      <c r="K48" s="183"/>
      <c r="L48" s="183"/>
    </row>
    <row r="49" spans="1:12">
      <c r="A49" s="183">
        <v>136.55000000000001</v>
      </c>
      <c r="B49" s="183">
        <v>139.59</v>
      </c>
      <c r="C49" s="180">
        <v>3.04</v>
      </c>
      <c r="D49" s="183"/>
      <c r="E49" s="180">
        <v>2.6</v>
      </c>
      <c r="F49" s="180">
        <f t="shared" si="0"/>
        <v>0.85526315789473684</v>
      </c>
      <c r="G49" s="183"/>
      <c r="H49" s="183"/>
      <c r="I49" s="183"/>
      <c r="J49" s="183"/>
      <c r="K49" s="183"/>
      <c r="L49" s="183"/>
    </row>
    <row r="50" spans="1:12">
      <c r="A50" s="183">
        <v>139.59</v>
      </c>
      <c r="B50" s="183">
        <v>142.65</v>
      </c>
      <c r="C50" s="180">
        <v>3.05</v>
      </c>
      <c r="D50" s="183"/>
      <c r="E50" s="180">
        <v>2.68</v>
      </c>
      <c r="F50" s="180">
        <f t="shared" si="0"/>
        <v>0.878688524590164</v>
      </c>
      <c r="G50" s="183"/>
      <c r="H50" s="183"/>
      <c r="I50" s="183"/>
      <c r="J50" s="183"/>
      <c r="K50" s="183"/>
      <c r="L50" s="183"/>
    </row>
    <row r="51" spans="1:12">
      <c r="A51" s="183">
        <v>142.65</v>
      </c>
      <c r="B51" s="183">
        <v>145.69</v>
      </c>
      <c r="C51" s="180">
        <v>3.04</v>
      </c>
      <c r="D51" s="183"/>
      <c r="E51" s="180">
        <v>2.46</v>
      </c>
      <c r="F51" s="180">
        <f t="shared" si="0"/>
        <v>0.80921052631578949</v>
      </c>
      <c r="G51" s="183"/>
      <c r="H51" s="183"/>
      <c r="I51" s="183"/>
      <c r="J51" s="183"/>
      <c r="K51" s="183"/>
      <c r="L51" s="183"/>
    </row>
    <row r="52" spans="1:12">
      <c r="A52" s="183">
        <v>145.69</v>
      </c>
      <c r="B52" s="183">
        <v>148.74</v>
      </c>
      <c r="C52" s="180">
        <v>3.05</v>
      </c>
      <c r="D52" s="183"/>
      <c r="E52" s="180">
        <v>2.81</v>
      </c>
      <c r="F52" s="180">
        <f t="shared" si="0"/>
        <v>0.92131147540983616</v>
      </c>
      <c r="G52" s="183"/>
      <c r="H52" s="183"/>
      <c r="I52" s="183"/>
      <c r="J52" s="183"/>
      <c r="K52" s="183"/>
      <c r="L52" s="183"/>
    </row>
    <row r="53" spans="1:12">
      <c r="A53" s="183">
        <v>148.74</v>
      </c>
      <c r="B53" s="183">
        <v>151.79</v>
      </c>
      <c r="C53" s="180">
        <v>3.03</v>
      </c>
      <c r="D53" s="183"/>
      <c r="E53" s="180">
        <v>2.15</v>
      </c>
      <c r="F53" s="180">
        <f t="shared" si="0"/>
        <v>0.70957095709570961</v>
      </c>
      <c r="G53" s="183"/>
      <c r="H53" s="183"/>
      <c r="I53" s="183"/>
      <c r="J53" s="183"/>
      <c r="K53" s="183"/>
      <c r="L53" s="183"/>
    </row>
    <row r="54" spans="1:12">
      <c r="A54" s="183">
        <v>151.79</v>
      </c>
      <c r="B54" s="183">
        <v>154.84</v>
      </c>
      <c r="C54" s="180">
        <v>3.05</v>
      </c>
      <c r="D54" s="183"/>
      <c r="E54" s="180">
        <v>1.91</v>
      </c>
      <c r="F54" s="180">
        <f t="shared" si="0"/>
        <v>0.6262295081967213</v>
      </c>
      <c r="G54" s="183"/>
      <c r="H54" s="183"/>
      <c r="I54" s="183"/>
      <c r="J54" s="183"/>
      <c r="K54" s="183"/>
      <c r="L54" s="183"/>
    </row>
    <row r="55" spans="1:12">
      <c r="A55" s="180">
        <v>154.84</v>
      </c>
      <c r="B55" s="180">
        <v>157.88999999999999</v>
      </c>
      <c r="C55" s="180">
        <v>2.88</v>
      </c>
      <c r="D55" s="183"/>
      <c r="E55" s="180">
        <v>2.25</v>
      </c>
      <c r="F55" s="180">
        <f t="shared" si="0"/>
        <v>0.78125</v>
      </c>
      <c r="G55" s="183"/>
      <c r="H55" s="183"/>
      <c r="I55" s="183"/>
      <c r="J55" s="183"/>
      <c r="K55" s="183"/>
      <c r="L55" s="183"/>
    </row>
    <row r="56" spans="1:12">
      <c r="A56" s="180">
        <v>157.88999999999999</v>
      </c>
      <c r="B56" s="180">
        <v>160.93</v>
      </c>
      <c r="C56" s="180">
        <v>3.16</v>
      </c>
      <c r="D56" s="183"/>
      <c r="E56" s="180">
        <v>2.35</v>
      </c>
      <c r="F56" s="180">
        <f t="shared" si="0"/>
        <v>0.74367088607594933</v>
      </c>
      <c r="G56" s="183"/>
      <c r="H56" s="183"/>
      <c r="I56" s="183"/>
      <c r="J56" s="183"/>
      <c r="K56" s="183"/>
      <c r="L56" s="183"/>
    </row>
    <row r="57" spans="1:12">
      <c r="A57" s="180">
        <v>160.93</v>
      </c>
      <c r="B57" s="180">
        <v>163.98</v>
      </c>
      <c r="C57" s="180">
        <v>2.92</v>
      </c>
      <c r="D57" s="183"/>
      <c r="E57" s="180">
        <v>1</v>
      </c>
      <c r="F57" s="180">
        <f t="shared" si="0"/>
        <v>0.34246575342465752</v>
      </c>
      <c r="G57" s="183"/>
      <c r="H57" s="183"/>
      <c r="I57" s="183"/>
      <c r="J57" s="183"/>
      <c r="K57" s="183"/>
      <c r="L57" s="183"/>
    </row>
    <row r="58" spans="1:12">
      <c r="A58" s="180">
        <v>163.98</v>
      </c>
      <c r="B58" s="180">
        <v>167.03</v>
      </c>
      <c r="C58" s="180">
        <v>3.16</v>
      </c>
      <c r="D58" s="183"/>
      <c r="E58" s="180">
        <v>2.94</v>
      </c>
      <c r="F58" s="180">
        <f t="shared" si="0"/>
        <v>0.930379746835443</v>
      </c>
      <c r="G58" s="183"/>
      <c r="H58" s="183"/>
      <c r="I58" s="183"/>
      <c r="J58" s="183"/>
      <c r="K58" s="183"/>
      <c r="L58" s="183"/>
    </row>
    <row r="59" spans="1:12">
      <c r="A59" s="180">
        <v>167.03</v>
      </c>
      <c r="B59" s="180">
        <v>170.08</v>
      </c>
      <c r="C59" s="180">
        <v>3.05</v>
      </c>
      <c r="D59" s="183"/>
      <c r="E59" s="180">
        <v>2.31</v>
      </c>
      <c r="F59" s="180">
        <f t="shared" si="0"/>
        <v>0.75737704918032789</v>
      </c>
      <c r="G59" s="183"/>
      <c r="H59" s="183"/>
      <c r="I59" s="183"/>
      <c r="J59" s="183"/>
      <c r="K59" s="183"/>
      <c r="L59" s="183"/>
    </row>
    <row r="60" spans="1:12">
      <c r="A60" s="180">
        <v>170.08</v>
      </c>
      <c r="B60" s="180">
        <v>173.13</v>
      </c>
      <c r="C60" s="180">
        <v>3</v>
      </c>
      <c r="D60" s="183"/>
      <c r="E60" s="180">
        <v>2.52</v>
      </c>
      <c r="F60" s="180">
        <f t="shared" si="0"/>
        <v>0.84</v>
      </c>
      <c r="G60" s="183"/>
      <c r="H60" s="183"/>
      <c r="I60" s="183"/>
      <c r="J60" s="183"/>
      <c r="K60" s="183"/>
      <c r="L60" s="183"/>
    </row>
    <row r="61" spans="1:12">
      <c r="A61" s="180">
        <v>173.13</v>
      </c>
      <c r="B61" s="180">
        <v>176.17</v>
      </c>
      <c r="C61" s="180">
        <v>3.12</v>
      </c>
      <c r="D61" s="183"/>
      <c r="E61" s="180">
        <v>2.37</v>
      </c>
      <c r="F61" s="180">
        <f t="shared" si="0"/>
        <v>0.75961538461538458</v>
      </c>
      <c r="G61" s="183"/>
      <c r="H61" s="183"/>
      <c r="I61" s="183"/>
      <c r="J61" s="183"/>
      <c r="K61" s="183"/>
      <c r="L61" s="183"/>
    </row>
    <row r="62" spans="1:12">
      <c r="A62" s="180">
        <v>176.17</v>
      </c>
      <c r="B62" s="180">
        <v>179.22</v>
      </c>
      <c r="C62" s="180">
        <v>3.05</v>
      </c>
      <c r="D62" s="183"/>
      <c r="E62" s="180">
        <v>2.64</v>
      </c>
      <c r="F62" s="180">
        <f t="shared" si="0"/>
        <v>0.8655737704918034</v>
      </c>
      <c r="G62" s="183"/>
      <c r="H62" s="183"/>
      <c r="I62" s="183"/>
      <c r="J62" s="183"/>
      <c r="K62" s="183"/>
      <c r="L62" s="183"/>
    </row>
    <row r="63" spans="1:12">
      <c r="A63" s="180">
        <v>179.22</v>
      </c>
      <c r="B63" s="180">
        <v>182.27</v>
      </c>
      <c r="C63" s="180">
        <v>3.13</v>
      </c>
      <c r="D63" s="183"/>
      <c r="E63" s="180">
        <v>1.92</v>
      </c>
      <c r="F63" s="180">
        <f t="shared" si="0"/>
        <v>0.61341853035143767</v>
      </c>
      <c r="G63" s="183"/>
      <c r="H63" s="183"/>
      <c r="I63" s="183"/>
      <c r="J63" s="183"/>
      <c r="K63" s="183"/>
      <c r="L63" s="183"/>
    </row>
    <row r="64" spans="1:12">
      <c r="A64" s="180">
        <v>182.27</v>
      </c>
      <c r="B64" s="180">
        <v>185.32</v>
      </c>
      <c r="C64" s="180">
        <v>3.21</v>
      </c>
      <c r="D64" s="183"/>
      <c r="E64" s="180">
        <v>2.11</v>
      </c>
      <c r="F64" s="180">
        <f t="shared" si="0"/>
        <v>0.65732087227414326</v>
      </c>
      <c r="G64" s="183"/>
      <c r="H64" s="183"/>
      <c r="I64" s="183"/>
      <c r="J64" s="183"/>
      <c r="K64" s="183"/>
      <c r="L64" s="183"/>
    </row>
    <row r="65" spans="1:12">
      <c r="A65" s="180">
        <v>185.32</v>
      </c>
      <c r="B65" s="180">
        <v>188.37</v>
      </c>
      <c r="C65" s="180">
        <v>2.71</v>
      </c>
      <c r="D65" s="183"/>
      <c r="E65" s="180">
        <v>1.7</v>
      </c>
      <c r="F65" s="180">
        <f t="shared" si="0"/>
        <v>0.62730627306273057</v>
      </c>
      <c r="G65" s="183"/>
      <c r="H65" s="183"/>
      <c r="I65" s="183"/>
      <c r="J65" s="183"/>
      <c r="K65" s="183"/>
      <c r="L65" s="183"/>
    </row>
    <row r="66" spans="1:12">
      <c r="A66" s="180">
        <v>188.37</v>
      </c>
      <c r="B66" s="180">
        <v>191.41</v>
      </c>
      <c r="C66" s="180">
        <v>2.73</v>
      </c>
      <c r="D66" s="183"/>
      <c r="E66" s="180">
        <v>2.3199999999999998</v>
      </c>
      <c r="F66" s="180">
        <f t="shared" si="0"/>
        <v>0.8498168498168498</v>
      </c>
      <c r="G66" s="183"/>
      <c r="H66" s="183"/>
      <c r="I66" s="183"/>
      <c r="J66" s="183"/>
      <c r="K66" s="183"/>
      <c r="L66" s="183"/>
    </row>
    <row r="67" spans="1:12">
      <c r="A67" s="180">
        <v>191.41</v>
      </c>
      <c r="B67" s="180">
        <v>194.46</v>
      </c>
      <c r="C67" s="180">
        <v>3.54</v>
      </c>
      <c r="D67" s="183"/>
      <c r="E67" s="180">
        <v>3.43</v>
      </c>
      <c r="F67" s="180">
        <f t="shared" si="0"/>
        <v>0.96892655367231639</v>
      </c>
      <c r="G67" s="183"/>
      <c r="H67" s="183"/>
      <c r="I67" s="183"/>
      <c r="J67" s="183"/>
      <c r="K67" s="183"/>
      <c r="L67" s="183"/>
    </row>
    <row r="68" spans="1:12">
      <c r="A68" s="180">
        <v>194.46</v>
      </c>
      <c r="B68" s="180">
        <v>197.51</v>
      </c>
      <c r="C68" s="180">
        <v>3</v>
      </c>
      <c r="D68" s="183"/>
      <c r="E68" s="180">
        <v>2.76</v>
      </c>
      <c r="F68" s="180">
        <f t="shared" si="0"/>
        <v>0.91999999999999993</v>
      </c>
      <c r="G68" s="183"/>
      <c r="H68" s="183"/>
      <c r="I68" s="183"/>
      <c r="J68" s="183"/>
      <c r="K68" s="183"/>
      <c r="L68" s="183"/>
    </row>
    <row r="69" spans="1:12">
      <c r="A69" s="180">
        <v>197.51</v>
      </c>
      <c r="B69" s="180">
        <v>200.56</v>
      </c>
      <c r="C69" s="180">
        <v>3.11</v>
      </c>
      <c r="D69" s="183"/>
      <c r="E69" s="180">
        <v>2.11</v>
      </c>
      <c r="F69" s="180">
        <f t="shared" si="0"/>
        <v>0.67845659163987138</v>
      </c>
      <c r="G69" s="183"/>
      <c r="H69" s="183"/>
      <c r="I69" s="183"/>
      <c r="J69" s="183"/>
      <c r="K69" s="183"/>
      <c r="L69" s="183"/>
    </row>
    <row r="70" spans="1:12">
      <c r="A70" s="180">
        <v>200.56</v>
      </c>
      <c r="B70" s="180">
        <v>203.61</v>
      </c>
      <c r="C70" s="180">
        <v>3.14</v>
      </c>
      <c r="D70" s="183"/>
      <c r="E70" s="180">
        <v>1.18</v>
      </c>
      <c r="F70" s="180">
        <f t="shared" ref="F70:F75" si="1">E70/C70</f>
        <v>0.37579617834394902</v>
      </c>
      <c r="G70" s="183"/>
      <c r="H70" s="183"/>
      <c r="I70" s="183"/>
      <c r="J70" s="183"/>
      <c r="K70" s="183"/>
      <c r="L70" s="183"/>
    </row>
    <row r="71" spans="1:12">
      <c r="A71" s="180">
        <v>203.61</v>
      </c>
      <c r="B71" s="180">
        <v>206.65</v>
      </c>
      <c r="C71" s="180">
        <v>2.75</v>
      </c>
      <c r="D71" s="183"/>
      <c r="E71" s="180">
        <v>2.04</v>
      </c>
      <c r="F71" s="180">
        <f t="shared" si="1"/>
        <v>0.74181818181818182</v>
      </c>
      <c r="G71" s="183"/>
      <c r="H71" s="183"/>
      <c r="I71" s="183"/>
      <c r="J71" s="183"/>
      <c r="K71" s="183"/>
      <c r="L71" s="183"/>
    </row>
    <row r="72" spans="1:12">
      <c r="A72" s="180">
        <v>206.65</v>
      </c>
      <c r="B72" s="180">
        <v>209.7</v>
      </c>
      <c r="C72" s="180">
        <v>3.33</v>
      </c>
      <c r="D72" s="183"/>
      <c r="E72" s="180">
        <v>2.75</v>
      </c>
      <c r="F72" s="180">
        <f t="shared" si="1"/>
        <v>0.82582582582582575</v>
      </c>
      <c r="G72" s="183"/>
      <c r="H72" s="183"/>
      <c r="I72" s="183"/>
      <c r="J72" s="183"/>
      <c r="K72" s="183"/>
      <c r="L72" s="183"/>
    </row>
    <row r="73" spans="1:12">
      <c r="A73" s="180">
        <v>209.7</v>
      </c>
      <c r="B73" s="180">
        <v>212.75</v>
      </c>
      <c r="C73" s="180">
        <v>3.11</v>
      </c>
      <c r="D73" s="183"/>
      <c r="E73" s="180">
        <v>1.95</v>
      </c>
      <c r="F73" s="180">
        <f t="shared" si="1"/>
        <v>0.62700964630225087</v>
      </c>
      <c r="G73" s="183"/>
      <c r="H73" s="183"/>
      <c r="I73" s="183"/>
      <c r="J73" s="183"/>
      <c r="K73" s="183"/>
      <c r="L73" s="183"/>
    </row>
    <row r="74" spans="1:12">
      <c r="A74" s="180">
        <v>212.75</v>
      </c>
      <c r="B74" s="180">
        <v>215.75</v>
      </c>
      <c r="C74" s="180"/>
      <c r="D74" s="183"/>
      <c r="E74" s="180"/>
      <c r="F74" s="180" t="e">
        <f t="shared" si="1"/>
        <v>#DIV/0!</v>
      </c>
      <c r="G74" s="183"/>
      <c r="H74" s="183"/>
      <c r="I74" s="183"/>
      <c r="J74" s="183"/>
      <c r="K74" s="183"/>
      <c r="L74" s="183"/>
    </row>
    <row r="75" spans="1:12">
      <c r="A75" s="180">
        <v>215.75</v>
      </c>
      <c r="B75" s="180">
        <v>218.85</v>
      </c>
      <c r="C75" s="180"/>
      <c r="D75" s="183"/>
      <c r="E75" s="180"/>
      <c r="F75" s="180" t="e">
        <f t="shared" si="1"/>
        <v>#DIV/0!</v>
      </c>
      <c r="G75" s="183"/>
      <c r="H75" s="183"/>
      <c r="I75" s="183"/>
      <c r="J75" s="183"/>
      <c r="K75" s="183"/>
      <c r="L75" s="183"/>
    </row>
    <row r="76" spans="1:12">
      <c r="A76" s="180"/>
      <c r="B76" s="180"/>
      <c r="C76" s="180"/>
      <c r="D76" s="183"/>
      <c r="E76" s="180"/>
      <c r="F76" s="180"/>
      <c r="G76" s="183"/>
      <c r="H76" s="183"/>
      <c r="I76" s="183"/>
      <c r="J76" s="183"/>
      <c r="K76" s="183"/>
      <c r="L76" s="183"/>
    </row>
  </sheetData>
  <mergeCells count="1">
    <mergeCell ref="A1:L1"/>
  </mergeCells>
  <pageMargins left="0.7" right="0.2" top="0.75" bottom="0.75" header="0.3" footer="0.3"/>
  <pageSetup scale="95" fitToHeight="0" orientation="portrait" horizontalDpi="4294967293" r:id="rId1"/>
  <headerFooter alignWithMargins="0">
    <oddFooter>&amp;C&amp;"Arial,Bold"&amp;14GEOTECHNICAL LOG</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view="pageLayout" zoomScaleNormal="100" workbookViewId="0">
      <selection activeCell="F12" sqref="F12"/>
    </sheetView>
  </sheetViews>
  <sheetFormatPr defaultRowHeight="12.75"/>
  <cols>
    <col min="1" max="1" width="0.5703125" customWidth="1"/>
    <col min="2" max="3" width="10" style="58" customWidth="1"/>
    <col min="4" max="4" width="9" style="58" customWidth="1"/>
    <col min="5" max="5" width="0.5703125" customWidth="1"/>
    <col min="6" max="6" width="9" customWidth="1"/>
    <col min="7" max="7" width="0.5703125" customWidth="1"/>
    <col min="8" max="8" width="20.42578125" customWidth="1"/>
    <col min="9" max="9" width="7.5703125" customWidth="1"/>
    <col min="10" max="10" width="0.5703125" customWidth="1"/>
    <col min="11" max="11" width="26.85546875" customWidth="1"/>
  </cols>
  <sheetData>
    <row r="1" spans="1:12" ht="20.25" customHeight="1">
      <c r="A1" s="94"/>
      <c r="B1" s="169" t="s">
        <v>74</v>
      </c>
      <c r="C1" s="169"/>
      <c r="D1" s="169"/>
      <c r="E1" s="169"/>
      <c r="F1" s="169"/>
      <c r="G1" s="169"/>
      <c r="H1" s="169"/>
      <c r="I1" s="169"/>
      <c r="J1" s="169"/>
      <c r="K1" s="169"/>
      <c r="L1" s="94"/>
    </row>
    <row r="2" spans="1:12" ht="6" customHeight="1">
      <c r="B2"/>
      <c r="C2"/>
      <c r="D2"/>
    </row>
    <row r="3" spans="1:12" ht="24" customHeight="1">
      <c r="B3" s="103" t="s">
        <v>27</v>
      </c>
      <c r="C3" s="103" t="s">
        <v>28</v>
      </c>
      <c r="D3" s="103" t="s">
        <v>55</v>
      </c>
      <c r="E3" s="104"/>
      <c r="F3" s="105" t="s">
        <v>56</v>
      </c>
      <c r="G3" s="104"/>
      <c r="H3" s="105" t="s">
        <v>75</v>
      </c>
      <c r="I3" s="105" t="s">
        <v>76</v>
      </c>
      <c r="J3" s="104"/>
      <c r="K3" s="105" t="s">
        <v>31</v>
      </c>
      <c r="L3" s="106"/>
    </row>
    <row r="4" spans="1:12" ht="3.75" customHeight="1">
      <c r="B4"/>
      <c r="C4"/>
      <c r="D4"/>
    </row>
    <row r="5" spans="1:12" ht="19.5" customHeight="1">
      <c r="A5" s="70"/>
      <c r="B5" s="68"/>
      <c r="C5" s="68"/>
      <c r="D5" s="68"/>
      <c r="E5" s="70"/>
      <c r="F5" s="69"/>
      <c r="G5" s="70"/>
      <c r="H5" s="71"/>
      <c r="I5" s="69"/>
      <c r="J5" s="70"/>
      <c r="K5" s="68"/>
    </row>
    <row r="6" spans="1:12" ht="19.5" customHeight="1">
      <c r="A6" s="90"/>
      <c r="B6" s="80"/>
      <c r="C6" s="80"/>
      <c r="D6" s="80"/>
      <c r="E6" s="90"/>
      <c r="F6" s="79"/>
      <c r="G6" s="90"/>
      <c r="H6" s="71"/>
      <c r="I6" s="79"/>
      <c r="J6" s="90"/>
      <c r="K6" s="80"/>
    </row>
    <row r="7" spans="1:12" ht="19.5" customHeight="1">
      <c r="A7" s="90"/>
      <c r="B7" s="80"/>
      <c r="C7" s="80"/>
      <c r="D7" s="80"/>
      <c r="E7" s="90"/>
      <c r="F7" s="79"/>
      <c r="G7" s="90"/>
      <c r="H7" s="71"/>
      <c r="I7" s="79"/>
      <c r="J7" s="90"/>
      <c r="K7" s="80"/>
    </row>
    <row r="8" spans="1:12" ht="19.5" customHeight="1">
      <c r="A8" s="90"/>
      <c r="B8" s="80"/>
      <c r="C8" s="80"/>
      <c r="D8" s="80"/>
      <c r="E8" s="90"/>
      <c r="F8" s="79"/>
      <c r="G8" s="90"/>
      <c r="H8" s="71"/>
      <c r="I8" s="79"/>
      <c r="J8" s="90"/>
      <c r="K8" s="80"/>
    </row>
    <row r="9" spans="1:12" ht="19.5" customHeight="1">
      <c r="A9" s="90"/>
      <c r="B9" s="80"/>
      <c r="C9" s="80"/>
      <c r="D9" s="80"/>
      <c r="E9" s="90"/>
      <c r="F9" s="79"/>
      <c r="G9" s="90"/>
      <c r="H9" s="71"/>
      <c r="I9" s="79"/>
      <c r="J9" s="90"/>
      <c r="K9" s="80"/>
    </row>
    <row r="10" spans="1:12" ht="19.5" customHeight="1">
      <c r="A10" s="90"/>
      <c r="B10" s="80"/>
      <c r="C10" s="80"/>
      <c r="D10" s="80"/>
      <c r="E10" s="90"/>
      <c r="F10" s="79"/>
      <c r="G10" s="90"/>
      <c r="H10" s="71"/>
      <c r="I10" s="79"/>
      <c r="J10" s="90"/>
      <c r="K10" s="80"/>
    </row>
    <row r="11" spans="1:12" ht="19.5" customHeight="1">
      <c r="A11" s="90"/>
      <c r="B11" s="80"/>
      <c r="C11" s="80"/>
      <c r="D11" s="80"/>
      <c r="E11" s="90"/>
      <c r="F11" s="79"/>
      <c r="G11" s="90"/>
      <c r="H11" s="71"/>
      <c r="I11" s="79"/>
      <c r="J11" s="90"/>
      <c r="K11" s="80"/>
    </row>
    <row r="12" spans="1:12" ht="19.5" customHeight="1">
      <c r="A12" s="90"/>
      <c r="B12" s="80"/>
      <c r="C12" s="80"/>
      <c r="D12" s="80"/>
      <c r="E12" s="90"/>
      <c r="F12" s="79"/>
      <c r="G12" s="90"/>
      <c r="H12" s="71"/>
      <c r="I12" s="79"/>
      <c r="J12" s="90"/>
      <c r="K12" s="80"/>
    </row>
    <row r="13" spans="1:12" ht="19.5" customHeight="1">
      <c r="A13" s="90"/>
      <c r="B13" s="80"/>
      <c r="C13" s="80"/>
      <c r="D13" s="80"/>
      <c r="E13" s="90"/>
      <c r="F13" s="79"/>
      <c r="G13" s="90"/>
      <c r="H13" s="71"/>
      <c r="I13" s="79"/>
      <c r="J13" s="90"/>
      <c r="K13" s="80"/>
    </row>
    <row r="14" spans="1:12" ht="19.5" customHeight="1">
      <c r="A14" s="90"/>
      <c r="B14" s="80"/>
      <c r="C14" s="80"/>
      <c r="D14" s="80"/>
      <c r="E14" s="90"/>
      <c r="F14" s="79"/>
      <c r="G14" s="90"/>
      <c r="H14" s="71"/>
      <c r="I14" s="79"/>
      <c r="J14" s="90"/>
      <c r="K14" s="80"/>
    </row>
    <row r="15" spans="1:12" ht="19.5" customHeight="1">
      <c r="A15" s="90"/>
      <c r="B15" s="80"/>
      <c r="C15" s="80"/>
      <c r="D15" s="80"/>
      <c r="E15" s="90"/>
      <c r="F15" s="79"/>
      <c r="G15" s="90"/>
      <c r="H15" s="71"/>
      <c r="I15" s="79"/>
      <c r="J15" s="90"/>
      <c r="K15" s="80"/>
    </row>
    <row r="16" spans="1:12" ht="19.5" customHeight="1">
      <c r="A16" s="90"/>
      <c r="B16" s="80"/>
      <c r="C16" s="80"/>
      <c r="D16" s="80"/>
      <c r="E16" s="90"/>
      <c r="F16" s="79"/>
      <c r="G16" s="90"/>
      <c r="H16" s="71"/>
      <c r="I16" s="79"/>
      <c r="J16" s="90"/>
      <c r="K16" s="80"/>
    </row>
    <row r="17" spans="1:11" ht="19.5" customHeight="1">
      <c r="A17" s="90"/>
      <c r="B17" s="80"/>
      <c r="C17" s="80"/>
      <c r="D17" s="80"/>
      <c r="E17" s="90"/>
      <c r="F17" s="79"/>
      <c r="G17" s="90"/>
      <c r="H17" s="71"/>
      <c r="I17" s="79"/>
      <c r="J17" s="90"/>
      <c r="K17" s="80"/>
    </row>
    <row r="18" spans="1:11" ht="19.5" customHeight="1">
      <c r="A18" s="90"/>
      <c r="B18" s="80"/>
      <c r="C18" s="80"/>
      <c r="D18" s="80"/>
      <c r="E18" s="90"/>
      <c r="F18" s="79"/>
      <c r="G18" s="90"/>
      <c r="H18" s="71"/>
      <c r="I18" s="79"/>
      <c r="J18" s="90"/>
      <c r="K18" s="80"/>
    </row>
    <row r="19" spans="1:11" ht="19.5" customHeight="1">
      <c r="A19" s="90"/>
      <c r="B19" s="80"/>
      <c r="C19" s="80"/>
      <c r="D19" s="80"/>
      <c r="E19" s="90"/>
      <c r="F19" s="79"/>
      <c r="G19" s="90"/>
      <c r="H19" s="71"/>
      <c r="I19" s="79"/>
      <c r="J19" s="90"/>
      <c r="K19" s="80"/>
    </row>
    <row r="20" spans="1:11" ht="19.5" customHeight="1">
      <c r="A20" s="90"/>
      <c r="B20" s="80"/>
      <c r="C20" s="80"/>
      <c r="D20" s="80"/>
      <c r="E20" s="90"/>
      <c r="F20" s="79"/>
      <c r="G20" s="90"/>
      <c r="H20" s="71"/>
      <c r="I20" s="79"/>
      <c r="J20" s="90"/>
      <c r="K20" s="80"/>
    </row>
    <row r="21" spans="1:11" ht="19.5" customHeight="1">
      <c r="A21" s="90"/>
      <c r="B21" s="80"/>
      <c r="C21" s="80"/>
      <c r="D21" s="80"/>
      <c r="E21" s="90"/>
      <c r="F21" s="79"/>
      <c r="G21" s="90"/>
      <c r="H21" s="71"/>
      <c r="I21" s="79"/>
      <c r="J21" s="90"/>
      <c r="K21" s="80"/>
    </row>
    <row r="22" spans="1:11" ht="19.5" customHeight="1">
      <c r="A22" s="90"/>
      <c r="B22" s="80"/>
      <c r="C22" s="80"/>
      <c r="D22" s="80"/>
      <c r="E22" s="90"/>
      <c r="F22" s="79"/>
      <c r="G22" s="90"/>
      <c r="H22" s="71"/>
      <c r="I22" s="79"/>
      <c r="J22" s="90"/>
      <c r="K22" s="80"/>
    </row>
    <row r="23" spans="1:11" ht="19.5" customHeight="1">
      <c r="A23" s="90"/>
      <c r="B23" s="80"/>
      <c r="C23" s="80"/>
      <c r="D23" s="80"/>
      <c r="E23" s="90"/>
      <c r="F23" s="79"/>
      <c r="G23" s="90"/>
      <c r="H23" s="71"/>
      <c r="I23" s="79"/>
      <c r="J23" s="90"/>
      <c r="K23" s="80"/>
    </row>
    <row r="24" spans="1:11" ht="19.5" customHeight="1">
      <c r="A24" s="90"/>
      <c r="B24" s="80"/>
      <c r="C24" s="80"/>
      <c r="D24" s="80"/>
      <c r="E24" s="90"/>
      <c r="F24" s="79"/>
      <c r="G24" s="90"/>
      <c r="H24" s="79"/>
      <c r="I24" s="79"/>
      <c r="J24" s="90"/>
      <c r="K24" s="80"/>
    </row>
    <row r="25" spans="1:11" ht="19.5" customHeight="1">
      <c r="A25" s="90"/>
      <c r="B25" s="80"/>
      <c r="C25" s="80"/>
      <c r="D25" s="80"/>
      <c r="E25" s="90"/>
      <c r="F25" s="79"/>
      <c r="G25" s="90"/>
      <c r="H25" s="79"/>
      <c r="I25" s="79"/>
      <c r="J25" s="90"/>
      <c r="K25" s="80"/>
    </row>
    <row r="26" spans="1:11" ht="19.5" customHeight="1">
      <c r="A26" s="90"/>
      <c r="B26" s="80"/>
      <c r="C26" s="80"/>
      <c r="D26" s="80"/>
      <c r="E26" s="90"/>
      <c r="F26" s="79"/>
      <c r="G26" s="90"/>
      <c r="H26" s="79"/>
      <c r="I26" s="79"/>
      <c r="J26" s="90"/>
      <c r="K26" s="80"/>
    </row>
    <row r="27" spans="1:11" ht="19.5" customHeight="1">
      <c r="A27" s="90"/>
      <c r="B27" s="80"/>
      <c r="C27" s="80"/>
      <c r="D27" s="80"/>
      <c r="E27" s="90"/>
      <c r="F27" s="79"/>
      <c r="G27" s="90"/>
      <c r="H27" s="79"/>
      <c r="I27" s="79"/>
      <c r="J27" s="90"/>
      <c r="K27" s="80"/>
    </row>
    <row r="28" spans="1:11" ht="19.5" customHeight="1">
      <c r="A28" s="90"/>
      <c r="B28" s="80"/>
      <c r="C28" s="80"/>
      <c r="D28" s="80"/>
      <c r="E28" s="90"/>
      <c r="F28" s="79"/>
      <c r="G28" s="90"/>
      <c r="H28" s="79"/>
      <c r="I28" s="79"/>
      <c r="J28" s="90"/>
      <c r="K28" s="80"/>
    </row>
    <row r="29" spans="1:11" ht="19.5" customHeight="1">
      <c r="A29" s="90"/>
      <c r="B29" s="80"/>
      <c r="C29" s="80"/>
      <c r="D29" s="80"/>
      <c r="E29" s="90"/>
      <c r="F29" s="79"/>
      <c r="G29" s="90"/>
      <c r="H29" s="79"/>
      <c r="I29" s="79"/>
      <c r="J29" s="90"/>
      <c r="K29" s="80"/>
    </row>
    <row r="30" spans="1:11" ht="19.5" customHeight="1">
      <c r="A30" s="90"/>
      <c r="B30" s="80"/>
      <c r="C30" s="80"/>
      <c r="D30" s="80"/>
      <c r="E30" s="90"/>
      <c r="F30" s="79"/>
      <c r="G30" s="90"/>
      <c r="H30" s="79"/>
      <c r="I30" s="79"/>
      <c r="J30" s="90"/>
      <c r="K30" s="80"/>
    </row>
    <row r="31" spans="1:11" ht="19.5" customHeight="1">
      <c r="A31" s="90"/>
      <c r="B31" s="80"/>
      <c r="C31" s="80"/>
      <c r="D31" s="80"/>
      <c r="E31" s="90"/>
      <c r="F31" s="79"/>
      <c r="G31" s="90"/>
      <c r="H31" s="79"/>
      <c r="I31" s="79"/>
      <c r="J31" s="90"/>
      <c r="K31" s="80"/>
    </row>
    <row r="32" spans="1:11" ht="19.5" customHeight="1">
      <c r="A32" s="90"/>
      <c r="B32" s="80"/>
      <c r="C32" s="80"/>
      <c r="D32" s="80"/>
      <c r="E32" s="90"/>
      <c r="F32" s="79"/>
      <c r="G32" s="90"/>
      <c r="H32" s="79"/>
      <c r="I32" s="79"/>
      <c r="J32" s="90"/>
      <c r="K32" s="80"/>
    </row>
    <row r="33" spans="1:11" ht="19.5" customHeight="1">
      <c r="A33" s="90"/>
      <c r="B33" s="80"/>
      <c r="C33" s="80"/>
      <c r="D33" s="80"/>
      <c r="E33" s="90"/>
      <c r="F33" s="79"/>
      <c r="G33" s="90"/>
      <c r="H33" s="79"/>
      <c r="I33" s="79"/>
      <c r="J33" s="90"/>
      <c r="K33" s="80"/>
    </row>
    <row r="34" spans="1:11" ht="19.5" customHeight="1">
      <c r="A34" s="90"/>
      <c r="B34" s="80"/>
      <c r="C34" s="80"/>
      <c r="D34" s="80"/>
      <c r="E34" s="90"/>
      <c r="F34" s="79"/>
      <c r="G34" s="90"/>
      <c r="H34" s="79"/>
      <c r="I34" s="79"/>
      <c r="J34" s="90"/>
      <c r="K34" s="80"/>
    </row>
    <row r="35" spans="1:11" ht="19.5" customHeight="1">
      <c r="A35" s="90"/>
      <c r="B35" s="80"/>
      <c r="C35" s="80"/>
      <c r="D35" s="80"/>
      <c r="E35" s="90"/>
      <c r="F35" s="79"/>
      <c r="G35" s="90"/>
      <c r="H35" s="79"/>
      <c r="I35" s="79"/>
      <c r="J35" s="90"/>
      <c r="K35" s="80"/>
    </row>
    <row r="36" spans="1:11" ht="19.5" customHeight="1">
      <c r="A36" s="90"/>
      <c r="B36" s="80"/>
      <c r="C36" s="80"/>
      <c r="D36" s="80"/>
      <c r="E36" s="90"/>
      <c r="F36" s="79"/>
      <c r="G36" s="90"/>
      <c r="H36" s="79"/>
      <c r="I36" s="79"/>
      <c r="J36" s="90"/>
      <c r="K36" s="80"/>
    </row>
  </sheetData>
  <mergeCells count="1">
    <mergeCell ref="B1:K1"/>
  </mergeCells>
  <pageMargins left="0.75" right="0.5" top="1" bottom="0.75" header="0.5" footer="0.5"/>
  <pageSetup scale="99" fitToHeight="0" orientation="portrait" horizontalDpi="4294967293" r:id="rId1"/>
  <headerFooter alignWithMargins="0">
    <oddFooter>&amp;C&amp;"Arial,Bold"&amp;14SAMPLE LOG</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view="pageLayout" zoomScaleNormal="100" workbookViewId="0">
      <selection activeCell="M4" sqref="M4"/>
    </sheetView>
  </sheetViews>
  <sheetFormatPr defaultRowHeight="12.75"/>
  <cols>
    <col min="1" max="1" width="4.28515625" customWidth="1"/>
    <col min="2" max="2" width="1.140625" customWidth="1"/>
    <col min="3" max="3" width="10.7109375" style="58" customWidth="1"/>
    <col min="4" max="4" width="1.140625" customWidth="1"/>
    <col min="5" max="5" width="9.28515625" customWidth="1"/>
    <col min="6" max="6" width="1.140625" customWidth="1"/>
    <col min="7" max="7" width="5.42578125" customWidth="1"/>
    <col min="8" max="8" width="6.85546875" customWidth="1"/>
    <col min="9" max="9" width="5" customWidth="1"/>
    <col min="10" max="10" width="1.140625" customWidth="1"/>
    <col min="11" max="13" width="4.140625" customWidth="1"/>
    <col min="14" max="14" width="5.28515625" customWidth="1"/>
    <col min="15" max="15" width="4.140625" customWidth="1"/>
    <col min="16" max="16" width="1.140625" customWidth="1"/>
    <col min="17" max="18" width="9.5703125" style="93" customWidth="1"/>
    <col min="19" max="19" width="1.140625" customWidth="1"/>
    <col min="20" max="21" width="11.42578125" style="93" customWidth="1"/>
    <col min="22" max="22" width="1.140625" customWidth="1"/>
    <col min="23" max="23" width="31.42578125" customWidth="1"/>
  </cols>
  <sheetData>
    <row r="1" spans="1:23" ht="22.5" customHeight="1">
      <c r="C1" s="174" t="s">
        <v>62</v>
      </c>
      <c r="D1" s="174"/>
      <c r="E1" s="174"/>
      <c r="F1" s="174"/>
      <c r="G1" s="174"/>
      <c r="H1" s="174"/>
      <c r="I1" s="174"/>
      <c r="J1" s="174"/>
      <c r="K1" s="174"/>
      <c r="L1" s="174"/>
      <c r="M1" s="174"/>
      <c r="N1" s="174"/>
      <c r="O1" s="174"/>
      <c r="P1" s="174"/>
      <c r="Q1" s="174"/>
      <c r="R1" s="174"/>
      <c r="S1" s="174"/>
      <c r="T1" s="174"/>
      <c r="U1" s="174"/>
      <c r="V1" s="174"/>
      <c r="W1" s="174"/>
    </row>
    <row r="2" spans="1:23" ht="3" customHeight="1">
      <c r="C2"/>
      <c r="Q2"/>
      <c r="R2"/>
      <c r="T2"/>
      <c r="U2"/>
    </row>
    <row r="3" spans="1:23" ht="16.5" customHeight="1">
      <c r="A3" s="175" t="s">
        <v>63</v>
      </c>
      <c r="B3" s="82"/>
      <c r="C3" s="170" t="s">
        <v>5</v>
      </c>
      <c r="D3" s="81"/>
      <c r="E3" s="170" t="s">
        <v>30</v>
      </c>
      <c r="F3" s="81"/>
      <c r="G3" s="177" t="s">
        <v>48</v>
      </c>
      <c r="H3" s="141" t="s">
        <v>42</v>
      </c>
      <c r="I3" s="143"/>
      <c r="J3" s="81"/>
      <c r="K3" s="141" t="s">
        <v>44</v>
      </c>
      <c r="L3" s="142"/>
      <c r="M3" s="142"/>
      <c r="N3" s="142"/>
      <c r="O3" s="143"/>
      <c r="P3" s="81"/>
      <c r="Q3" s="170" t="s">
        <v>64</v>
      </c>
      <c r="R3" s="170" t="s">
        <v>65</v>
      </c>
      <c r="S3" s="81"/>
      <c r="T3" s="170" t="s">
        <v>66</v>
      </c>
      <c r="U3" s="170" t="s">
        <v>67</v>
      </c>
      <c r="V3" s="81"/>
      <c r="W3" s="172" t="s">
        <v>61</v>
      </c>
    </row>
    <row r="4" spans="1:23" ht="42" customHeight="1">
      <c r="A4" s="176"/>
      <c r="B4" s="83"/>
      <c r="C4" s="171"/>
      <c r="D4" s="84"/>
      <c r="E4" s="171"/>
      <c r="F4" s="84"/>
      <c r="G4" s="178"/>
      <c r="H4" s="85" t="s">
        <v>51</v>
      </c>
      <c r="I4" s="86" t="s">
        <v>68</v>
      </c>
      <c r="J4" s="84"/>
      <c r="K4" s="86" t="s">
        <v>69</v>
      </c>
      <c r="L4" s="86" t="s">
        <v>69</v>
      </c>
      <c r="M4" s="87" t="s">
        <v>69</v>
      </c>
      <c r="N4" s="85" t="s">
        <v>50</v>
      </c>
      <c r="O4" s="88" t="s">
        <v>69</v>
      </c>
      <c r="P4" s="84"/>
      <c r="Q4" s="171"/>
      <c r="R4" s="171"/>
      <c r="S4" s="84"/>
      <c r="T4" s="171"/>
      <c r="U4" s="171"/>
      <c r="V4" s="84"/>
      <c r="W4" s="173"/>
    </row>
    <row r="5" spans="1:23" ht="3.75" customHeight="1">
      <c r="A5" s="176"/>
      <c r="B5" s="83"/>
      <c r="C5"/>
      <c r="Q5"/>
      <c r="R5"/>
      <c r="T5"/>
      <c r="U5"/>
    </row>
    <row r="6" spans="1:23" ht="22.5" customHeight="1">
      <c r="A6" s="176"/>
      <c r="B6" s="83"/>
      <c r="C6" s="89"/>
      <c r="D6" s="90"/>
      <c r="E6" s="89"/>
      <c r="F6" s="90"/>
      <c r="G6" s="89"/>
      <c r="H6" s="91"/>
      <c r="I6" s="92"/>
      <c r="J6" s="90"/>
      <c r="K6" s="89"/>
      <c r="L6" s="89"/>
      <c r="M6" s="89"/>
      <c r="N6" s="91"/>
      <c r="O6" s="92"/>
      <c r="P6" s="90"/>
      <c r="Q6" s="89"/>
      <c r="R6" s="89"/>
      <c r="S6" s="90"/>
      <c r="T6" s="89"/>
      <c r="U6" s="89"/>
      <c r="V6" s="90"/>
      <c r="W6" s="89"/>
    </row>
    <row r="7" spans="1:23" ht="22.5" customHeight="1">
      <c r="A7" s="176"/>
      <c r="B7" s="83"/>
      <c r="C7" s="89"/>
      <c r="D7" s="90"/>
      <c r="E7" s="89"/>
      <c r="F7" s="90"/>
      <c r="G7" s="89"/>
      <c r="H7" s="91"/>
      <c r="I7" s="92"/>
      <c r="J7" s="90"/>
      <c r="K7" s="89"/>
      <c r="L7" s="89"/>
      <c r="M7" s="89"/>
      <c r="N7" s="91"/>
      <c r="O7" s="92"/>
      <c r="P7" s="90"/>
      <c r="Q7" s="89"/>
      <c r="R7" s="89"/>
      <c r="S7" s="90"/>
      <c r="T7" s="89"/>
      <c r="U7" s="89"/>
      <c r="V7" s="90"/>
      <c r="W7" s="89"/>
    </row>
    <row r="8" spans="1:23" ht="22.5" customHeight="1">
      <c r="A8" s="176"/>
      <c r="B8" s="83"/>
      <c r="C8" s="89"/>
      <c r="D8" s="90"/>
      <c r="E8" s="89"/>
      <c r="F8" s="90"/>
      <c r="G8" s="89"/>
      <c r="H8" s="91"/>
      <c r="I8" s="92"/>
      <c r="J8" s="90"/>
      <c r="K8" s="89"/>
      <c r="L8" s="89"/>
      <c r="M8" s="89"/>
      <c r="N8" s="91"/>
      <c r="O8" s="92"/>
      <c r="P8" s="90"/>
      <c r="Q8" s="89"/>
      <c r="R8" s="89"/>
      <c r="S8" s="90"/>
      <c r="T8" s="89"/>
      <c r="U8" s="89"/>
      <c r="V8" s="90"/>
      <c r="W8" s="89"/>
    </row>
    <row r="9" spans="1:23" ht="22.5" customHeight="1">
      <c r="A9" s="176"/>
      <c r="B9" s="83"/>
      <c r="C9" s="89"/>
      <c r="D9" s="90"/>
      <c r="E9" s="89"/>
      <c r="F9" s="90"/>
      <c r="G9" s="89"/>
      <c r="H9" s="91"/>
      <c r="I9" s="92"/>
      <c r="J9" s="90"/>
      <c r="K9" s="89"/>
      <c r="L9" s="89"/>
      <c r="M9" s="89"/>
      <c r="N9" s="91"/>
      <c r="O9" s="92"/>
      <c r="P9" s="90"/>
      <c r="Q9" s="89"/>
      <c r="R9" s="89"/>
      <c r="S9" s="90"/>
      <c r="T9" s="89"/>
      <c r="U9" s="89"/>
      <c r="V9" s="90"/>
      <c r="W9" s="89"/>
    </row>
    <row r="10" spans="1:23" ht="22.5" customHeight="1">
      <c r="A10" s="176"/>
      <c r="B10" s="83"/>
      <c r="C10" s="89"/>
      <c r="D10" s="90"/>
      <c r="E10" s="89"/>
      <c r="F10" s="90"/>
      <c r="G10" s="89"/>
      <c r="H10" s="91"/>
      <c r="I10" s="92"/>
      <c r="J10" s="90"/>
      <c r="K10" s="89"/>
      <c r="L10" s="89"/>
      <c r="M10" s="89"/>
      <c r="N10" s="91"/>
      <c r="O10" s="92"/>
      <c r="P10" s="90"/>
      <c r="Q10" s="89"/>
      <c r="R10" s="89"/>
      <c r="S10" s="90"/>
      <c r="T10" s="89"/>
      <c r="U10" s="89"/>
      <c r="V10" s="90"/>
      <c r="W10" s="89"/>
    </row>
    <row r="11" spans="1:23" ht="22.5" customHeight="1">
      <c r="A11" s="176"/>
      <c r="B11" s="83"/>
      <c r="C11" s="89"/>
      <c r="D11" s="90"/>
      <c r="E11" s="89"/>
      <c r="F11" s="90"/>
      <c r="G11" s="89"/>
      <c r="H11" s="91"/>
      <c r="I11" s="92"/>
      <c r="J11" s="90"/>
      <c r="K11" s="89"/>
      <c r="L11" s="89"/>
      <c r="M11" s="89"/>
      <c r="N11" s="91"/>
      <c r="O11" s="92"/>
      <c r="P11" s="90"/>
      <c r="Q11" s="89"/>
      <c r="R11" s="89"/>
      <c r="S11" s="90"/>
      <c r="T11" s="89"/>
      <c r="U11" s="89"/>
      <c r="V11" s="90"/>
      <c r="W11" s="89"/>
    </row>
    <row r="12" spans="1:23" ht="22.5" customHeight="1">
      <c r="A12" s="176"/>
      <c r="B12" s="83"/>
      <c r="C12" s="89"/>
      <c r="D12" s="90"/>
      <c r="E12" s="89"/>
      <c r="F12" s="90"/>
      <c r="G12" s="89"/>
      <c r="H12" s="91"/>
      <c r="I12" s="92"/>
      <c r="J12" s="90"/>
      <c r="K12" s="89"/>
      <c r="L12" s="89"/>
      <c r="M12" s="89"/>
      <c r="N12" s="91"/>
      <c r="O12" s="92"/>
      <c r="P12" s="90"/>
      <c r="Q12" s="89"/>
      <c r="R12" s="89"/>
      <c r="S12" s="90"/>
      <c r="T12" s="89"/>
      <c r="U12" s="89"/>
      <c r="V12" s="90"/>
      <c r="W12" s="89"/>
    </row>
    <row r="13" spans="1:23" ht="22.5" customHeight="1">
      <c r="A13" s="176"/>
      <c r="B13" s="83"/>
      <c r="C13" s="89"/>
      <c r="D13" s="90"/>
      <c r="E13" s="89"/>
      <c r="F13" s="90"/>
      <c r="G13" s="89"/>
      <c r="H13" s="91"/>
      <c r="I13" s="92"/>
      <c r="J13" s="90"/>
      <c r="K13" s="89"/>
      <c r="L13" s="89"/>
      <c r="M13" s="89"/>
      <c r="N13" s="91"/>
      <c r="O13" s="92"/>
      <c r="P13" s="90"/>
      <c r="Q13" s="89"/>
      <c r="R13" s="89"/>
      <c r="S13" s="90"/>
      <c r="T13" s="89"/>
      <c r="U13" s="89"/>
      <c r="V13" s="90"/>
      <c r="W13" s="89"/>
    </row>
    <row r="14" spans="1:23" ht="22.5" customHeight="1">
      <c r="A14" s="176"/>
      <c r="B14" s="83"/>
      <c r="C14" s="89"/>
      <c r="D14" s="90"/>
      <c r="E14" s="89"/>
      <c r="F14" s="90"/>
      <c r="G14" s="89"/>
      <c r="H14" s="91"/>
      <c r="I14" s="92"/>
      <c r="J14" s="90"/>
      <c r="K14" s="89"/>
      <c r="L14" s="89"/>
      <c r="M14" s="89"/>
      <c r="N14" s="91"/>
      <c r="O14" s="92"/>
      <c r="P14" s="90"/>
      <c r="Q14" s="89"/>
      <c r="R14" s="89"/>
      <c r="S14" s="90"/>
      <c r="T14" s="89"/>
      <c r="U14" s="89"/>
      <c r="V14" s="90"/>
      <c r="W14" s="89"/>
    </row>
    <row r="15" spans="1:23" ht="22.5" customHeight="1">
      <c r="A15" s="176"/>
      <c r="B15" s="83"/>
      <c r="C15" s="89"/>
      <c r="D15" s="90"/>
      <c r="E15" s="89"/>
      <c r="F15" s="90"/>
      <c r="G15" s="89"/>
      <c r="H15" s="91"/>
      <c r="I15" s="92"/>
      <c r="J15" s="90"/>
      <c r="K15" s="89"/>
      <c r="L15" s="89"/>
      <c r="M15" s="89"/>
      <c r="N15" s="91"/>
      <c r="O15" s="92"/>
      <c r="P15" s="90"/>
      <c r="Q15" s="89"/>
      <c r="R15" s="89"/>
      <c r="S15" s="90"/>
      <c r="T15" s="89"/>
      <c r="U15" s="89"/>
      <c r="V15" s="90"/>
      <c r="W15" s="89"/>
    </row>
    <row r="16" spans="1:23" ht="22.5" customHeight="1">
      <c r="A16" s="176"/>
      <c r="B16" s="83"/>
      <c r="C16" s="89"/>
      <c r="D16" s="90"/>
      <c r="E16" s="89"/>
      <c r="F16" s="90"/>
      <c r="G16" s="89"/>
      <c r="H16" s="91"/>
      <c r="I16" s="92"/>
      <c r="J16" s="90"/>
      <c r="K16" s="89"/>
      <c r="L16" s="89"/>
      <c r="M16" s="89"/>
      <c r="N16" s="91"/>
      <c r="O16" s="92"/>
      <c r="P16" s="90"/>
      <c r="Q16" s="89"/>
      <c r="R16" s="89"/>
      <c r="S16" s="90"/>
      <c r="T16" s="89"/>
      <c r="U16" s="89"/>
      <c r="V16" s="90"/>
      <c r="W16" s="89"/>
    </row>
    <row r="17" spans="1:23" ht="22.5" customHeight="1">
      <c r="A17" s="176"/>
      <c r="B17" s="83"/>
      <c r="C17" s="89"/>
      <c r="D17" s="90"/>
      <c r="E17" s="89"/>
      <c r="F17" s="90"/>
      <c r="G17" s="89"/>
      <c r="H17" s="91"/>
      <c r="I17" s="92"/>
      <c r="J17" s="90"/>
      <c r="K17" s="89"/>
      <c r="L17" s="89"/>
      <c r="M17" s="89"/>
      <c r="N17" s="91"/>
      <c r="O17" s="92"/>
      <c r="P17" s="90"/>
      <c r="Q17" s="89"/>
      <c r="R17" s="89"/>
      <c r="S17" s="90"/>
      <c r="T17" s="89"/>
      <c r="U17" s="89"/>
      <c r="V17" s="90"/>
      <c r="W17" s="89"/>
    </row>
    <row r="18" spans="1:23" ht="22.5" customHeight="1">
      <c r="A18" s="176"/>
      <c r="B18" s="83"/>
      <c r="C18" s="89"/>
      <c r="D18" s="90"/>
      <c r="E18" s="89"/>
      <c r="F18" s="90"/>
      <c r="G18" s="89"/>
      <c r="H18" s="91"/>
      <c r="I18" s="92"/>
      <c r="J18" s="90"/>
      <c r="K18" s="89"/>
      <c r="L18" s="89"/>
      <c r="M18" s="89"/>
      <c r="N18" s="91"/>
      <c r="O18" s="92"/>
      <c r="P18" s="90"/>
      <c r="Q18" s="89"/>
      <c r="R18" s="89"/>
      <c r="S18" s="90"/>
      <c r="T18" s="89"/>
      <c r="U18" s="89"/>
      <c r="V18" s="90"/>
      <c r="W18" s="89"/>
    </row>
    <row r="19" spans="1:23" ht="22.5" customHeight="1">
      <c r="A19" s="176"/>
      <c r="B19" s="83"/>
      <c r="C19" s="89"/>
      <c r="D19" s="90"/>
      <c r="E19" s="89"/>
      <c r="F19" s="90"/>
      <c r="G19" s="89"/>
      <c r="H19" s="91"/>
      <c r="I19" s="92"/>
      <c r="J19" s="90"/>
      <c r="K19" s="89"/>
      <c r="L19" s="89"/>
      <c r="M19" s="89"/>
      <c r="N19" s="91"/>
      <c r="O19" s="92"/>
      <c r="P19" s="90"/>
      <c r="Q19" s="89"/>
      <c r="R19" s="89"/>
      <c r="S19" s="90"/>
      <c r="T19" s="89"/>
      <c r="U19" s="89"/>
      <c r="V19" s="90"/>
      <c r="W19" s="89"/>
    </row>
    <row r="20" spans="1:23" ht="22.5" customHeight="1">
      <c r="A20" s="176"/>
      <c r="B20" s="83"/>
      <c r="C20" s="89"/>
      <c r="D20" s="90"/>
      <c r="E20" s="89"/>
      <c r="F20" s="90"/>
      <c r="G20" s="89"/>
      <c r="H20" s="91"/>
      <c r="I20" s="92"/>
      <c r="J20" s="90"/>
      <c r="K20" s="89"/>
      <c r="L20" s="89"/>
      <c r="M20" s="89"/>
      <c r="N20" s="91"/>
      <c r="O20" s="92"/>
      <c r="P20" s="90"/>
      <c r="Q20" s="89"/>
      <c r="R20" s="89"/>
      <c r="S20" s="90"/>
      <c r="T20" s="89"/>
      <c r="U20" s="89"/>
      <c r="V20" s="90"/>
      <c r="W20" s="89"/>
    </row>
    <row r="21" spans="1:23" ht="22.5" customHeight="1">
      <c r="A21" s="176"/>
      <c r="B21" s="83"/>
      <c r="C21" s="89"/>
      <c r="D21" s="90"/>
      <c r="E21" s="89"/>
      <c r="F21" s="90"/>
      <c r="G21" s="89"/>
      <c r="H21" s="91"/>
      <c r="I21" s="92"/>
      <c r="J21" s="90"/>
      <c r="K21" s="89"/>
      <c r="L21" s="89"/>
      <c r="M21" s="89"/>
      <c r="N21" s="91"/>
      <c r="O21" s="92"/>
      <c r="P21" s="90"/>
      <c r="Q21" s="89"/>
      <c r="R21" s="89"/>
      <c r="S21" s="90"/>
      <c r="T21" s="89"/>
      <c r="U21" s="89"/>
      <c r="V21" s="90"/>
      <c r="W21" s="89"/>
    </row>
    <row r="22" spans="1:23" ht="22.5" customHeight="1">
      <c r="A22" s="176"/>
      <c r="B22" s="83"/>
      <c r="C22" s="89"/>
      <c r="D22" s="90"/>
      <c r="E22" s="89"/>
      <c r="F22" s="90"/>
      <c r="G22" s="89"/>
      <c r="H22" s="91"/>
      <c r="I22" s="92"/>
      <c r="J22" s="90"/>
      <c r="K22" s="89"/>
      <c r="L22" s="89"/>
      <c r="M22" s="89"/>
      <c r="N22" s="91"/>
      <c r="O22" s="92"/>
      <c r="P22" s="90"/>
      <c r="Q22" s="89"/>
      <c r="R22" s="89"/>
      <c r="S22" s="90"/>
      <c r="T22" s="89"/>
      <c r="U22" s="89"/>
      <c r="V22" s="90"/>
      <c r="W22" s="89"/>
    </row>
    <row r="23" spans="1:23" ht="22.5" customHeight="1">
      <c r="A23" s="176"/>
      <c r="B23" s="83"/>
      <c r="C23" s="89"/>
      <c r="D23" s="90"/>
      <c r="E23" s="89"/>
      <c r="F23" s="90"/>
      <c r="G23" s="89"/>
      <c r="H23" s="91"/>
      <c r="I23" s="92"/>
      <c r="J23" s="90"/>
      <c r="K23" s="89"/>
      <c r="L23" s="89"/>
      <c r="M23" s="89"/>
      <c r="N23" s="91"/>
      <c r="O23" s="92"/>
      <c r="P23" s="90"/>
      <c r="Q23" s="89"/>
      <c r="R23" s="89"/>
      <c r="S23" s="90"/>
      <c r="T23" s="89"/>
      <c r="U23" s="89"/>
      <c r="V23" s="90"/>
      <c r="W23" s="89"/>
    </row>
    <row r="24" spans="1:23" ht="22.5" customHeight="1">
      <c r="A24" s="176"/>
      <c r="B24" s="83"/>
      <c r="C24" s="89"/>
      <c r="D24" s="90"/>
      <c r="E24" s="89"/>
      <c r="F24" s="90"/>
      <c r="G24" s="89"/>
      <c r="H24" s="91"/>
      <c r="I24" s="92"/>
      <c r="J24" s="90"/>
      <c r="K24" s="89"/>
      <c r="L24" s="89"/>
      <c r="M24" s="89"/>
      <c r="N24" s="91"/>
      <c r="O24" s="92"/>
      <c r="P24" s="90"/>
      <c r="Q24" s="89"/>
      <c r="R24" s="89"/>
      <c r="S24" s="90"/>
      <c r="T24" s="89"/>
      <c r="U24" s="89"/>
      <c r="V24" s="90"/>
      <c r="W24" s="89"/>
    </row>
    <row r="25" spans="1:23" ht="22.5" customHeight="1">
      <c r="A25" s="176"/>
      <c r="B25" s="83"/>
      <c r="C25" s="89"/>
      <c r="D25" s="90"/>
      <c r="E25" s="89"/>
      <c r="F25" s="90"/>
      <c r="G25" s="89"/>
      <c r="H25" s="91"/>
      <c r="I25" s="92"/>
      <c r="J25" s="90"/>
      <c r="K25" s="89"/>
      <c r="L25" s="89"/>
      <c r="M25" s="89"/>
      <c r="N25" s="91"/>
      <c r="O25" s="92"/>
      <c r="P25" s="90"/>
      <c r="Q25" s="89"/>
      <c r="R25" s="89"/>
      <c r="S25" s="90"/>
      <c r="T25" s="89"/>
      <c r="U25" s="89"/>
      <c r="V25" s="90"/>
      <c r="W25" s="89"/>
    </row>
    <row r="26" spans="1:23" ht="22.5" customHeight="1">
      <c r="A26" s="176"/>
      <c r="B26" s="83"/>
      <c r="C26" s="89"/>
      <c r="D26" s="90"/>
      <c r="E26" s="89"/>
      <c r="F26" s="90"/>
      <c r="G26" s="89"/>
      <c r="H26" s="91"/>
      <c r="I26" s="92"/>
      <c r="J26" s="90"/>
      <c r="K26" s="89"/>
      <c r="L26" s="89"/>
      <c r="M26" s="89"/>
      <c r="N26" s="91"/>
      <c r="O26" s="92"/>
      <c r="P26" s="90"/>
      <c r="Q26" s="89"/>
      <c r="R26" s="89"/>
      <c r="S26" s="90"/>
      <c r="T26" s="89"/>
      <c r="U26" s="89"/>
      <c r="V26" s="90"/>
      <c r="W26" s="89"/>
    </row>
    <row r="27" spans="1:23" ht="22.5" customHeight="1">
      <c r="A27" s="176"/>
      <c r="B27" s="83"/>
      <c r="C27" s="89"/>
      <c r="D27" s="90"/>
      <c r="E27" s="89"/>
      <c r="F27" s="90"/>
      <c r="G27" s="89"/>
      <c r="H27" s="91"/>
      <c r="I27" s="92"/>
      <c r="J27" s="90"/>
      <c r="K27" s="89"/>
      <c r="L27" s="89"/>
      <c r="M27" s="89"/>
      <c r="N27" s="91"/>
      <c r="O27" s="92"/>
      <c r="P27" s="90"/>
      <c r="Q27" s="89"/>
      <c r="R27" s="89"/>
      <c r="S27" s="90"/>
      <c r="T27" s="89"/>
      <c r="U27" s="89"/>
      <c r="V27" s="90"/>
      <c r="W27" s="89"/>
    </row>
  </sheetData>
  <mergeCells count="12">
    <mergeCell ref="U3:U4"/>
    <mergeCell ref="W3:W4"/>
    <mergeCell ref="C1:W1"/>
    <mergeCell ref="A3:A27"/>
    <mergeCell ref="C3:C4"/>
    <mergeCell ref="E3:E4"/>
    <mergeCell ref="G3:G4"/>
    <mergeCell ref="H3:I3"/>
    <mergeCell ref="K3:O3"/>
    <mergeCell ref="Q3:Q4"/>
    <mergeCell ref="R3:R4"/>
    <mergeCell ref="T3:T4"/>
  </mergeCells>
  <pageMargins left="0" right="0" top="1" bottom="0" header="0.5" footer="0.5"/>
  <pageSetup scale="94" orientation="landscape" horizontalDpi="4294967293"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view="pageLayout" zoomScaleNormal="100" workbookViewId="0">
      <selection activeCell="A5" sqref="A5:M27"/>
    </sheetView>
  </sheetViews>
  <sheetFormatPr defaultRowHeight="12.75"/>
  <cols>
    <col min="1" max="1" width="7.42578125" style="107" customWidth="1"/>
    <col min="2" max="2" width="12.28515625" customWidth="1"/>
    <col min="3" max="3" width="12.28515625" style="58" customWidth="1"/>
    <col min="4" max="4" width="0.85546875" customWidth="1"/>
    <col min="5" max="5" width="5.7109375" customWidth="1"/>
    <col min="6" max="6" width="5.85546875" customWidth="1"/>
    <col min="7" max="7" width="4.5703125" customWidth="1"/>
    <col min="8" max="8" width="7.42578125" style="107" customWidth="1"/>
    <col min="9" max="9" width="12.28515625" customWidth="1"/>
    <col min="10" max="10" width="12.28515625" style="58" customWidth="1"/>
    <col min="11" max="11" width="0.85546875" customWidth="1"/>
    <col min="12" max="13" width="5.85546875" customWidth="1"/>
  </cols>
  <sheetData>
    <row r="1" spans="1:14" ht="29.25" customHeight="1">
      <c r="A1" s="169" t="s">
        <v>70</v>
      </c>
      <c r="B1" s="169"/>
      <c r="C1" s="169"/>
      <c r="D1" s="169"/>
      <c r="E1" s="169"/>
      <c r="F1" s="169"/>
      <c r="G1" s="169"/>
      <c r="H1" s="169"/>
      <c r="I1" s="169"/>
      <c r="J1" s="169"/>
      <c r="K1" s="169"/>
      <c r="L1" s="169"/>
      <c r="M1" s="169"/>
      <c r="N1" s="94"/>
    </row>
    <row r="2" spans="1:14" ht="3.75" customHeight="1">
      <c r="C2" s="95"/>
      <c r="D2" s="96"/>
      <c r="E2" s="97"/>
      <c r="F2" s="97"/>
      <c r="G2" s="90"/>
      <c r="I2" s="90"/>
      <c r="K2" s="96"/>
      <c r="L2" s="97"/>
      <c r="M2" s="98"/>
    </row>
    <row r="3" spans="1:14" ht="59.25" customHeight="1">
      <c r="A3" s="108" t="s">
        <v>71</v>
      </c>
      <c r="B3" s="99" t="s">
        <v>27</v>
      </c>
      <c r="C3" s="99" t="s">
        <v>28</v>
      </c>
      <c r="D3" s="100"/>
      <c r="E3" s="101" t="s">
        <v>72</v>
      </c>
      <c r="F3" s="101" t="s">
        <v>73</v>
      </c>
      <c r="G3" s="102"/>
      <c r="H3" s="108" t="s">
        <v>71</v>
      </c>
      <c r="I3" s="99" t="s">
        <v>27</v>
      </c>
      <c r="J3" s="99" t="s">
        <v>28</v>
      </c>
      <c r="K3" s="100"/>
      <c r="L3" s="101" t="s">
        <v>72</v>
      </c>
      <c r="M3" s="101" t="s">
        <v>73</v>
      </c>
    </row>
    <row r="4" spans="1:14" ht="3.75" customHeight="1"/>
    <row r="5" spans="1:14" ht="25.5" customHeight="1">
      <c r="A5" s="186">
        <v>1</v>
      </c>
      <c r="B5" s="182">
        <v>0</v>
      </c>
      <c r="C5" s="180">
        <v>9.6</v>
      </c>
      <c r="D5" s="180"/>
      <c r="E5" s="187"/>
      <c r="F5" s="187"/>
      <c r="G5" s="183"/>
      <c r="H5" s="186">
        <v>24</v>
      </c>
      <c r="I5" s="187">
        <v>130.44999999999999</v>
      </c>
      <c r="J5" s="180">
        <v>135.44</v>
      </c>
      <c r="K5" s="180"/>
      <c r="L5" s="187"/>
      <c r="M5" s="187"/>
    </row>
    <row r="6" spans="1:14" ht="25.5" customHeight="1">
      <c r="A6" s="186">
        <v>2</v>
      </c>
      <c r="B6" s="180">
        <v>9.6</v>
      </c>
      <c r="C6" s="180">
        <v>14.91</v>
      </c>
      <c r="D6" s="180"/>
      <c r="E6" s="187"/>
      <c r="F6" s="187"/>
      <c r="G6" s="183"/>
      <c r="H6" s="186">
        <v>25</v>
      </c>
      <c r="I6" s="180">
        <v>135.44</v>
      </c>
      <c r="J6" s="180">
        <v>140.65</v>
      </c>
      <c r="K6" s="180"/>
      <c r="L6" s="187"/>
      <c r="M6" s="187"/>
    </row>
    <row r="7" spans="1:14" ht="25.5" customHeight="1">
      <c r="A7" s="186">
        <v>3</v>
      </c>
      <c r="B7" s="180">
        <v>14.91</v>
      </c>
      <c r="C7" s="180">
        <v>21.55</v>
      </c>
      <c r="D7" s="180"/>
      <c r="E7" s="187"/>
      <c r="F7" s="187"/>
      <c r="G7" s="183"/>
      <c r="H7" s="186">
        <v>26</v>
      </c>
      <c r="I7" s="180">
        <v>140.65</v>
      </c>
      <c r="J7" s="180">
        <v>146.12</v>
      </c>
      <c r="K7" s="180"/>
      <c r="L7" s="187"/>
      <c r="M7" s="187"/>
    </row>
    <row r="8" spans="1:14" ht="25.5" customHeight="1">
      <c r="A8" s="186">
        <v>4</v>
      </c>
      <c r="B8" s="180">
        <v>21.55</v>
      </c>
      <c r="C8" s="180">
        <v>27.28</v>
      </c>
      <c r="D8" s="180"/>
      <c r="E8" s="187"/>
      <c r="F8" s="187"/>
      <c r="G8" s="183"/>
      <c r="H8" s="186">
        <v>27</v>
      </c>
      <c r="I8" s="180">
        <v>146.12</v>
      </c>
      <c r="J8" s="180">
        <v>151.79</v>
      </c>
      <c r="K8" s="180"/>
      <c r="L8" s="187"/>
      <c r="M8" s="187"/>
    </row>
    <row r="9" spans="1:14" ht="25.5" customHeight="1">
      <c r="A9" s="186">
        <v>5</v>
      </c>
      <c r="B9" s="180">
        <v>27.28</v>
      </c>
      <c r="C9" s="180">
        <v>32.78</v>
      </c>
      <c r="D9" s="180"/>
      <c r="E9" s="187"/>
      <c r="F9" s="187"/>
      <c r="G9" s="183"/>
      <c r="H9" s="186">
        <v>28</v>
      </c>
      <c r="I9" s="180">
        <v>151.79</v>
      </c>
      <c r="J9" s="180">
        <v>157.53</v>
      </c>
      <c r="K9" s="180"/>
      <c r="L9" s="187"/>
      <c r="M9" s="187"/>
    </row>
    <row r="10" spans="1:14" ht="25.5" customHeight="1">
      <c r="A10" s="186">
        <v>6</v>
      </c>
      <c r="B10" s="180">
        <v>32.78</v>
      </c>
      <c r="C10" s="180">
        <v>38.39</v>
      </c>
      <c r="D10" s="180"/>
      <c r="E10" s="187"/>
      <c r="F10" s="187"/>
      <c r="G10" s="183"/>
      <c r="H10" s="186">
        <v>29</v>
      </c>
      <c r="I10" s="180">
        <v>157.53</v>
      </c>
      <c r="J10" s="180">
        <v>162.91999999999999</v>
      </c>
      <c r="K10" s="180"/>
      <c r="L10" s="187"/>
      <c r="M10" s="187"/>
    </row>
    <row r="11" spans="1:14" ht="25.5" customHeight="1">
      <c r="A11" s="186">
        <v>7</v>
      </c>
      <c r="B11" s="180">
        <v>38.39</v>
      </c>
      <c r="C11" s="180">
        <v>44.2</v>
      </c>
      <c r="D11" s="180"/>
      <c r="E11" s="187"/>
      <c r="F11" s="187"/>
      <c r="G11" s="183"/>
      <c r="H11" s="186">
        <v>30</v>
      </c>
      <c r="I11" s="180">
        <v>162.91999999999999</v>
      </c>
      <c r="J11" s="180">
        <v>168.51</v>
      </c>
      <c r="K11" s="180"/>
      <c r="L11" s="187"/>
      <c r="M11" s="187"/>
    </row>
    <row r="12" spans="1:14" ht="25.5" customHeight="1">
      <c r="A12" s="186">
        <v>8</v>
      </c>
      <c r="B12" s="180">
        <v>44.2</v>
      </c>
      <c r="C12" s="180">
        <v>49.54</v>
      </c>
      <c r="D12" s="180"/>
      <c r="E12" s="187"/>
      <c r="F12" s="187"/>
      <c r="G12" s="183"/>
      <c r="H12" s="186">
        <v>31</v>
      </c>
      <c r="I12" s="180">
        <v>168.51</v>
      </c>
      <c r="J12" s="180">
        <v>173.85</v>
      </c>
      <c r="K12" s="180"/>
      <c r="L12" s="187"/>
      <c r="M12" s="187"/>
    </row>
    <row r="13" spans="1:14" ht="25.5" customHeight="1">
      <c r="A13" s="186">
        <v>9</v>
      </c>
      <c r="B13" s="180">
        <v>49.54</v>
      </c>
      <c r="C13" s="180">
        <v>55.09</v>
      </c>
      <c r="D13" s="180"/>
      <c r="E13" s="187"/>
      <c r="F13" s="187"/>
      <c r="G13" s="183"/>
      <c r="H13" s="186">
        <v>32</v>
      </c>
      <c r="I13" s="180">
        <v>173.85</v>
      </c>
      <c r="J13" s="180">
        <v>178.93</v>
      </c>
      <c r="K13" s="180"/>
      <c r="L13" s="187"/>
      <c r="M13" s="187"/>
    </row>
    <row r="14" spans="1:14" ht="25.5" customHeight="1">
      <c r="A14" s="186">
        <v>10</v>
      </c>
      <c r="B14" s="180">
        <v>55.09</v>
      </c>
      <c r="C14" s="180">
        <v>60.35</v>
      </c>
      <c r="D14" s="180"/>
      <c r="E14" s="187"/>
      <c r="F14" s="187"/>
      <c r="G14" s="183"/>
      <c r="H14" s="186">
        <v>33</v>
      </c>
      <c r="I14" s="180">
        <v>178.93</v>
      </c>
      <c r="J14" s="180">
        <v>183.78</v>
      </c>
      <c r="K14" s="180"/>
      <c r="L14" s="187"/>
      <c r="M14" s="187"/>
    </row>
    <row r="15" spans="1:14" ht="25.5" customHeight="1">
      <c r="A15" s="186">
        <v>11</v>
      </c>
      <c r="B15" s="180">
        <v>60.35</v>
      </c>
      <c r="C15" s="180">
        <v>66</v>
      </c>
      <c r="D15" s="180"/>
      <c r="E15" s="187"/>
      <c r="F15" s="187"/>
      <c r="G15" s="183"/>
      <c r="H15" s="186">
        <v>34</v>
      </c>
      <c r="I15" s="180">
        <v>183.78</v>
      </c>
      <c r="J15" s="180">
        <v>188.63</v>
      </c>
      <c r="K15" s="180"/>
      <c r="L15" s="187"/>
      <c r="M15" s="187"/>
    </row>
    <row r="16" spans="1:14" ht="25.5" customHeight="1">
      <c r="A16" s="186">
        <v>12</v>
      </c>
      <c r="B16" s="180">
        <v>66</v>
      </c>
      <c r="C16" s="180">
        <v>70.819999999999993</v>
      </c>
      <c r="D16" s="180"/>
      <c r="E16" s="187"/>
      <c r="F16" s="187"/>
      <c r="G16" s="183"/>
      <c r="H16" s="186">
        <v>35</v>
      </c>
      <c r="I16" s="180">
        <v>188.63</v>
      </c>
      <c r="J16" s="180">
        <v>193.95</v>
      </c>
      <c r="K16" s="180"/>
      <c r="L16" s="187"/>
      <c r="M16" s="187"/>
    </row>
    <row r="17" spans="1:13" ht="25.5" customHeight="1">
      <c r="A17" s="186">
        <v>13</v>
      </c>
      <c r="B17" s="180">
        <v>70.819999999999993</v>
      </c>
      <c r="C17" s="180">
        <v>76.069999999999993</v>
      </c>
      <c r="D17" s="180"/>
      <c r="E17" s="187"/>
      <c r="F17" s="187"/>
      <c r="G17" s="183"/>
      <c r="H17" s="186">
        <v>36</v>
      </c>
      <c r="I17" s="180">
        <v>193.95</v>
      </c>
      <c r="J17" s="180">
        <v>198.68</v>
      </c>
      <c r="K17" s="180"/>
      <c r="L17" s="187"/>
      <c r="M17" s="187"/>
    </row>
    <row r="18" spans="1:13" ht="25.5" customHeight="1">
      <c r="A18" s="186">
        <v>14</v>
      </c>
      <c r="B18" s="180">
        <v>76.069999999999993</v>
      </c>
      <c r="C18" s="180">
        <v>81.69</v>
      </c>
      <c r="D18" s="180"/>
      <c r="E18" s="187"/>
      <c r="F18" s="187"/>
      <c r="G18" s="183"/>
      <c r="H18" s="186">
        <v>37</v>
      </c>
      <c r="I18" s="180">
        <v>198.68</v>
      </c>
      <c r="J18" s="180">
        <v>203.11</v>
      </c>
      <c r="K18" s="180"/>
      <c r="L18" s="187"/>
      <c r="M18" s="187"/>
    </row>
    <row r="19" spans="1:13" ht="25.5" customHeight="1">
      <c r="A19" s="186">
        <v>15</v>
      </c>
      <c r="B19" s="180">
        <v>81.69</v>
      </c>
      <c r="C19" s="180">
        <v>87.06</v>
      </c>
      <c r="D19" s="180"/>
      <c r="E19" s="187"/>
      <c r="F19" s="187"/>
      <c r="G19" s="183"/>
      <c r="H19" s="186">
        <v>38</v>
      </c>
      <c r="I19" s="180">
        <v>203.11</v>
      </c>
      <c r="J19" s="180">
        <v>208.35</v>
      </c>
      <c r="K19" s="180"/>
      <c r="L19" s="187"/>
      <c r="M19" s="187"/>
    </row>
    <row r="20" spans="1:13" ht="25.5" customHeight="1">
      <c r="A20" s="186">
        <v>16</v>
      </c>
      <c r="B20" s="180">
        <v>87.06</v>
      </c>
      <c r="C20" s="180">
        <v>92.36</v>
      </c>
      <c r="D20" s="180"/>
      <c r="E20" s="187"/>
      <c r="F20" s="187"/>
      <c r="G20" s="183"/>
      <c r="H20" s="186">
        <v>39</v>
      </c>
      <c r="I20" s="180">
        <v>208.35</v>
      </c>
      <c r="J20" s="180">
        <v>213.44</v>
      </c>
      <c r="K20" s="180"/>
      <c r="L20" s="187"/>
      <c r="M20" s="187"/>
    </row>
    <row r="21" spans="1:13" ht="25.5" customHeight="1">
      <c r="A21" s="186">
        <v>17</v>
      </c>
      <c r="B21" s="180">
        <v>92.36</v>
      </c>
      <c r="C21" s="180">
        <v>98.22</v>
      </c>
      <c r="D21" s="180"/>
      <c r="E21" s="187"/>
      <c r="F21" s="187"/>
      <c r="G21" s="183"/>
      <c r="H21" s="186">
        <v>40</v>
      </c>
      <c r="I21" s="187"/>
      <c r="J21" s="180"/>
      <c r="K21" s="180"/>
      <c r="L21" s="187"/>
      <c r="M21" s="187"/>
    </row>
    <row r="22" spans="1:13" ht="25.5" customHeight="1">
      <c r="A22" s="186">
        <v>18</v>
      </c>
      <c r="B22" s="180">
        <v>98.22</v>
      </c>
      <c r="C22" s="180">
        <v>103.9</v>
      </c>
      <c r="D22" s="180"/>
      <c r="E22" s="187"/>
      <c r="F22" s="187"/>
      <c r="G22" s="183"/>
      <c r="H22" s="186">
        <v>41</v>
      </c>
      <c r="I22" s="187"/>
      <c r="J22" s="180"/>
      <c r="K22" s="180"/>
      <c r="L22" s="187"/>
      <c r="M22" s="187"/>
    </row>
    <row r="23" spans="1:13" ht="25.5" customHeight="1">
      <c r="A23" s="186">
        <v>19</v>
      </c>
      <c r="B23" s="180">
        <v>103.9</v>
      </c>
      <c r="C23" s="180">
        <v>109.52</v>
      </c>
      <c r="D23" s="180"/>
      <c r="E23" s="187"/>
      <c r="F23" s="187"/>
      <c r="G23" s="183"/>
      <c r="H23" s="186"/>
      <c r="I23" s="187"/>
      <c r="J23" s="180"/>
      <c r="K23" s="180"/>
      <c r="L23" s="187"/>
      <c r="M23" s="187"/>
    </row>
    <row r="24" spans="1:13" ht="25.5" customHeight="1">
      <c r="A24" s="186">
        <v>20</v>
      </c>
      <c r="B24" s="180">
        <v>109.52</v>
      </c>
      <c r="C24" s="180">
        <v>115.21</v>
      </c>
      <c r="D24" s="180"/>
      <c r="E24" s="187"/>
      <c r="F24" s="187"/>
      <c r="G24" s="183"/>
      <c r="H24" s="186"/>
      <c r="I24" s="187"/>
      <c r="J24" s="180"/>
      <c r="K24" s="180"/>
      <c r="L24" s="187"/>
      <c r="M24" s="187"/>
    </row>
    <row r="25" spans="1:13" ht="25.5" customHeight="1">
      <c r="A25" s="186">
        <v>21</v>
      </c>
      <c r="B25" s="180">
        <v>115.21</v>
      </c>
      <c r="C25" s="180">
        <v>120.36</v>
      </c>
      <c r="D25" s="180"/>
      <c r="E25" s="187"/>
      <c r="F25" s="187"/>
      <c r="G25" s="183"/>
      <c r="H25" s="186"/>
      <c r="I25" s="187"/>
      <c r="J25" s="180"/>
      <c r="K25" s="180"/>
      <c r="L25" s="187"/>
      <c r="M25" s="187"/>
    </row>
    <row r="26" spans="1:13" ht="25.5" customHeight="1">
      <c r="A26" s="186">
        <v>22</v>
      </c>
      <c r="B26" s="180">
        <v>120.36</v>
      </c>
      <c r="C26" s="180">
        <v>125.68</v>
      </c>
      <c r="D26" s="180"/>
      <c r="E26" s="187"/>
      <c r="F26" s="187"/>
      <c r="G26" s="183"/>
      <c r="H26" s="186"/>
      <c r="I26" s="187"/>
      <c r="J26" s="180"/>
      <c r="K26" s="180"/>
      <c r="L26" s="187"/>
      <c r="M26" s="187"/>
    </row>
    <row r="27" spans="1:13" ht="25.5" customHeight="1">
      <c r="A27" s="186">
        <v>23</v>
      </c>
      <c r="B27" s="180">
        <v>125.68</v>
      </c>
      <c r="C27" s="180">
        <v>130.44999999999999</v>
      </c>
      <c r="D27" s="180"/>
      <c r="E27" s="187"/>
      <c r="F27" s="187"/>
      <c r="G27" s="183"/>
      <c r="H27" s="186"/>
      <c r="I27" s="187"/>
      <c r="J27" s="180"/>
      <c r="K27" s="180"/>
      <c r="L27" s="187"/>
      <c r="M27" s="187"/>
    </row>
  </sheetData>
  <mergeCells count="1">
    <mergeCell ref="A1:M1"/>
  </mergeCells>
  <pageMargins left="0.75" right="0.5" top="1" bottom="0.75" header="0.5" footer="0.5"/>
  <pageSetup orientation="portrait" r:id="rId1"/>
  <headerFooter>
    <oddFooter>&amp;C&amp;"Arial,Bold"&amp;14BOX LOG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vt:lpstr>
      <vt:lpstr>Geo</vt:lpstr>
      <vt:lpstr>Tech</vt:lpstr>
      <vt:lpstr>Sample</vt:lpstr>
      <vt:lpstr>Density</vt:lpstr>
      <vt:lpstr>Box</vt:lpstr>
      <vt:lpstr>Geo!Print_Area</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Archer Cathro</dc:creator>
  <cp:lastModifiedBy>Scott Newman</cp:lastModifiedBy>
  <cp:lastPrinted>2011-05-24T15:22:09Z</cp:lastPrinted>
  <dcterms:created xsi:type="dcterms:W3CDTF">2011-05-20T21:48:54Z</dcterms:created>
  <dcterms:modified xsi:type="dcterms:W3CDTF">2012-10-02T22:05:11Z</dcterms:modified>
</cp:coreProperties>
</file>