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1" i="1" l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10" i="1"/>
  <c r="C10" i="1"/>
</calcChain>
</file>

<file path=xl/sharedStrings.xml><?xml version="1.0" encoding="utf-8"?>
<sst xmlns="http://schemas.openxmlformats.org/spreadsheetml/2006/main" count="124" uniqueCount="105">
  <si>
    <t>Drill hole data</t>
  </si>
  <si>
    <r>
      <t>Dip  :  -</t>
    </r>
    <r>
      <rPr>
        <sz val="11"/>
        <color theme="1"/>
        <rFont val="Calibri"/>
        <family val="2"/>
        <scheme val="minor"/>
      </rPr>
      <t>50</t>
    </r>
  </si>
  <si>
    <t>From (ft)</t>
  </si>
  <si>
    <t>To   (ft)</t>
  </si>
  <si>
    <t>From (m)</t>
  </si>
  <si>
    <t xml:space="preserve">To     (m) </t>
  </si>
  <si>
    <t>Sample  number</t>
  </si>
  <si>
    <t>Lithology</t>
  </si>
  <si>
    <t>Colour</t>
  </si>
  <si>
    <t>" Minerals</t>
  </si>
  <si>
    <r>
      <rPr>
        <b/>
        <sz val="9"/>
        <color theme="1"/>
        <rFont val="Calibri"/>
        <family val="2"/>
        <scheme val="minor"/>
      </rPr>
      <t>Assay</t>
    </r>
    <r>
      <rPr>
        <sz val="9"/>
        <color theme="1"/>
        <rFont val="Calibri"/>
        <family val="2"/>
        <scheme val="minor"/>
      </rPr>
      <t xml:space="preserve"> *</t>
    </r>
  </si>
  <si>
    <t xml:space="preserve">Comment </t>
  </si>
  <si>
    <t>Oxidation</t>
  </si>
  <si>
    <t xml:space="preserve">Py  </t>
  </si>
  <si>
    <t>Po</t>
  </si>
  <si>
    <t>As</t>
  </si>
  <si>
    <t>Gn</t>
  </si>
  <si>
    <t>Sp</t>
  </si>
  <si>
    <t>Cp</t>
  </si>
  <si>
    <t>Au</t>
  </si>
  <si>
    <t>Ag</t>
  </si>
  <si>
    <t>Pb</t>
  </si>
  <si>
    <t>Cu</t>
  </si>
  <si>
    <t>Zn</t>
  </si>
  <si>
    <t>Bi</t>
  </si>
  <si>
    <t>Sb</t>
  </si>
  <si>
    <t>Alteration</t>
  </si>
  <si>
    <t>other</t>
  </si>
  <si>
    <t>EOH</t>
  </si>
  <si>
    <r>
      <rPr>
        <sz val="14"/>
        <color theme="1"/>
        <rFont val="Calibri"/>
        <family val="2"/>
        <scheme val="minor"/>
      </rPr>
      <t>HOLE NUMBER :</t>
    </r>
    <r>
      <rPr>
        <b/>
        <sz val="14"/>
        <color theme="1"/>
        <rFont val="Calibri"/>
        <family val="2"/>
        <scheme val="minor"/>
      </rPr>
      <t>PDH 11-04</t>
    </r>
  </si>
  <si>
    <r>
      <t xml:space="preserve">Depth : </t>
    </r>
    <r>
      <rPr>
        <sz val="11"/>
        <color theme="1"/>
        <rFont val="Calibri"/>
        <family val="2"/>
        <scheme val="minor"/>
      </rPr>
      <t xml:space="preserve"> 60.96</t>
    </r>
  </si>
  <si>
    <t>Pag 1 of 2</t>
  </si>
  <si>
    <t>PROJECT : TOP</t>
  </si>
  <si>
    <r>
      <rPr>
        <sz val="14"/>
        <color theme="1"/>
        <rFont val="Calibri"/>
        <family val="2"/>
        <scheme val="minor"/>
      </rPr>
      <t>PROPERTY :</t>
    </r>
    <r>
      <rPr>
        <b/>
        <sz val="14"/>
        <color theme="1"/>
        <rFont val="Calibri"/>
        <family val="2"/>
        <scheme val="minor"/>
      </rPr>
      <t xml:space="preserve"> TOP</t>
    </r>
  </si>
  <si>
    <t>L837448</t>
  </si>
  <si>
    <t>L837449</t>
  </si>
  <si>
    <t>BLANK</t>
  </si>
  <si>
    <t>L837450</t>
  </si>
  <si>
    <t>L837451</t>
  </si>
  <si>
    <t>L837452</t>
  </si>
  <si>
    <t>L837453</t>
  </si>
  <si>
    <t>L837454</t>
  </si>
  <si>
    <t>L837455</t>
  </si>
  <si>
    <t>L837456</t>
  </si>
  <si>
    <t>L837457</t>
  </si>
  <si>
    <t>L837458</t>
  </si>
  <si>
    <t>L837459</t>
  </si>
  <si>
    <t>L837460</t>
  </si>
  <si>
    <t>L837461</t>
  </si>
  <si>
    <t>L837462</t>
  </si>
  <si>
    <t>L837463</t>
  </si>
  <si>
    <t>L837464</t>
  </si>
  <si>
    <t>L837465</t>
  </si>
  <si>
    <t>L837466</t>
  </si>
  <si>
    <t>L837467</t>
  </si>
  <si>
    <t>L837468</t>
  </si>
  <si>
    <t>L837469</t>
  </si>
  <si>
    <t>L837470</t>
  </si>
  <si>
    <t>L837471</t>
  </si>
  <si>
    <t>L837472</t>
  </si>
  <si>
    <t>L837473</t>
  </si>
  <si>
    <t>L837474</t>
  </si>
  <si>
    <t>L837475</t>
  </si>
  <si>
    <t>L837476</t>
  </si>
  <si>
    <t>L837477</t>
  </si>
  <si>
    <t>L837478</t>
  </si>
  <si>
    <t>L837479</t>
  </si>
  <si>
    <t>L837480</t>
  </si>
  <si>
    <t>L837481</t>
  </si>
  <si>
    <t>L837482</t>
  </si>
  <si>
    <t>L837483</t>
  </si>
  <si>
    <t>L837484</t>
  </si>
  <si>
    <t>L837485</t>
  </si>
  <si>
    <t>L837486</t>
  </si>
  <si>
    <t>L837487</t>
  </si>
  <si>
    <t>L837488</t>
  </si>
  <si>
    <r>
      <t xml:space="preserve">Azimuth : </t>
    </r>
    <r>
      <rPr>
        <sz val="11"/>
        <color theme="1"/>
        <rFont val="Calibri"/>
        <family val="2"/>
        <scheme val="minor"/>
      </rPr>
      <t xml:space="preserve"> 34</t>
    </r>
  </si>
  <si>
    <t>QTE   SCH</t>
  </si>
  <si>
    <t>SCH</t>
  </si>
  <si>
    <t>GN</t>
  </si>
  <si>
    <t>GN BN</t>
  </si>
  <si>
    <t>RD</t>
  </si>
  <si>
    <t>GN GY</t>
  </si>
  <si>
    <t>YW  RD</t>
  </si>
  <si>
    <t>s</t>
  </si>
  <si>
    <t>w</t>
  </si>
  <si>
    <t>w- f</t>
  </si>
  <si>
    <t>f</t>
  </si>
  <si>
    <t>w-s</t>
  </si>
  <si>
    <t>Strongly  oxidized,  yellowish- red quartzite with lesser , well foliated and slightly waved quartz-mica schist.  Pervasive  limonite occurs on foliation plans and pseudomorph after biotite.</t>
  </si>
  <si>
    <t>Weakly oxidized, well foliated and slightly waved , quartz -mica schist . Biotite is partly replaced by chlorite and limonite. Sucrosic ,oxidized quartz lenses and barren white milky quartz veins occurs occasional.</t>
  </si>
  <si>
    <t>t</t>
  </si>
  <si>
    <r>
      <t>Fairly oxidized mica schist with frequent barren  milky quartz veins cutting foliation at 60</t>
    </r>
    <r>
      <rPr>
        <sz val="11"/>
        <color theme="1"/>
        <rFont val="Calibri"/>
        <family val="2"/>
      </rPr>
      <t>⁰. Limonite is pseudomorph after occasional cubic solitaire pyrite hosted by schist. One hairline fracture contains black sulphides and granular epidote.</t>
    </r>
  </si>
  <si>
    <r>
      <t>Comment :</t>
    </r>
    <r>
      <rPr>
        <sz val="11"/>
        <color theme="1"/>
        <rFont val="Calibri"/>
        <family val="2"/>
        <scheme val="minor"/>
      </rPr>
      <t xml:space="preserve"> Quartz-mica schist with  some milky quartz veins.</t>
    </r>
  </si>
  <si>
    <t>Strongly  oxidized,  yellowish- red quartzitic phyllite  with lesser (20%), well foliated and slightly waved quartz-mica schist. Mica is mostly biotite (80%).  Pervasive  limonite occurs on foliation plans and pseudomorph after biotite.</t>
  </si>
  <si>
    <t xml:space="preserve">Weak to fairly  oxidized, well foliated and slightly waved , chloritic quartz -mica schist. </t>
  </si>
  <si>
    <t xml:space="preserve">Weak to strongly oxidized, well foliated and slightly waved , chloritic quartz -mica  schist .Weak granular  epidote aggregate occurs on foliation plans. </t>
  </si>
  <si>
    <t xml:space="preserve">Weak to fairly  oxidized, well foliated and slightly waved  chloritic quartz -mica schist . </t>
  </si>
  <si>
    <r>
      <t>Contractor:</t>
    </r>
    <r>
      <rPr>
        <sz val="11"/>
        <color theme="1"/>
        <rFont val="Calibri"/>
        <family val="2"/>
        <scheme val="minor"/>
      </rPr>
      <t>THORMAN DRILLING LTD.</t>
    </r>
  </si>
  <si>
    <r>
      <t>Drilling dates :</t>
    </r>
    <r>
      <rPr>
        <sz val="11"/>
        <color theme="1"/>
        <rFont val="Calibri"/>
        <family val="2"/>
        <scheme val="minor"/>
      </rPr>
      <t xml:space="preserve"> September  5th  2011</t>
    </r>
  </si>
  <si>
    <r>
      <t xml:space="preserve">Northing : </t>
    </r>
    <r>
      <rPr>
        <sz val="11"/>
        <color theme="1"/>
        <rFont val="Calibri"/>
        <family val="2"/>
        <scheme val="minor"/>
      </rPr>
      <t>7115821</t>
    </r>
  </si>
  <si>
    <r>
      <t>Easting:</t>
    </r>
    <r>
      <rPr>
        <sz val="11"/>
        <color theme="1"/>
        <rFont val="Calibri"/>
        <family val="2"/>
        <scheme val="minor"/>
      </rPr>
      <t>558094</t>
    </r>
  </si>
  <si>
    <t>&lt;2</t>
  </si>
  <si>
    <t>&lt;0.001</t>
  </si>
  <si>
    <r>
      <t>Diameter :</t>
    </r>
    <r>
      <rPr>
        <sz val="11"/>
        <color theme="1"/>
        <rFont val="Calibri"/>
        <family val="2"/>
        <scheme val="minor"/>
      </rPr>
      <t>3.5"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</si>
</sst>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6">
    <xf numFmtId="0" fontId="0" fillId="0" borderId="0" xfId="0"/>
    <xf numFmtId="0" fontId="0" fillId="0" borderId="0" xfId="0" applyAlignment="1"/>
    <xf numFmtId="0" fontId="6" fillId="0" borderId="21" xfId="0" applyFont="1" applyBorder="1" applyAlignment="1">
      <alignment textRotation="90" wrapText="1"/>
    </xf>
    <xf numFmtId="0" fontId="6" fillId="0" borderId="21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5" xfId="0" applyBorder="1"/>
    <xf numFmtId="0" fontId="6" fillId="0" borderId="21" xfId="0" applyFont="1" applyBorder="1" applyAlignment="1">
      <alignment horizontal="center" textRotation="90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0" fillId="0" borderId="0" xfId="0" applyAlignment="1">
      <alignment vertical="top"/>
    </xf>
    <xf numFmtId="0" fontId="0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22" xfId="0" applyBorder="1" applyAlignment="1">
      <alignment vertical="top"/>
    </xf>
    <xf numFmtId="0" fontId="1" fillId="0" borderId="11" xfId="0" applyFont="1" applyBorder="1" applyAlignment="1">
      <alignment horizontal="left"/>
    </xf>
    <xf numFmtId="0" fontId="1" fillId="0" borderId="0" xfId="1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2">
    <cellStyle name="Normal" xfId="0" builtinId="0"/>
    <cellStyle name="Total" xfId="1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tabSelected="1" zoomScaleNormal="100" workbookViewId="0">
      <selection activeCell="F4" sqref="F4:R6"/>
    </sheetView>
  </sheetViews>
  <sheetFormatPr defaultRowHeight="15" x14ac:dyDescent="0.25"/>
  <cols>
    <col min="1" max="1" width="5" customWidth="1"/>
    <col min="2" max="2" width="4" customWidth="1"/>
    <col min="3" max="4" width="5.5703125" customWidth="1"/>
    <col min="5" max="5" width="8" style="12" customWidth="1"/>
    <col min="6" max="6" width="7.42578125" customWidth="1"/>
    <col min="7" max="7" width="5.42578125" customWidth="1"/>
    <col min="8" max="8" width="3.28515625" customWidth="1"/>
    <col min="9" max="9" width="6.7109375" customWidth="1"/>
    <col min="10" max="10" width="3.5703125" customWidth="1"/>
    <col min="11" max="12" width="2.7109375" customWidth="1"/>
    <col min="13" max="13" width="3" customWidth="1"/>
    <col min="14" max="15" width="2.7109375" customWidth="1"/>
    <col min="16" max="16" width="6.5703125" customWidth="1"/>
    <col min="17" max="17" width="5" customWidth="1"/>
    <col min="18" max="19" width="6" customWidth="1"/>
    <col min="20" max="21" width="4" customWidth="1"/>
    <col min="22" max="23" width="5" customWidth="1"/>
    <col min="25" max="25" width="34.140625" customWidth="1"/>
    <col min="26" max="26" width="14" customWidth="1"/>
  </cols>
  <sheetData>
    <row r="1" spans="1:26" ht="21.75" thickBot="1" x14ac:dyDescent="0.4">
      <c r="A1" s="42" t="s">
        <v>32</v>
      </c>
      <c r="B1" s="43"/>
      <c r="C1" s="44"/>
      <c r="D1" s="44"/>
      <c r="E1" s="45"/>
      <c r="F1" s="9" t="s">
        <v>33</v>
      </c>
      <c r="G1" s="10"/>
      <c r="H1" s="10"/>
      <c r="I1" s="10"/>
      <c r="J1" s="10"/>
      <c r="K1" s="18" t="s">
        <v>29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1"/>
      <c r="Z1" s="7" t="s">
        <v>31</v>
      </c>
    </row>
    <row r="2" spans="1:26" ht="15" customHeight="1" x14ac:dyDescent="0.25">
      <c r="A2" s="57" t="s">
        <v>0</v>
      </c>
      <c r="B2" s="57"/>
      <c r="C2" s="35" t="s">
        <v>101</v>
      </c>
      <c r="D2" s="35"/>
      <c r="E2" s="35"/>
      <c r="F2" s="35" t="s">
        <v>30</v>
      </c>
      <c r="G2" s="35"/>
      <c r="H2" s="35"/>
      <c r="I2" s="35" t="s">
        <v>98</v>
      </c>
      <c r="J2" s="35"/>
      <c r="K2" s="35"/>
      <c r="L2" s="35"/>
      <c r="M2" s="35"/>
      <c r="N2" s="35"/>
      <c r="O2" s="35"/>
      <c r="P2" s="35"/>
      <c r="Q2" s="35"/>
      <c r="R2" s="36"/>
      <c r="S2" s="25" t="s">
        <v>93</v>
      </c>
      <c r="T2" s="26"/>
      <c r="U2" s="26"/>
      <c r="V2" s="26"/>
      <c r="W2" s="26"/>
      <c r="X2" s="26"/>
      <c r="Y2" s="26"/>
      <c r="Z2" s="26"/>
    </row>
    <row r="3" spans="1:26" ht="15" customHeight="1" x14ac:dyDescent="0.25">
      <c r="A3" s="58"/>
      <c r="B3" s="58"/>
      <c r="C3" s="31" t="s">
        <v>100</v>
      </c>
      <c r="D3" s="31"/>
      <c r="E3" s="31"/>
      <c r="F3" s="31" t="s">
        <v>104</v>
      </c>
      <c r="G3" s="31"/>
      <c r="H3" s="31"/>
      <c r="I3" s="54"/>
      <c r="J3" s="54"/>
      <c r="K3" s="54"/>
      <c r="L3" s="54"/>
      <c r="M3" s="54"/>
      <c r="N3" s="54"/>
      <c r="O3" s="54"/>
      <c r="P3" s="54"/>
      <c r="Q3" s="54"/>
      <c r="R3" s="55"/>
      <c r="S3" s="27"/>
      <c r="T3" s="28"/>
      <c r="U3" s="28"/>
      <c r="V3" s="28"/>
      <c r="W3" s="28"/>
      <c r="X3" s="28"/>
      <c r="Y3" s="28"/>
      <c r="Z3" s="28"/>
    </row>
    <row r="4" spans="1:26" x14ac:dyDescent="0.25">
      <c r="A4" s="58"/>
      <c r="B4" s="58"/>
      <c r="C4" s="31" t="s">
        <v>76</v>
      </c>
      <c r="D4" s="31"/>
      <c r="E4" s="31"/>
      <c r="F4" s="62" t="s">
        <v>99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/>
      <c r="S4" s="27"/>
      <c r="T4" s="28"/>
      <c r="U4" s="28"/>
      <c r="V4" s="28"/>
      <c r="W4" s="28"/>
      <c r="X4" s="28"/>
      <c r="Y4" s="28"/>
      <c r="Z4" s="28"/>
    </row>
    <row r="5" spans="1:26" x14ac:dyDescent="0.25">
      <c r="A5" s="58"/>
      <c r="B5" s="58"/>
      <c r="C5" s="31" t="s">
        <v>1</v>
      </c>
      <c r="D5" s="31"/>
      <c r="E5" s="31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3"/>
      <c r="S5" s="27"/>
      <c r="T5" s="28"/>
      <c r="U5" s="28"/>
      <c r="V5" s="28"/>
      <c r="W5" s="28"/>
      <c r="X5" s="28"/>
      <c r="Y5" s="28"/>
      <c r="Z5" s="28"/>
    </row>
    <row r="6" spans="1:26" ht="15.75" thickBot="1" x14ac:dyDescent="0.3">
      <c r="A6" s="59"/>
      <c r="B6" s="59"/>
      <c r="C6" s="52"/>
      <c r="D6" s="52"/>
      <c r="E6" s="52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5"/>
      <c r="S6" s="29"/>
      <c r="T6" s="30"/>
      <c r="U6" s="30"/>
      <c r="V6" s="30"/>
      <c r="W6" s="30"/>
      <c r="X6" s="30"/>
      <c r="Y6" s="30"/>
      <c r="Z6" s="30"/>
    </row>
    <row r="7" spans="1:26" ht="15" customHeight="1" thickBot="1" x14ac:dyDescent="0.3">
      <c r="A7" s="53"/>
      <c r="B7" s="53" t="s">
        <v>3</v>
      </c>
      <c r="C7" s="53" t="s">
        <v>4</v>
      </c>
      <c r="D7" s="53" t="s">
        <v>5</v>
      </c>
      <c r="E7" s="53" t="s">
        <v>6</v>
      </c>
      <c r="F7" s="53" t="s">
        <v>7</v>
      </c>
      <c r="G7" s="53" t="s">
        <v>8</v>
      </c>
      <c r="H7" s="53"/>
      <c r="I7" s="53"/>
      <c r="J7" s="53" t="s">
        <v>9</v>
      </c>
      <c r="K7" s="53"/>
      <c r="L7" s="53"/>
      <c r="M7" s="53"/>
      <c r="N7" s="53"/>
      <c r="O7" s="53"/>
      <c r="P7" s="53" t="s">
        <v>10</v>
      </c>
      <c r="Q7" s="53"/>
      <c r="R7" s="53"/>
      <c r="S7" s="53"/>
      <c r="T7" s="53"/>
      <c r="U7" s="53"/>
      <c r="V7" s="53"/>
      <c r="W7" s="53"/>
      <c r="X7" s="53" t="s">
        <v>11</v>
      </c>
    </row>
    <row r="8" spans="1:26" s="1" customFormat="1" ht="15" customHeight="1" x14ac:dyDescent="0.25">
      <c r="A8" s="46" t="s">
        <v>2</v>
      </c>
      <c r="B8" s="48" t="s">
        <v>3</v>
      </c>
      <c r="C8" s="48" t="s">
        <v>4</v>
      </c>
      <c r="D8" s="48" t="s">
        <v>5</v>
      </c>
      <c r="E8" s="50" t="s">
        <v>6</v>
      </c>
      <c r="F8" s="38" t="s">
        <v>7</v>
      </c>
      <c r="G8" s="38" t="s">
        <v>8</v>
      </c>
      <c r="H8" s="40" t="s">
        <v>26</v>
      </c>
      <c r="I8" s="41"/>
      <c r="J8" s="22" t="s">
        <v>9</v>
      </c>
      <c r="K8" s="23"/>
      <c r="L8" s="23"/>
      <c r="M8" s="23"/>
      <c r="N8" s="23"/>
      <c r="O8" s="37"/>
      <c r="P8" s="22" t="s">
        <v>10</v>
      </c>
      <c r="Q8" s="23"/>
      <c r="R8" s="23"/>
      <c r="S8" s="23"/>
      <c r="T8" s="23"/>
      <c r="U8" s="23"/>
      <c r="V8" s="23"/>
      <c r="W8" s="24"/>
      <c r="X8" s="32" t="s">
        <v>11</v>
      </c>
      <c r="Y8" s="33"/>
      <c r="Z8" s="34"/>
    </row>
    <row r="9" spans="1:26" ht="46.5" customHeight="1" thickBot="1" x14ac:dyDescent="0.3">
      <c r="A9" s="47"/>
      <c r="B9" s="49"/>
      <c r="C9" s="49"/>
      <c r="D9" s="49"/>
      <c r="E9" s="51"/>
      <c r="F9" s="39"/>
      <c r="G9" s="39"/>
      <c r="H9" s="2" t="s">
        <v>12</v>
      </c>
      <c r="I9" s="8" t="s">
        <v>27</v>
      </c>
      <c r="J9" s="3" t="s">
        <v>13</v>
      </c>
      <c r="K9" s="3" t="s">
        <v>14</v>
      </c>
      <c r="L9" s="3" t="s">
        <v>15</v>
      </c>
      <c r="M9" s="3" t="s">
        <v>16</v>
      </c>
      <c r="N9" s="3" t="s">
        <v>17</v>
      </c>
      <c r="O9" s="3" t="s">
        <v>18</v>
      </c>
      <c r="P9" s="3" t="s">
        <v>19</v>
      </c>
      <c r="Q9" s="3" t="s">
        <v>20</v>
      </c>
      <c r="R9" s="3" t="s">
        <v>21</v>
      </c>
      <c r="S9" s="3" t="s">
        <v>22</v>
      </c>
      <c r="T9" s="3" t="s">
        <v>23</v>
      </c>
      <c r="U9" s="3" t="s">
        <v>15</v>
      </c>
      <c r="V9" s="3" t="s">
        <v>24</v>
      </c>
      <c r="W9" s="4" t="s">
        <v>25</v>
      </c>
      <c r="X9" s="19"/>
      <c r="Y9" s="20"/>
      <c r="Z9" s="21"/>
    </row>
    <row r="10" spans="1:26" ht="15" customHeight="1" x14ac:dyDescent="0.25">
      <c r="A10" s="5">
        <v>0</v>
      </c>
      <c r="B10" s="5">
        <v>5</v>
      </c>
      <c r="C10" s="6">
        <f t="shared" ref="C10" si="0">CONVERT(A10, "ft", "m")</f>
        <v>0</v>
      </c>
      <c r="D10" s="6">
        <f t="shared" ref="D10" si="1">CONVERT(B10, "ft", "m")</f>
        <v>1.524</v>
      </c>
      <c r="E10" s="12" t="s">
        <v>34</v>
      </c>
      <c r="F10" s="17" t="s">
        <v>77</v>
      </c>
      <c r="G10" s="17" t="s">
        <v>83</v>
      </c>
      <c r="H10" s="17" t="s">
        <v>84</v>
      </c>
      <c r="I10" s="17"/>
      <c r="J10" s="17"/>
      <c r="K10" s="17"/>
      <c r="L10" s="17"/>
      <c r="M10" s="17"/>
      <c r="N10" s="17"/>
      <c r="O10" s="17"/>
      <c r="P10" s="13">
        <v>2E-3</v>
      </c>
      <c r="Q10" s="13">
        <v>0.13</v>
      </c>
      <c r="R10" s="13">
        <v>80.5</v>
      </c>
      <c r="S10" s="13">
        <v>16.100000000000001</v>
      </c>
      <c r="T10" s="13">
        <v>116</v>
      </c>
      <c r="U10" s="13">
        <v>4.0999999999999996</v>
      </c>
      <c r="V10" s="13">
        <v>0.19</v>
      </c>
      <c r="W10" s="13">
        <v>0.39</v>
      </c>
      <c r="X10" s="60" t="s">
        <v>94</v>
      </c>
      <c r="Y10" s="60"/>
      <c r="Z10" s="60"/>
    </row>
    <row r="11" spans="1:26" x14ac:dyDescent="0.25">
      <c r="A11" s="5">
        <v>5</v>
      </c>
      <c r="B11" s="5">
        <v>10</v>
      </c>
      <c r="C11" s="6">
        <f t="shared" ref="C11:C13" si="2">CONVERT(A11, "ft", "m")</f>
        <v>1.524</v>
      </c>
      <c r="D11" s="6">
        <f t="shared" ref="D11:D13" si="3">CONVERT(B11, "ft", "m")</f>
        <v>3.048</v>
      </c>
      <c r="E11" s="12" t="s">
        <v>35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3">
        <v>1E-3</v>
      </c>
      <c r="Q11" s="13">
        <v>0.42</v>
      </c>
      <c r="R11" s="13">
        <v>425</v>
      </c>
      <c r="S11" s="13">
        <v>29.9</v>
      </c>
      <c r="T11" s="13">
        <v>73</v>
      </c>
      <c r="U11" s="13">
        <v>3.4</v>
      </c>
      <c r="V11" s="13">
        <v>0.46</v>
      </c>
      <c r="W11" s="13">
        <v>0.36</v>
      </c>
      <c r="X11" s="61"/>
      <c r="Y11" s="61"/>
      <c r="Z11" s="61"/>
    </row>
    <row r="12" spans="1:26" x14ac:dyDescent="0.25">
      <c r="A12" s="5">
        <v>10</v>
      </c>
      <c r="B12" s="5">
        <v>15</v>
      </c>
      <c r="C12" s="6">
        <f t="shared" si="2"/>
        <v>3.048</v>
      </c>
      <c r="D12" s="6">
        <f t="shared" si="3"/>
        <v>4.5720000000000001</v>
      </c>
      <c r="E12" s="12" t="s">
        <v>37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3">
        <v>2E-3</v>
      </c>
      <c r="Q12" s="13">
        <v>0.48</v>
      </c>
      <c r="R12" s="13">
        <v>358</v>
      </c>
      <c r="S12" s="13">
        <v>23.3</v>
      </c>
      <c r="T12" s="13">
        <v>43</v>
      </c>
      <c r="U12" s="13">
        <v>4.7</v>
      </c>
      <c r="V12" s="13">
        <v>0.39</v>
      </c>
      <c r="W12" s="13">
        <v>0.27</v>
      </c>
      <c r="X12" s="61"/>
      <c r="Y12" s="61"/>
      <c r="Z12" s="61"/>
    </row>
    <row r="13" spans="1:26" x14ac:dyDescent="0.25">
      <c r="A13" s="5">
        <v>15</v>
      </c>
      <c r="B13" s="5">
        <v>20</v>
      </c>
      <c r="C13" s="6">
        <f t="shared" si="2"/>
        <v>4.5720000000000001</v>
      </c>
      <c r="D13" s="6">
        <f t="shared" si="3"/>
        <v>6.0960000000000001</v>
      </c>
      <c r="E13" s="12" t="s">
        <v>38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3">
        <v>1E-3</v>
      </c>
      <c r="Q13" s="13">
        <v>0.28999999999999998</v>
      </c>
      <c r="R13" s="13">
        <v>50.1</v>
      </c>
      <c r="S13" s="13">
        <v>22.5</v>
      </c>
      <c r="T13" s="13">
        <v>66</v>
      </c>
      <c r="U13" s="13">
        <v>4.0999999999999996</v>
      </c>
      <c r="V13" s="13">
        <v>0.23</v>
      </c>
      <c r="W13" s="13">
        <v>0.43</v>
      </c>
      <c r="X13" s="61"/>
      <c r="Y13" s="61"/>
      <c r="Z13" s="61"/>
    </row>
    <row r="14" spans="1:26" x14ac:dyDescent="0.25">
      <c r="A14" s="5">
        <v>20</v>
      </c>
      <c r="B14" s="5">
        <v>25</v>
      </c>
      <c r="C14" s="6">
        <f t="shared" ref="C14:D29" si="4">CONVERT(A14, "ft", "m")</f>
        <v>6.0960000000000001</v>
      </c>
      <c r="D14" s="6">
        <f t="shared" si="4"/>
        <v>7.62</v>
      </c>
      <c r="E14" s="12" t="s">
        <v>39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3">
        <v>1E-3</v>
      </c>
      <c r="Q14" s="13">
        <v>0.15</v>
      </c>
      <c r="R14" s="13">
        <v>36</v>
      </c>
      <c r="S14" s="13">
        <v>22</v>
      </c>
      <c r="T14" s="13">
        <v>61</v>
      </c>
      <c r="U14" s="13">
        <v>3.4</v>
      </c>
      <c r="V14" s="13">
        <v>0.25</v>
      </c>
      <c r="W14" s="13">
        <v>0.51</v>
      </c>
      <c r="X14" s="61"/>
      <c r="Y14" s="61"/>
      <c r="Z14" s="61"/>
    </row>
    <row r="15" spans="1:26" x14ac:dyDescent="0.25">
      <c r="A15" s="5">
        <v>25</v>
      </c>
      <c r="B15" s="5">
        <v>30</v>
      </c>
      <c r="C15" s="6">
        <f t="shared" si="4"/>
        <v>7.62</v>
      </c>
      <c r="D15" s="6">
        <f t="shared" si="4"/>
        <v>9.1440000000000001</v>
      </c>
      <c r="E15" s="12" t="s">
        <v>40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3">
        <v>2E-3</v>
      </c>
      <c r="Q15" s="13">
        <v>0.15</v>
      </c>
      <c r="R15" s="13">
        <v>31.3</v>
      </c>
      <c r="S15" s="13">
        <v>15.2</v>
      </c>
      <c r="T15" s="13">
        <v>6</v>
      </c>
      <c r="U15" s="13">
        <v>3</v>
      </c>
      <c r="V15" s="13">
        <v>0.28000000000000003</v>
      </c>
      <c r="W15" s="13">
        <v>0.3</v>
      </c>
      <c r="X15" s="61"/>
      <c r="Y15" s="61"/>
      <c r="Z15" s="61"/>
    </row>
    <row r="16" spans="1:26" x14ac:dyDescent="0.25">
      <c r="A16" s="5">
        <v>30</v>
      </c>
      <c r="B16" s="5">
        <v>35</v>
      </c>
      <c r="C16" s="6">
        <f t="shared" si="4"/>
        <v>9.1440000000000001</v>
      </c>
      <c r="D16" s="6">
        <f t="shared" si="4"/>
        <v>10.667999999999999</v>
      </c>
      <c r="E16" s="12" t="s">
        <v>41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3">
        <v>2E-3</v>
      </c>
      <c r="Q16" s="13">
        <v>0.14000000000000001</v>
      </c>
      <c r="R16" s="13">
        <v>33.200000000000003</v>
      </c>
      <c r="S16" s="13">
        <v>14.3</v>
      </c>
      <c r="T16" s="13">
        <v>26</v>
      </c>
      <c r="U16" s="13">
        <v>2.7</v>
      </c>
      <c r="V16" s="13">
        <v>0.27</v>
      </c>
      <c r="W16" s="13">
        <v>0.48</v>
      </c>
      <c r="X16" s="61"/>
      <c r="Y16" s="61"/>
      <c r="Z16" s="61"/>
    </row>
    <row r="17" spans="1:26" x14ac:dyDescent="0.25">
      <c r="A17" s="5">
        <v>35</v>
      </c>
      <c r="B17" s="5">
        <v>40</v>
      </c>
      <c r="C17" s="6">
        <f t="shared" si="4"/>
        <v>10.667999999999999</v>
      </c>
      <c r="D17" s="6">
        <f t="shared" si="4"/>
        <v>12.192</v>
      </c>
      <c r="E17" s="12" t="s">
        <v>42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3">
        <v>1E-3</v>
      </c>
      <c r="Q17" s="13">
        <v>0.09</v>
      </c>
      <c r="R17" s="13">
        <v>28</v>
      </c>
      <c r="S17" s="13">
        <v>7.7</v>
      </c>
      <c r="T17" s="13">
        <v>28</v>
      </c>
      <c r="U17" s="13">
        <v>2.1</v>
      </c>
      <c r="V17" s="13">
        <v>0.32</v>
      </c>
      <c r="W17" s="13">
        <v>0.41</v>
      </c>
      <c r="X17" s="61"/>
      <c r="Y17" s="61"/>
      <c r="Z17" s="61"/>
    </row>
    <row r="18" spans="1:26" x14ac:dyDescent="0.25">
      <c r="A18" s="5">
        <v>40</v>
      </c>
      <c r="B18" s="5">
        <v>45</v>
      </c>
      <c r="C18" s="6">
        <f t="shared" si="4"/>
        <v>12.192</v>
      </c>
      <c r="D18" s="6">
        <f t="shared" si="4"/>
        <v>13.715999999999999</v>
      </c>
      <c r="E18" s="12" t="s">
        <v>43</v>
      </c>
      <c r="F18" s="16" t="s">
        <v>78</v>
      </c>
      <c r="G18" s="16" t="s">
        <v>82</v>
      </c>
      <c r="H18" s="16" t="s">
        <v>85</v>
      </c>
      <c r="I18" s="16"/>
      <c r="J18" s="16"/>
      <c r="K18" s="16"/>
      <c r="L18" s="16"/>
      <c r="M18" s="16"/>
      <c r="N18" s="16"/>
      <c r="O18" s="16"/>
      <c r="P18" s="13">
        <v>1E-3</v>
      </c>
      <c r="Q18" s="13">
        <v>0.04</v>
      </c>
      <c r="R18" s="13">
        <v>20.100000000000001</v>
      </c>
      <c r="S18" s="13">
        <v>5.0999999999999996</v>
      </c>
      <c r="T18" s="13">
        <v>47</v>
      </c>
      <c r="U18" s="13">
        <v>1.2</v>
      </c>
      <c r="V18" s="13">
        <v>0.1</v>
      </c>
      <c r="W18" s="13">
        <v>0.33</v>
      </c>
      <c r="X18" s="14" t="s">
        <v>90</v>
      </c>
      <c r="Y18" s="14"/>
      <c r="Z18" s="14"/>
    </row>
    <row r="19" spans="1:26" x14ac:dyDescent="0.25">
      <c r="A19" s="5">
        <v>45</v>
      </c>
      <c r="B19" s="5">
        <v>50</v>
      </c>
      <c r="C19" s="6">
        <f t="shared" si="4"/>
        <v>13.715999999999999</v>
      </c>
      <c r="D19" s="6">
        <f t="shared" si="4"/>
        <v>15.24</v>
      </c>
      <c r="E19" s="12" t="s">
        <v>44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3">
        <v>1E-3</v>
      </c>
      <c r="Q19" s="13">
        <v>7.0000000000000007E-2</v>
      </c>
      <c r="R19" s="13">
        <v>22.4</v>
      </c>
      <c r="S19" s="13">
        <v>6.3</v>
      </c>
      <c r="T19" s="13">
        <v>47</v>
      </c>
      <c r="U19" s="13">
        <v>1</v>
      </c>
      <c r="V19" s="13">
        <v>0.13</v>
      </c>
      <c r="W19" s="13">
        <v>0.28999999999999998</v>
      </c>
      <c r="X19" s="14"/>
      <c r="Y19" s="14"/>
      <c r="Z19" s="14"/>
    </row>
    <row r="20" spans="1:26" x14ac:dyDescent="0.25">
      <c r="A20" s="5">
        <v>50</v>
      </c>
      <c r="B20" s="5">
        <v>55</v>
      </c>
      <c r="C20" s="6">
        <f t="shared" si="4"/>
        <v>15.24</v>
      </c>
      <c r="D20" s="6">
        <f t="shared" si="4"/>
        <v>16.763999999999999</v>
      </c>
      <c r="E20" s="12" t="s">
        <v>45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3">
        <v>1E-3</v>
      </c>
      <c r="Q20" s="13">
        <v>0.1</v>
      </c>
      <c r="R20" s="13">
        <v>58.4</v>
      </c>
      <c r="S20" s="13">
        <v>9.1</v>
      </c>
      <c r="T20" s="13">
        <v>110</v>
      </c>
      <c r="U20" s="13">
        <v>1.5</v>
      </c>
      <c r="V20" s="13">
        <v>0.13</v>
      </c>
      <c r="W20" s="13">
        <v>0.43</v>
      </c>
      <c r="X20" s="14"/>
      <c r="Y20" s="14"/>
      <c r="Z20" s="14"/>
    </row>
    <row r="21" spans="1:26" x14ac:dyDescent="0.25">
      <c r="A21" s="5">
        <v>55</v>
      </c>
      <c r="B21" s="5">
        <v>60</v>
      </c>
      <c r="C21" s="6">
        <f t="shared" si="4"/>
        <v>16.763999999999999</v>
      </c>
      <c r="D21" s="6">
        <f t="shared" si="4"/>
        <v>18.288</v>
      </c>
      <c r="E21" s="12" t="s">
        <v>46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3">
        <v>1E-3</v>
      </c>
      <c r="Q21" s="13">
        <v>0.08</v>
      </c>
      <c r="R21" s="13">
        <v>28.2</v>
      </c>
      <c r="S21" s="13">
        <v>9.1999999999999993</v>
      </c>
      <c r="T21" s="13">
        <v>53</v>
      </c>
      <c r="U21" s="13">
        <v>2</v>
      </c>
      <c r="V21" s="13">
        <v>0.15</v>
      </c>
      <c r="W21" s="13">
        <v>0.27</v>
      </c>
      <c r="X21" s="14"/>
      <c r="Y21" s="14"/>
      <c r="Z21" s="14"/>
    </row>
    <row r="22" spans="1:26" x14ac:dyDescent="0.25">
      <c r="A22" s="5">
        <v>60</v>
      </c>
      <c r="B22" s="5">
        <v>65</v>
      </c>
      <c r="C22" s="6">
        <f t="shared" si="4"/>
        <v>18.288</v>
      </c>
      <c r="D22" s="6">
        <f t="shared" si="4"/>
        <v>19.812000000000001</v>
      </c>
      <c r="E22" s="12" t="s">
        <v>47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3">
        <v>6.0000000000000001E-3</v>
      </c>
      <c r="Q22" s="13">
        <v>0.08</v>
      </c>
      <c r="R22" s="13">
        <v>24.5</v>
      </c>
      <c r="S22" s="13">
        <v>6</v>
      </c>
      <c r="T22" s="13">
        <v>31</v>
      </c>
      <c r="U22" s="13">
        <v>0.6</v>
      </c>
      <c r="V22" s="13">
        <v>0.24</v>
      </c>
      <c r="W22" s="13">
        <v>0.13</v>
      </c>
      <c r="X22" s="14"/>
      <c r="Y22" s="14"/>
      <c r="Z22" s="14"/>
    </row>
    <row r="23" spans="1:26" x14ac:dyDescent="0.25">
      <c r="A23" s="5">
        <v>65</v>
      </c>
      <c r="B23" s="5">
        <v>70</v>
      </c>
      <c r="C23" s="6">
        <f t="shared" si="4"/>
        <v>19.812000000000001</v>
      </c>
      <c r="D23" s="6">
        <f t="shared" si="4"/>
        <v>21.335999999999999</v>
      </c>
      <c r="E23" s="12" t="s">
        <v>48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3">
        <v>2E-3</v>
      </c>
      <c r="Q23" s="13">
        <v>7.0000000000000007E-2</v>
      </c>
      <c r="R23" s="13">
        <v>27.8</v>
      </c>
      <c r="S23" s="13">
        <v>7.2</v>
      </c>
      <c r="T23" s="13">
        <v>39</v>
      </c>
      <c r="U23" s="13">
        <v>1.5</v>
      </c>
      <c r="V23" s="13">
        <v>0.1</v>
      </c>
      <c r="W23" s="13">
        <v>0.2</v>
      </c>
      <c r="X23" s="14"/>
      <c r="Y23" s="14"/>
      <c r="Z23" s="14"/>
    </row>
    <row r="24" spans="1:26" x14ac:dyDescent="0.25">
      <c r="A24" s="5">
        <v>70</v>
      </c>
      <c r="B24" s="5">
        <v>75</v>
      </c>
      <c r="C24" s="6">
        <f t="shared" si="4"/>
        <v>21.335999999999999</v>
      </c>
      <c r="D24" s="6">
        <f t="shared" si="4"/>
        <v>22.86</v>
      </c>
      <c r="E24" s="12" t="s">
        <v>49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3">
        <v>1.2E-2</v>
      </c>
      <c r="Q24" s="13">
        <v>0.09</v>
      </c>
      <c r="R24" s="13">
        <v>26.6</v>
      </c>
      <c r="S24" s="13">
        <v>5.6</v>
      </c>
      <c r="T24" s="13">
        <v>49</v>
      </c>
      <c r="U24" s="13">
        <v>3.4</v>
      </c>
      <c r="V24" s="13">
        <v>0.09</v>
      </c>
      <c r="W24" s="13">
        <v>0.32</v>
      </c>
      <c r="X24" s="14"/>
      <c r="Y24" s="14"/>
      <c r="Z24" s="14"/>
    </row>
    <row r="25" spans="1:26" x14ac:dyDescent="0.25">
      <c r="A25" s="5">
        <v>75</v>
      </c>
      <c r="B25" s="5">
        <v>80</v>
      </c>
      <c r="C25" s="6">
        <f t="shared" si="4"/>
        <v>22.86</v>
      </c>
      <c r="D25" s="6">
        <f t="shared" si="4"/>
        <v>24.384</v>
      </c>
      <c r="E25" s="12" t="s">
        <v>50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3">
        <v>1E-3</v>
      </c>
      <c r="Q25" s="13">
        <v>0.1</v>
      </c>
      <c r="R25" s="13">
        <v>20</v>
      </c>
      <c r="S25" s="13">
        <v>8.8000000000000007</v>
      </c>
      <c r="T25" s="13">
        <v>47</v>
      </c>
      <c r="U25" s="13">
        <v>1.8</v>
      </c>
      <c r="V25" s="13">
        <v>0.18</v>
      </c>
      <c r="W25" s="13">
        <v>0.38</v>
      </c>
      <c r="X25" s="14"/>
      <c r="Y25" s="14"/>
      <c r="Z25" s="14"/>
    </row>
    <row r="26" spans="1:26" x14ac:dyDescent="0.25">
      <c r="A26" s="5">
        <v>80</v>
      </c>
      <c r="B26" s="5">
        <v>85</v>
      </c>
      <c r="C26" s="6">
        <f t="shared" si="4"/>
        <v>24.384</v>
      </c>
      <c r="D26" s="6">
        <f t="shared" si="4"/>
        <v>25.908000000000001</v>
      </c>
      <c r="E26" s="12" t="s">
        <v>51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3">
        <v>2E-3</v>
      </c>
      <c r="Q26" s="13">
        <v>0.12</v>
      </c>
      <c r="R26" s="13">
        <v>9.3000000000000007</v>
      </c>
      <c r="S26" s="13">
        <v>8.3000000000000007</v>
      </c>
      <c r="T26" s="13">
        <v>54</v>
      </c>
      <c r="U26" s="13">
        <v>1.4</v>
      </c>
      <c r="V26" s="13">
        <v>0.12</v>
      </c>
      <c r="W26" s="13">
        <v>0.33</v>
      </c>
      <c r="X26" s="14"/>
      <c r="Y26" s="14"/>
      <c r="Z26" s="14"/>
    </row>
    <row r="27" spans="1:26" x14ac:dyDescent="0.25">
      <c r="A27" s="5">
        <v>85</v>
      </c>
      <c r="B27" s="5">
        <v>90</v>
      </c>
      <c r="C27" s="6">
        <f t="shared" si="4"/>
        <v>25.908000000000001</v>
      </c>
      <c r="D27" s="6">
        <f t="shared" si="4"/>
        <v>27.431999999999999</v>
      </c>
      <c r="E27" s="12" t="s">
        <v>52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3">
        <v>2E-3</v>
      </c>
      <c r="Q27" s="13">
        <v>0.05</v>
      </c>
      <c r="R27" s="13">
        <v>13.8</v>
      </c>
      <c r="S27" s="13">
        <v>7.8</v>
      </c>
      <c r="T27" s="13">
        <v>105</v>
      </c>
      <c r="U27" s="13">
        <v>1.4</v>
      </c>
      <c r="V27" s="13">
        <v>7.0000000000000007E-2</v>
      </c>
      <c r="W27" s="13">
        <v>0.39</v>
      </c>
      <c r="X27" s="14"/>
      <c r="Y27" s="14"/>
      <c r="Z27" s="14"/>
    </row>
    <row r="28" spans="1:26" x14ac:dyDescent="0.25">
      <c r="A28" s="5">
        <v>90</v>
      </c>
      <c r="B28" s="5">
        <v>95</v>
      </c>
      <c r="C28" s="6">
        <f t="shared" si="4"/>
        <v>27.431999999999999</v>
      </c>
      <c r="D28" s="6">
        <f t="shared" si="4"/>
        <v>28.956</v>
      </c>
      <c r="E28" s="12" t="s">
        <v>53</v>
      </c>
      <c r="F28" s="16" t="s">
        <v>77</v>
      </c>
      <c r="G28" s="16" t="s">
        <v>81</v>
      </c>
      <c r="H28" s="16" t="s">
        <v>84</v>
      </c>
      <c r="I28" s="16"/>
      <c r="J28" s="16"/>
      <c r="K28" s="16"/>
      <c r="L28" s="16"/>
      <c r="M28" s="16"/>
      <c r="N28" s="16"/>
      <c r="O28" s="16"/>
      <c r="P28" s="13">
        <v>1E-3</v>
      </c>
      <c r="Q28" s="13">
        <v>0.17</v>
      </c>
      <c r="R28" s="13">
        <v>27.8</v>
      </c>
      <c r="S28" s="13">
        <v>12.7</v>
      </c>
      <c r="T28" s="13">
        <v>124</v>
      </c>
      <c r="U28" s="13">
        <v>2</v>
      </c>
      <c r="V28" s="13">
        <v>0.23</v>
      </c>
      <c r="W28" s="13">
        <v>0.66</v>
      </c>
      <c r="X28" s="14" t="s">
        <v>89</v>
      </c>
      <c r="Y28" s="14"/>
      <c r="Z28" s="14"/>
    </row>
    <row r="29" spans="1:26" x14ac:dyDescent="0.25">
      <c r="A29" s="5">
        <v>95</v>
      </c>
      <c r="B29" s="5">
        <v>100</v>
      </c>
      <c r="C29" s="6">
        <f t="shared" si="4"/>
        <v>28.956</v>
      </c>
      <c r="D29" s="6">
        <f t="shared" si="4"/>
        <v>30.48</v>
      </c>
      <c r="E29" s="12" t="s">
        <v>54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3">
        <v>1E-3</v>
      </c>
      <c r="Q29" s="13">
        <v>0.12</v>
      </c>
      <c r="R29" s="13">
        <v>30</v>
      </c>
      <c r="S29" s="13">
        <v>8.3000000000000007</v>
      </c>
      <c r="T29" s="13">
        <v>52</v>
      </c>
      <c r="U29" s="13">
        <v>4.5</v>
      </c>
      <c r="V29" s="13">
        <v>0.14000000000000001</v>
      </c>
      <c r="W29" s="13">
        <v>0.57999999999999996</v>
      </c>
      <c r="X29" s="14"/>
      <c r="Y29" s="14"/>
      <c r="Z29" s="14"/>
    </row>
    <row r="30" spans="1:26" ht="29.25" customHeight="1" x14ac:dyDescent="0.25">
      <c r="A30" s="5">
        <v>100</v>
      </c>
      <c r="B30" s="5">
        <v>105</v>
      </c>
      <c r="C30" s="6">
        <f t="shared" ref="C30:D50" si="5">CONVERT(A30, "ft", "m")</f>
        <v>30.48</v>
      </c>
      <c r="D30" s="6">
        <f t="shared" si="5"/>
        <v>32.003999999999998</v>
      </c>
      <c r="E30" s="12" t="s">
        <v>55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3">
        <v>2E-3</v>
      </c>
      <c r="Q30" s="13">
        <v>0.31</v>
      </c>
      <c r="R30" s="13">
        <v>73.7</v>
      </c>
      <c r="S30" s="13">
        <v>16.899999999999999</v>
      </c>
      <c r="T30" s="13">
        <v>118</v>
      </c>
      <c r="U30" s="13">
        <v>4.3</v>
      </c>
      <c r="V30" s="13">
        <v>0.14000000000000001</v>
      </c>
      <c r="W30" s="13">
        <v>0.67</v>
      </c>
      <c r="X30" s="14"/>
      <c r="Y30" s="14"/>
      <c r="Z30" s="14"/>
    </row>
    <row r="31" spans="1:26" x14ac:dyDescent="0.25">
      <c r="A31" s="5">
        <v>105</v>
      </c>
      <c r="B31" s="5">
        <v>110</v>
      </c>
      <c r="C31" s="6">
        <f t="shared" si="5"/>
        <v>32.003999999999998</v>
      </c>
      <c r="D31" s="6">
        <f t="shared" si="5"/>
        <v>33.527999999999999</v>
      </c>
      <c r="E31" s="12" t="s">
        <v>56</v>
      </c>
      <c r="F31" s="16" t="s">
        <v>78</v>
      </c>
      <c r="G31" s="16" t="s">
        <v>80</v>
      </c>
      <c r="H31" s="16" t="s">
        <v>86</v>
      </c>
      <c r="I31" s="16"/>
      <c r="J31" s="16"/>
      <c r="K31" s="16"/>
      <c r="L31" s="16"/>
      <c r="M31" s="16"/>
      <c r="N31" s="16"/>
      <c r="O31" s="16"/>
      <c r="P31" s="13">
        <v>1E-3</v>
      </c>
      <c r="Q31" s="13">
        <v>0.06</v>
      </c>
      <c r="R31" s="13">
        <v>17.7</v>
      </c>
      <c r="S31" s="13">
        <v>5.0999999999999996</v>
      </c>
      <c r="T31" s="13">
        <v>48</v>
      </c>
      <c r="U31" s="13">
        <v>6.1</v>
      </c>
      <c r="V31" s="13">
        <v>0.12</v>
      </c>
      <c r="W31" s="13">
        <v>0.39</v>
      </c>
      <c r="X31" s="14" t="s">
        <v>95</v>
      </c>
      <c r="Y31" s="14"/>
      <c r="Z31" s="14"/>
    </row>
    <row r="32" spans="1:26" x14ac:dyDescent="0.25">
      <c r="A32" s="5">
        <v>110</v>
      </c>
      <c r="B32" s="5">
        <v>115</v>
      </c>
      <c r="C32" s="6">
        <f t="shared" si="5"/>
        <v>33.527999999999999</v>
      </c>
      <c r="D32" s="6">
        <f t="shared" si="5"/>
        <v>35.052</v>
      </c>
      <c r="E32" s="12" t="s">
        <v>57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3">
        <v>2E-3</v>
      </c>
      <c r="Q32" s="13">
        <v>0.38</v>
      </c>
      <c r="R32" s="13">
        <v>325</v>
      </c>
      <c r="S32" s="13">
        <v>16.600000000000001</v>
      </c>
      <c r="T32" s="13">
        <v>238</v>
      </c>
      <c r="U32" s="13">
        <v>2.2999999999999998</v>
      </c>
      <c r="V32" s="13">
        <v>0.37</v>
      </c>
      <c r="W32" s="13">
        <v>0.61</v>
      </c>
      <c r="X32" s="14"/>
      <c r="Y32" s="14"/>
      <c r="Z32" s="14"/>
    </row>
    <row r="33" spans="1:26" x14ac:dyDescent="0.25">
      <c r="A33" s="5">
        <v>115</v>
      </c>
      <c r="B33" s="5">
        <v>120</v>
      </c>
      <c r="C33" s="6">
        <f t="shared" si="5"/>
        <v>35.052</v>
      </c>
      <c r="D33" s="6">
        <f t="shared" si="5"/>
        <v>36.576000000000001</v>
      </c>
      <c r="E33" s="12" t="s">
        <v>58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3">
        <v>1E-3</v>
      </c>
      <c r="Q33" s="13">
        <v>0.28000000000000003</v>
      </c>
      <c r="R33" s="13">
        <v>138.5</v>
      </c>
      <c r="S33" s="13">
        <v>30.7</v>
      </c>
      <c r="T33" s="13">
        <v>336</v>
      </c>
      <c r="U33" s="13">
        <v>0.9</v>
      </c>
      <c r="V33" s="13">
        <v>0.28000000000000003</v>
      </c>
      <c r="W33" s="13">
        <v>0.38</v>
      </c>
      <c r="X33" s="14"/>
      <c r="Y33" s="14"/>
      <c r="Z33" s="14"/>
    </row>
    <row r="34" spans="1:26" x14ac:dyDescent="0.25">
      <c r="A34" s="5"/>
      <c r="B34" s="5"/>
      <c r="C34" s="6" t="s">
        <v>36</v>
      </c>
      <c r="D34" s="6"/>
      <c r="E34" s="12" t="s">
        <v>59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3">
        <v>2E-3</v>
      </c>
      <c r="Q34" s="13">
        <v>0.03</v>
      </c>
      <c r="R34" s="13">
        <v>1.5</v>
      </c>
      <c r="S34" s="13">
        <v>1</v>
      </c>
      <c r="T34" s="13">
        <v>12</v>
      </c>
      <c r="U34" s="13" t="s">
        <v>102</v>
      </c>
      <c r="V34" s="13">
        <v>0.02</v>
      </c>
      <c r="W34" s="13">
        <v>7.0000000000000007E-2</v>
      </c>
      <c r="X34" s="14"/>
      <c r="Y34" s="14"/>
      <c r="Z34" s="14"/>
    </row>
    <row r="35" spans="1:26" x14ac:dyDescent="0.25">
      <c r="A35" s="5">
        <v>120</v>
      </c>
      <c r="B35" s="5">
        <v>125</v>
      </c>
      <c r="C35" s="6">
        <f t="shared" si="5"/>
        <v>36.576000000000001</v>
      </c>
      <c r="D35" s="6">
        <f t="shared" si="5"/>
        <v>38.1</v>
      </c>
      <c r="E35" s="12" t="s">
        <v>60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3">
        <v>1E-3</v>
      </c>
      <c r="Q35" s="13">
        <v>0.32</v>
      </c>
      <c r="R35" s="13">
        <v>94.6</v>
      </c>
      <c r="S35" s="13">
        <v>32.1</v>
      </c>
      <c r="T35" s="13">
        <v>197</v>
      </c>
      <c r="U35" s="13">
        <v>1</v>
      </c>
      <c r="V35" s="13">
        <v>0.31</v>
      </c>
      <c r="W35" s="13">
        <v>0.56999999999999995</v>
      </c>
      <c r="X35" s="14"/>
      <c r="Y35" s="14"/>
      <c r="Z35" s="14"/>
    </row>
    <row r="36" spans="1:26" ht="13.5" customHeight="1" x14ac:dyDescent="0.25">
      <c r="A36" s="5">
        <v>125</v>
      </c>
      <c r="B36" s="5">
        <v>130</v>
      </c>
      <c r="C36" s="6">
        <f t="shared" si="5"/>
        <v>38.1</v>
      </c>
      <c r="D36" s="6">
        <f t="shared" si="5"/>
        <v>39.624000000000002</v>
      </c>
      <c r="E36" s="12" t="s">
        <v>61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3">
        <v>2E-3</v>
      </c>
      <c r="Q36" s="13">
        <v>0.56999999999999995</v>
      </c>
      <c r="R36" s="13">
        <v>265</v>
      </c>
      <c r="S36" s="13">
        <v>69.599999999999994</v>
      </c>
      <c r="T36" s="13">
        <v>201</v>
      </c>
      <c r="U36" s="13">
        <v>4.2</v>
      </c>
      <c r="V36" s="13">
        <v>0.28000000000000003</v>
      </c>
      <c r="W36" s="13">
        <v>0.53</v>
      </c>
      <c r="X36" s="14"/>
      <c r="Y36" s="14"/>
      <c r="Z36" s="14"/>
    </row>
    <row r="37" spans="1:26" x14ac:dyDescent="0.25">
      <c r="A37" s="5">
        <v>130</v>
      </c>
      <c r="B37" s="5">
        <v>135</v>
      </c>
      <c r="C37" s="6">
        <f t="shared" si="5"/>
        <v>39.624000000000002</v>
      </c>
      <c r="D37" s="6">
        <f t="shared" si="5"/>
        <v>41.148000000000003</v>
      </c>
      <c r="E37" s="12" t="s">
        <v>62</v>
      </c>
      <c r="F37" s="16" t="s">
        <v>78</v>
      </c>
      <c r="G37" s="16" t="s">
        <v>80</v>
      </c>
      <c r="H37" s="16" t="s">
        <v>87</v>
      </c>
      <c r="I37" s="16"/>
      <c r="J37" s="15" t="s">
        <v>91</v>
      </c>
      <c r="K37" s="15"/>
      <c r="L37" s="15"/>
      <c r="M37" s="15"/>
      <c r="N37" s="15"/>
      <c r="O37" s="15"/>
      <c r="P37" s="13">
        <v>2E-3</v>
      </c>
      <c r="Q37" s="13">
        <v>1.78</v>
      </c>
      <c r="R37" s="13">
        <v>589</v>
      </c>
      <c r="S37" s="13">
        <v>97.5</v>
      </c>
      <c r="T37" s="13">
        <v>329</v>
      </c>
      <c r="U37" s="13">
        <v>5</v>
      </c>
      <c r="V37" s="13">
        <v>0.49</v>
      </c>
      <c r="W37" s="13">
        <v>0.55000000000000004</v>
      </c>
      <c r="X37" s="14" t="s">
        <v>92</v>
      </c>
      <c r="Y37" s="14"/>
      <c r="Z37" s="14"/>
    </row>
    <row r="38" spans="1:26" x14ac:dyDescent="0.25">
      <c r="A38" s="5">
        <v>135</v>
      </c>
      <c r="B38" s="5">
        <v>140</v>
      </c>
      <c r="C38" s="6">
        <f t="shared" si="5"/>
        <v>41.148000000000003</v>
      </c>
      <c r="D38" s="6">
        <f t="shared" si="5"/>
        <v>42.671999999999997</v>
      </c>
      <c r="E38" s="12" t="s">
        <v>63</v>
      </c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3">
        <v>2E-3</v>
      </c>
      <c r="Q38" s="13">
        <v>0.47</v>
      </c>
      <c r="R38" s="13">
        <v>513</v>
      </c>
      <c r="S38" s="13">
        <v>84</v>
      </c>
      <c r="T38" s="13">
        <v>402</v>
      </c>
      <c r="U38" s="13">
        <v>3</v>
      </c>
      <c r="V38" s="13">
        <v>0.38</v>
      </c>
      <c r="W38" s="13">
        <v>0.32</v>
      </c>
      <c r="X38" s="14"/>
      <c r="Y38" s="14"/>
      <c r="Z38" s="14"/>
    </row>
    <row r="39" spans="1:26" ht="31.5" customHeight="1" x14ac:dyDescent="0.25">
      <c r="A39" s="5">
        <v>140</v>
      </c>
      <c r="B39" s="5">
        <v>145</v>
      </c>
      <c r="C39" s="6">
        <f t="shared" si="5"/>
        <v>42.671999999999997</v>
      </c>
      <c r="D39" s="6">
        <f t="shared" si="5"/>
        <v>44.195999999999998</v>
      </c>
      <c r="E39" s="12" t="s">
        <v>64</v>
      </c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3">
        <v>1E-3</v>
      </c>
      <c r="Q39" s="13">
        <v>0.25</v>
      </c>
      <c r="R39" s="13">
        <v>56.5</v>
      </c>
      <c r="S39" s="13">
        <v>20.3</v>
      </c>
      <c r="T39" s="13">
        <v>160</v>
      </c>
      <c r="U39" s="13">
        <v>1.6</v>
      </c>
      <c r="V39" s="13">
        <v>0.27</v>
      </c>
      <c r="W39" s="13">
        <v>0.5</v>
      </c>
      <c r="X39" s="14"/>
      <c r="Y39" s="14"/>
      <c r="Z39" s="14"/>
    </row>
    <row r="40" spans="1:26" x14ac:dyDescent="0.25">
      <c r="A40" s="5">
        <v>145</v>
      </c>
      <c r="B40" s="5">
        <v>150</v>
      </c>
      <c r="C40" s="6">
        <f t="shared" si="5"/>
        <v>44.195999999999998</v>
      </c>
      <c r="D40" s="6">
        <f t="shared" si="5"/>
        <v>45.72</v>
      </c>
      <c r="E40" s="12" t="s">
        <v>65</v>
      </c>
      <c r="F40" s="16" t="s">
        <v>77</v>
      </c>
      <c r="G40" s="16" t="s">
        <v>80</v>
      </c>
      <c r="H40" s="16" t="s">
        <v>88</v>
      </c>
      <c r="I40" s="16"/>
      <c r="J40" s="16"/>
      <c r="K40" s="16"/>
      <c r="L40" s="16"/>
      <c r="M40" s="16"/>
      <c r="N40" s="16"/>
      <c r="O40" s="16"/>
      <c r="P40" s="13">
        <v>1E-3</v>
      </c>
      <c r="Q40" s="13">
        <v>0.15</v>
      </c>
      <c r="R40" s="13">
        <v>33.200000000000003</v>
      </c>
      <c r="S40" s="13">
        <v>13.4</v>
      </c>
      <c r="T40" s="13">
        <v>176</v>
      </c>
      <c r="U40" s="13">
        <v>1.9</v>
      </c>
      <c r="V40" s="13">
        <v>0.22</v>
      </c>
      <c r="W40" s="13">
        <v>0.51</v>
      </c>
      <c r="X40" s="14" t="s">
        <v>96</v>
      </c>
      <c r="Y40" s="14"/>
      <c r="Z40" s="14"/>
    </row>
    <row r="41" spans="1:26" x14ac:dyDescent="0.25">
      <c r="A41" s="5">
        <v>150</v>
      </c>
      <c r="B41" s="5">
        <v>155</v>
      </c>
      <c r="C41" s="6">
        <f t="shared" si="5"/>
        <v>45.72</v>
      </c>
      <c r="D41" s="6">
        <f t="shared" si="5"/>
        <v>47.244</v>
      </c>
      <c r="E41" s="12" t="s">
        <v>66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3" t="s">
        <v>103</v>
      </c>
      <c r="Q41" s="13">
        <v>0.16</v>
      </c>
      <c r="R41" s="13">
        <v>97.3</v>
      </c>
      <c r="S41" s="13">
        <v>23.2</v>
      </c>
      <c r="T41" s="13">
        <v>246</v>
      </c>
      <c r="U41" s="13">
        <v>1.6</v>
      </c>
      <c r="V41" s="13">
        <v>0.13</v>
      </c>
      <c r="W41" s="13">
        <v>0.48</v>
      </c>
      <c r="X41" s="14"/>
      <c r="Y41" s="14"/>
      <c r="Z41" s="14"/>
    </row>
    <row r="42" spans="1:26" x14ac:dyDescent="0.25">
      <c r="A42" s="5">
        <v>155</v>
      </c>
      <c r="B42" s="5">
        <v>160</v>
      </c>
      <c r="C42" s="6">
        <f t="shared" si="5"/>
        <v>47.244</v>
      </c>
      <c r="D42" s="6">
        <f t="shared" si="5"/>
        <v>48.768000000000001</v>
      </c>
      <c r="E42" s="12" t="s">
        <v>67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3">
        <v>1E-3</v>
      </c>
      <c r="Q42" s="13">
        <v>0.75</v>
      </c>
      <c r="R42" s="13">
        <v>487</v>
      </c>
      <c r="S42" s="13">
        <v>54.9</v>
      </c>
      <c r="T42" s="13">
        <v>308</v>
      </c>
      <c r="U42" s="13">
        <v>4.9000000000000004</v>
      </c>
      <c r="V42" s="13">
        <v>0.13</v>
      </c>
      <c r="W42" s="13">
        <v>0.62</v>
      </c>
      <c r="X42" s="14"/>
      <c r="Y42" s="14"/>
      <c r="Z42" s="14"/>
    </row>
    <row r="43" spans="1:26" x14ac:dyDescent="0.25">
      <c r="A43" s="5">
        <v>160</v>
      </c>
      <c r="B43" s="5">
        <v>165</v>
      </c>
      <c r="C43" s="6">
        <f t="shared" si="5"/>
        <v>48.768000000000001</v>
      </c>
      <c r="D43" s="6">
        <f t="shared" si="5"/>
        <v>50.292000000000002</v>
      </c>
      <c r="E43" s="12" t="s">
        <v>68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3">
        <v>1E-3</v>
      </c>
      <c r="Q43" s="13">
        <v>0.32</v>
      </c>
      <c r="R43" s="13">
        <v>176.5</v>
      </c>
      <c r="S43" s="13">
        <v>35.5</v>
      </c>
      <c r="T43" s="13">
        <v>254</v>
      </c>
      <c r="U43" s="13">
        <v>6.2</v>
      </c>
      <c r="V43" s="13">
        <v>7.0000000000000007E-2</v>
      </c>
      <c r="W43" s="13">
        <v>0.4</v>
      </c>
      <c r="X43" s="14"/>
      <c r="Y43" s="14"/>
      <c r="Z43" s="14"/>
    </row>
    <row r="44" spans="1:26" x14ac:dyDescent="0.25">
      <c r="A44" s="5">
        <v>165</v>
      </c>
      <c r="B44" s="5">
        <v>170</v>
      </c>
      <c r="C44" s="6">
        <f t="shared" si="5"/>
        <v>50.292000000000002</v>
      </c>
      <c r="D44" s="6">
        <f t="shared" si="5"/>
        <v>51.816000000000003</v>
      </c>
      <c r="E44" s="12" t="s">
        <v>69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3">
        <v>1E-3</v>
      </c>
      <c r="Q44" s="13">
        <v>0.24</v>
      </c>
      <c r="R44" s="13">
        <v>87.6</v>
      </c>
      <c r="S44" s="13">
        <v>23.5</v>
      </c>
      <c r="T44" s="13">
        <v>174</v>
      </c>
      <c r="U44" s="13">
        <v>1.4</v>
      </c>
      <c r="V44" s="13">
        <v>0.23</v>
      </c>
      <c r="W44" s="13">
        <v>0.48</v>
      </c>
      <c r="X44" s="14"/>
      <c r="Y44" s="14"/>
      <c r="Z44" s="14"/>
    </row>
    <row r="45" spans="1:26" x14ac:dyDescent="0.25">
      <c r="A45" s="5">
        <v>170</v>
      </c>
      <c r="B45" s="5">
        <v>175</v>
      </c>
      <c r="C45" s="6">
        <f t="shared" si="5"/>
        <v>51.816000000000003</v>
      </c>
      <c r="D45" s="6">
        <f t="shared" si="5"/>
        <v>53.34</v>
      </c>
      <c r="E45" s="12" t="s">
        <v>70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3">
        <v>1E-3</v>
      </c>
      <c r="Q45" s="13">
        <v>0.25</v>
      </c>
      <c r="R45" s="13">
        <v>121</v>
      </c>
      <c r="S45" s="13">
        <v>26.8</v>
      </c>
      <c r="T45" s="13">
        <v>217</v>
      </c>
      <c r="U45" s="13">
        <v>1.3</v>
      </c>
      <c r="V45" s="13">
        <v>0.16</v>
      </c>
      <c r="W45" s="13">
        <v>0.45</v>
      </c>
      <c r="X45" s="14"/>
      <c r="Y45" s="14"/>
      <c r="Z45" s="14"/>
    </row>
    <row r="46" spans="1:26" x14ac:dyDescent="0.25">
      <c r="A46" s="5">
        <v>175</v>
      </c>
      <c r="B46" s="5">
        <v>180</v>
      </c>
      <c r="C46" s="6">
        <f t="shared" si="5"/>
        <v>53.34</v>
      </c>
      <c r="D46" s="6">
        <f t="shared" si="5"/>
        <v>54.863999999999997</v>
      </c>
      <c r="E46" s="12" t="s">
        <v>71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3">
        <v>3.0000000000000001E-3</v>
      </c>
      <c r="Q46" s="13">
        <v>1.1599999999999999</v>
      </c>
      <c r="R46" s="13">
        <v>1665</v>
      </c>
      <c r="S46" s="13">
        <v>138.5</v>
      </c>
      <c r="T46" s="13">
        <v>762</v>
      </c>
      <c r="U46" s="13">
        <v>2.5</v>
      </c>
      <c r="V46" s="13">
        <v>0.3</v>
      </c>
      <c r="W46" s="13">
        <v>2.09</v>
      </c>
      <c r="X46" s="14"/>
      <c r="Y46" s="14"/>
      <c r="Z46" s="14"/>
    </row>
    <row r="47" spans="1:26" x14ac:dyDescent="0.25">
      <c r="A47" s="5">
        <v>180</v>
      </c>
      <c r="B47" s="5">
        <v>185</v>
      </c>
      <c r="C47" s="6">
        <f t="shared" si="5"/>
        <v>54.863999999999997</v>
      </c>
      <c r="D47" s="6">
        <f t="shared" si="5"/>
        <v>56.387999999999998</v>
      </c>
      <c r="E47" s="12" t="s">
        <v>72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3">
        <v>1E-3</v>
      </c>
      <c r="Q47" s="13">
        <v>0.59</v>
      </c>
      <c r="R47" s="13">
        <v>304</v>
      </c>
      <c r="S47" s="13">
        <v>66.3</v>
      </c>
      <c r="T47" s="13">
        <v>520</v>
      </c>
      <c r="U47" s="13">
        <v>1</v>
      </c>
      <c r="V47" s="13">
        <v>0.43</v>
      </c>
      <c r="W47" s="13">
        <v>0.87</v>
      </c>
      <c r="X47" s="14"/>
      <c r="Y47" s="14"/>
      <c r="Z47" s="14"/>
    </row>
    <row r="48" spans="1:26" x14ac:dyDescent="0.25">
      <c r="A48" s="5">
        <v>185</v>
      </c>
      <c r="B48" s="5">
        <v>190</v>
      </c>
      <c r="C48" s="6">
        <f t="shared" si="5"/>
        <v>56.387999999999998</v>
      </c>
      <c r="D48" s="6">
        <f t="shared" si="5"/>
        <v>57.911999999999999</v>
      </c>
      <c r="E48" s="12" t="s">
        <v>73</v>
      </c>
      <c r="F48" s="16" t="s">
        <v>78</v>
      </c>
      <c r="G48" s="16" t="s">
        <v>79</v>
      </c>
      <c r="H48" s="16" t="s">
        <v>85</v>
      </c>
      <c r="I48" s="16"/>
      <c r="J48" s="16"/>
      <c r="K48" s="16"/>
      <c r="L48" s="16"/>
      <c r="M48" s="16"/>
      <c r="N48" s="16"/>
      <c r="O48" s="16"/>
      <c r="P48" s="13">
        <v>1E-3</v>
      </c>
      <c r="Q48" s="13">
        <v>0.54</v>
      </c>
      <c r="R48" s="13">
        <v>447</v>
      </c>
      <c r="S48" s="13">
        <v>41.6</v>
      </c>
      <c r="T48" s="13">
        <v>421</v>
      </c>
      <c r="U48" s="13">
        <v>3</v>
      </c>
      <c r="V48" s="13">
        <v>0.16</v>
      </c>
      <c r="W48" s="13">
        <v>0.72</v>
      </c>
      <c r="X48" s="14" t="s">
        <v>97</v>
      </c>
      <c r="Y48" s="14"/>
      <c r="Z48" s="14"/>
    </row>
    <row r="49" spans="1:27" x14ac:dyDescent="0.25">
      <c r="A49" s="5">
        <v>190</v>
      </c>
      <c r="B49" s="5">
        <v>195</v>
      </c>
      <c r="C49" s="6">
        <f t="shared" si="5"/>
        <v>57.911999999999999</v>
      </c>
      <c r="D49" s="6">
        <f t="shared" si="5"/>
        <v>59.436</v>
      </c>
      <c r="E49" s="12" t="s">
        <v>74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3">
        <v>1E-3</v>
      </c>
      <c r="Q49" s="13">
        <v>0.28000000000000003</v>
      </c>
      <c r="R49" s="13">
        <v>177.5</v>
      </c>
      <c r="S49" s="13">
        <v>16.2</v>
      </c>
      <c r="T49" s="13">
        <v>304</v>
      </c>
      <c r="U49" s="13">
        <v>1.6</v>
      </c>
      <c r="V49" s="13">
        <v>0.35</v>
      </c>
      <c r="W49" s="13">
        <v>0.59</v>
      </c>
      <c r="X49" s="14"/>
      <c r="Y49" s="14"/>
      <c r="Z49" s="14"/>
    </row>
    <row r="50" spans="1:27" x14ac:dyDescent="0.25">
      <c r="A50" s="5">
        <v>195</v>
      </c>
      <c r="B50" s="5">
        <v>200</v>
      </c>
      <c r="C50" s="6">
        <f t="shared" si="5"/>
        <v>59.436</v>
      </c>
      <c r="D50" s="6">
        <f t="shared" si="5"/>
        <v>60.96</v>
      </c>
      <c r="E50" s="12" t="s">
        <v>75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3">
        <v>1E-3</v>
      </c>
      <c r="Q50" s="13">
        <v>0.12</v>
      </c>
      <c r="R50" s="13">
        <v>50.9</v>
      </c>
      <c r="S50" s="13">
        <v>6.3</v>
      </c>
      <c r="T50" s="13">
        <v>182</v>
      </c>
      <c r="U50" s="13">
        <v>0.7</v>
      </c>
      <c r="V50" s="13">
        <v>0.2</v>
      </c>
      <c r="W50" s="13">
        <v>0.49</v>
      </c>
      <c r="X50" s="14"/>
      <c r="Y50" s="14"/>
      <c r="Z50" s="14"/>
    </row>
    <row r="51" spans="1:27" x14ac:dyDescent="0.25">
      <c r="A51" t="s">
        <v>28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7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:27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</row>
    <row r="54" spans="1:27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</row>
    <row r="55" spans="1:27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</row>
    <row r="56" spans="1:27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</row>
    <row r="57" spans="1:27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</row>
    <row r="58" spans="1:27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:27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</row>
    <row r="60" spans="1:27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27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:27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:27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:27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</row>
    <row r="65" spans="1:27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</row>
    <row r="66" spans="1:27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</row>
    <row r="67" spans="1:27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</row>
    <row r="68" spans="1:27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</row>
    <row r="69" spans="1:27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</row>
    <row r="70" spans="1:27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</row>
    <row r="71" spans="1:27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</row>
    <row r="72" spans="1:27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</row>
    <row r="73" spans="1:27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1:27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:27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1:27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</row>
    <row r="77" spans="1:27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</row>
    <row r="78" spans="1:27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</row>
    <row r="79" spans="1:27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</row>
    <row r="80" spans="1:27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</row>
    <row r="81" spans="1:27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</row>
    <row r="82" spans="1:27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</row>
    <row r="83" spans="1:27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7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7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7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7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7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7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7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7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7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7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7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7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7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</sheetData>
  <mergeCells count="101">
    <mergeCell ref="F4:R6"/>
    <mergeCell ref="C6:E6"/>
    <mergeCell ref="A7:X7"/>
    <mergeCell ref="I3:R3"/>
    <mergeCell ref="A52:AA82"/>
    <mergeCell ref="B51:Z51"/>
    <mergeCell ref="A2:B6"/>
    <mergeCell ref="I28:I30"/>
    <mergeCell ref="J28:J30"/>
    <mergeCell ref="X10:Z17"/>
    <mergeCell ref="F18:F27"/>
    <mergeCell ref="G18:G27"/>
    <mergeCell ref="H18:H27"/>
    <mergeCell ref="I18:I27"/>
    <mergeCell ref="J18:J27"/>
    <mergeCell ref="K18:K27"/>
    <mergeCell ref="L18:L27"/>
    <mergeCell ref="M18:M27"/>
    <mergeCell ref="N18:N27"/>
    <mergeCell ref="O18:O27"/>
    <mergeCell ref="X18:Z27"/>
    <mergeCell ref="K10:K17"/>
    <mergeCell ref="L10:L17"/>
    <mergeCell ref="K1:X1"/>
    <mergeCell ref="X9:Z9"/>
    <mergeCell ref="P8:W8"/>
    <mergeCell ref="S2:Z6"/>
    <mergeCell ref="X8:Z8"/>
    <mergeCell ref="I2:R2"/>
    <mergeCell ref="J8:O8"/>
    <mergeCell ref="C4:E4"/>
    <mergeCell ref="C5:E5"/>
    <mergeCell ref="F2:H2"/>
    <mergeCell ref="C2:E2"/>
    <mergeCell ref="F8:F9"/>
    <mergeCell ref="G8:G9"/>
    <mergeCell ref="H8:I8"/>
    <mergeCell ref="A1:E1"/>
    <mergeCell ref="C3:E3"/>
    <mergeCell ref="F3:H3"/>
    <mergeCell ref="A8:A9"/>
    <mergeCell ref="B8:B9"/>
    <mergeCell ref="C8:C9"/>
    <mergeCell ref="D8:D9"/>
    <mergeCell ref="E8:E9"/>
    <mergeCell ref="M10:M17"/>
    <mergeCell ref="N10:N17"/>
    <mergeCell ref="O10:O17"/>
    <mergeCell ref="F10:F17"/>
    <mergeCell ref="G10:G17"/>
    <mergeCell ref="H10:H17"/>
    <mergeCell ref="I10:I17"/>
    <mergeCell ref="J10:J17"/>
    <mergeCell ref="F37:F39"/>
    <mergeCell ref="G37:G39"/>
    <mergeCell ref="H37:H39"/>
    <mergeCell ref="I37:I39"/>
    <mergeCell ref="X28:Z30"/>
    <mergeCell ref="F31:F36"/>
    <mergeCell ref="G31:G36"/>
    <mergeCell ref="H31:H36"/>
    <mergeCell ref="I31:I36"/>
    <mergeCell ref="J31:J36"/>
    <mergeCell ref="K31:K36"/>
    <mergeCell ref="L31:L36"/>
    <mergeCell ref="M31:M36"/>
    <mergeCell ref="N31:N36"/>
    <mergeCell ref="O31:O36"/>
    <mergeCell ref="X31:Z36"/>
    <mergeCell ref="K28:K30"/>
    <mergeCell ref="L28:L30"/>
    <mergeCell ref="M28:M30"/>
    <mergeCell ref="N28:N30"/>
    <mergeCell ref="O28:O30"/>
    <mergeCell ref="F28:F30"/>
    <mergeCell ref="G28:G30"/>
    <mergeCell ref="H28:H30"/>
    <mergeCell ref="X48:Z50"/>
    <mergeCell ref="J37:O39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X37:Z39"/>
    <mergeCell ref="F40:F47"/>
    <mergeCell ref="G40:G47"/>
    <mergeCell ref="H40:H47"/>
    <mergeCell ref="I40:I47"/>
    <mergeCell ref="J40:J47"/>
    <mergeCell ref="K40:K47"/>
    <mergeCell ref="L40:L47"/>
    <mergeCell ref="M40:M47"/>
    <mergeCell ref="N40:N47"/>
    <mergeCell ref="O40:O47"/>
    <mergeCell ref="X40:Z47"/>
  </mergeCells>
  <printOptions gridLines="1"/>
  <pageMargins left="0.25" right="0.25" top="0.75" bottom="0.75" header="0.3" footer="0.3"/>
  <pageSetup scale="80" orientation="landscape" r:id="rId1"/>
  <headerFooter>
    <oddFooter>&amp;L&amp;8*Au and all other metals in ppm,except when values are bold which are expressed in %&amp;C&amp;8"n=none,t&lt;1%,w=1-3%,f=3-5%,m=5-7%,ms=7-10%,s=10-15%,i=15-20%&amp;R&amp;P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2012-02-21T21:13:34Z</cp:lastPrinted>
  <dcterms:created xsi:type="dcterms:W3CDTF">2011-10-24T14:59:08Z</dcterms:created>
  <dcterms:modified xsi:type="dcterms:W3CDTF">2012-02-27T19:17:27Z</dcterms:modified>
</cp:coreProperties>
</file>