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Sheet1!$A$1:$Z$83</definedName>
  </definedNames>
  <calcPr calcId="145621"/>
</workbook>
</file>

<file path=xl/calcChain.xml><?xml version="1.0" encoding="utf-8"?>
<calcChain xmlns="http://schemas.openxmlformats.org/spreadsheetml/2006/main">
  <c r="C11" i="1" l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D42" i="1"/>
  <c r="C42" i="1"/>
  <c r="D41" i="1"/>
  <c r="C41" i="1"/>
  <c r="D39" i="1"/>
  <c r="C39" i="1"/>
  <c r="D38" i="1"/>
  <c r="C38" i="1"/>
  <c r="D37" i="1"/>
  <c r="C37" i="1"/>
  <c r="D36" i="1"/>
  <c r="C36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10" i="1"/>
  <c r="C10" i="1"/>
</calcChain>
</file>

<file path=xl/sharedStrings.xml><?xml version="1.0" encoding="utf-8"?>
<sst xmlns="http://schemas.openxmlformats.org/spreadsheetml/2006/main" count="125" uniqueCount="100">
  <si>
    <t>Drill hole data</t>
  </si>
  <si>
    <r>
      <t>Dip  :  -</t>
    </r>
    <r>
      <rPr>
        <sz val="11"/>
        <color theme="1"/>
        <rFont val="Calibri"/>
        <family val="2"/>
        <scheme val="minor"/>
      </rPr>
      <t>50</t>
    </r>
  </si>
  <si>
    <t>From (ft)</t>
  </si>
  <si>
    <t>To   (ft)</t>
  </si>
  <si>
    <t>From (m)</t>
  </si>
  <si>
    <t xml:space="preserve">To     (m) </t>
  </si>
  <si>
    <t>Sample  number</t>
  </si>
  <si>
    <t>Lithology</t>
  </si>
  <si>
    <t>Colour</t>
  </si>
  <si>
    <t>" Minerals</t>
  </si>
  <si>
    <r>
      <rPr>
        <b/>
        <sz val="9"/>
        <color theme="1"/>
        <rFont val="Calibri"/>
        <family val="2"/>
        <scheme val="minor"/>
      </rPr>
      <t>Assay</t>
    </r>
    <r>
      <rPr>
        <sz val="9"/>
        <color theme="1"/>
        <rFont val="Calibri"/>
        <family val="2"/>
        <scheme val="minor"/>
      </rPr>
      <t xml:space="preserve"> *</t>
    </r>
  </si>
  <si>
    <t xml:space="preserve">Comment </t>
  </si>
  <si>
    <t>Oxidation</t>
  </si>
  <si>
    <t xml:space="preserve">Py  </t>
  </si>
  <si>
    <t>Po</t>
  </si>
  <si>
    <t>As</t>
  </si>
  <si>
    <t>Gn</t>
  </si>
  <si>
    <t>Sp</t>
  </si>
  <si>
    <t>Cp</t>
  </si>
  <si>
    <t>Au</t>
  </si>
  <si>
    <t>Ag</t>
  </si>
  <si>
    <t>Pb</t>
  </si>
  <si>
    <t>Cu</t>
  </si>
  <si>
    <t>Zn</t>
  </si>
  <si>
    <t>Bi</t>
  </si>
  <si>
    <t>Sb</t>
  </si>
  <si>
    <t>Alteration</t>
  </si>
  <si>
    <t>other</t>
  </si>
  <si>
    <t>EOH</t>
  </si>
  <si>
    <r>
      <t xml:space="preserve">Depth : </t>
    </r>
    <r>
      <rPr>
        <sz val="11"/>
        <color theme="1"/>
        <rFont val="Calibri"/>
        <family val="2"/>
        <scheme val="minor"/>
      </rPr>
      <t xml:space="preserve"> 60.96</t>
    </r>
  </si>
  <si>
    <t>Pag 1 of 2</t>
  </si>
  <si>
    <t>PROJECT : TOP</t>
  </si>
  <si>
    <r>
      <rPr>
        <sz val="14"/>
        <color theme="1"/>
        <rFont val="Calibri"/>
        <family val="2"/>
        <scheme val="minor"/>
      </rPr>
      <t>PROPERTY :</t>
    </r>
    <r>
      <rPr>
        <b/>
        <sz val="14"/>
        <color theme="1"/>
        <rFont val="Calibri"/>
        <family val="2"/>
        <scheme val="minor"/>
      </rPr>
      <t xml:space="preserve"> TOP</t>
    </r>
  </si>
  <si>
    <r>
      <rPr>
        <sz val="14"/>
        <color theme="1"/>
        <rFont val="Calibri"/>
        <family val="2"/>
        <scheme val="minor"/>
      </rPr>
      <t>HOLE NUMBER :</t>
    </r>
    <r>
      <rPr>
        <b/>
        <sz val="14"/>
        <color theme="1"/>
        <rFont val="Calibri"/>
        <family val="2"/>
        <scheme val="minor"/>
      </rPr>
      <t>PDH 11-03</t>
    </r>
  </si>
  <si>
    <t>L837406</t>
  </si>
  <si>
    <t>L837407</t>
  </si>
  <si>
    <t>BLANK</t>
  </si>
  <si>
    <t>L837408</t>
  </si>
  <si>
    <t>L837409</t>
  </si>
  <si>
    <t>L837410</t>
  </si>
  <si>
    <t>L837411</t>
  </si>
  <si>
    <t>L837412</t>
  </si>
  <si>
    <t>L837413</t>
  </si>
  <si>
    <t>L837414</t>
  </si>
  <si>
    <t>L837415</t>
  </si>
  <si>
    <t>L837416</t>
  </si>
  <si>
    <t>L837417</t>
  </si>
  <si>
    <t>L837418</t>
  </si>
  <si>
    <t>L837419</t>
  </si>
  <si>
    <t>L837420</t>
  </si>
  <si>
    <t>L837421</t>
  </si>
  <si>
    <t>L837422</t>
  </si>
  <si>
    <t>L837423</t>
  </si>
  <si>
    <t>L837424</t>
  </si>
  <si>
    <t>L837425</t>
  </si>
  <si>
    <t>L837426</t>
  </si>
  <si>
    <t>L837427</t>
  </si>
  <si>
    <t>L837428</t>
  </si>
  <si>
    <t>L837429</t>
  </si>
  <si>
    <t>L837430</t>
  </si>
  <si>
    <t>L837431</t>
  </si>
  <si>
    <t>L837432</t>
  </si>
  <si>
    <t>L837433</t>
  </si>
  <si>
    <t>L837434</t>
  </si>
  <si>
    <t>L837435</t>
  </si>
  <si>
    <t>L837436</t>
  </si>
  <si>
    <t>L837437</t>
  </si>
  <si>
    <t>L837438</t>
  </si>
  <si>
    <t>L837439</t>
  </si>
  <si>
    <t>L837440</t>
  </si>
  <si>
    <t>L837441</t>
  </si>
  <si>
    <t>L837442</t>
  </si>
  <si>
    <t>L837443</t>
  </si>
  <si>
    <t>L837444</t>
  </si>
  <si>
    <t>L837445</t>
  </si>
  <si>
    <t>L837446</t>
  </si>
  <si>
    <t>L837447</t>
  </si>
  <si>
    <t>SCH</t>
  </si>
  <si>
    <t>LT GN</t>
  </si>
  <si>
    <t>SCH Qz.VN</t>
  </si>
  <si>
    <t>m</t>
  </si>
  <si>
    <t>GN BN</t>
  </si>
  <si>
    <t>t</t>
  </si>
  <si>
    <t>BN LT GN</t>
  </si>
  <si>
    <t>w</t>
  </si>
  <si>
    <t>t?</t>
  </si>
  <si>
    <t>Brown, light green moderately oxidized quartz-mica schist. Limonite replaces biotite and forms patches on foliation plans.</t>
  </si>
  <si>
    <r>
      <t xml:space="preserve">Comment: </t>
    </r>
    <r>
      <rPr>
        <sz val="11"/>
        <color theme="1"/>
        <rFont val="Calibri"/>
        <family val="2"/>
        <scheme val="minor"/>
      </rPr>
      <t>Schist with two strongly oxidized intervals which contains milky quartz veins tracely mineralized.</t>
    </r>
  </si>
  <si>
    <r>
      <t xml:space="preserve">Azimuth : </t>
    </r>
    <r>
      <rPr>
        <sz val="11"/>
        <color theme="1"/>
        <rFont val="Calibri"/>
        <family val="2"/>
        <scheme val="minor"/>
      </rPr>
      <t xml:space="preserve"> 34</t>
    </r>
  </si>
  <si>
    <t>Light green, silvery , quartz-muscovite schist with fair chlorite.</t>
  </si>
  <si>
    <t>Tracely oxidized, light green with  silvery sheen , chloritic quartz-mica  schist .</t>
  </si>
  <si>
    <t>Moderately oxidized quartz-mica schist with strongly oxidized, reddish quartz milky vein. Mineralization consist of trace pyrite: solitaire cubic crysts (&lt;1mm), disseminated in vein and in schist. Trace galena(?), &lt;1mm very fine aggregate,  occurs in vein.</t>
  </si>
  <si>
    <t>Moderately oxidized quartz-mica schist with strongly oxidized, reddish quartz milky vein. Mineralization consist of trace pyrite: solitaire cubic crysts (&lt;1mm), disseminated in vein and in schist.</t>
  </si>
  <si>
    <r>
      <t>Contractor:</t>
    </r>
    <r>
      <rPr>
        <sz val="11"/>
        <color theme="1"/>
        <rFont val="Calibri"/>
        <family val="2"/>
        <scheme val="minor"/>
      </rPr>
      <t>THORMAN DRILLING LTD.</t>
    </r>
  </si>
  <si>
    <r>
      <t>Drilling dates :</t>
    </r>
    <r>
      <rPr>
        <sz val="11"/>
        <color theme="1"/>
        <rFont val="Calibri"/>
        <family val="2"/>
        <scheme val="minor"/>
      </rPr>
      <t xml:space="preserve"> September 4th to 5th  2011</t>
    </r>
  </si>
  <si>
    <r>
      <t xml:space="preserve">Northing : </t>
    </r>
    <r>
      <rPr>
        <sz val="11"/>
        <color theme="1"/>
        <rFont val="Calibri"/>
        <family val="2"/>
        <scheme val="minor"/>
      </rPr>
      <t>7115799</t>
    </r>
  </si>
  <si>
    <r>
      <t>Easting</t>
    </r>
    <r>
      <rPr>
        <sz val="11"/>
        <color theme="1"/>
        <rFont val="Calibri"/>
        <family val="2"/>
        <scheme val="minor"/>
      </rPr>
      <t>:558076</t>
    </r>
  </si>
  <si>
    <t>&lt;2</t>
  </si>
  <si>
    <t>&lt;0.001</t>
  </si>
  <si>
    <r>
      <t xml:space="preserve">Diameter : </t>
    </r>
    <r>
      <rPr>
        <sz val="11"/>
        <color theme="1"/>
        <rFont val="Calibri"/>
        <family val="2"/>
        <scheme val="minor"/>
      </rPr>
      <t>3.5"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</si>
</sst>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63">
    <xf numFmtId="0" fontId="0" fillId="0" borderId="0" xfId="0"/>
    <xf numFmtId="0" fontId="0" fillId="0" borderId="0" xfId="0" applyAlignment="1"/>
    <xf numFmtId="0" fontId="6" fillId="0" borderId="21" xfId="0" applyFont="1" applyBorder="1" applyAlignment="1">
      <alignment textRotation="90" wrapText="1"/>
    </xf>
    <xf numFmtId="0" fontId="6" fillId="0" borderId="21" xfId="0" applyFont="1" applyBorder="1" applyAlignment="1">
      <alignment vertical="top"/>
    </xf>
    <xf numFmtId="0" fontId="6" fillId="0" borderId="23" xfId="0" applyFont="1" applyBorder="1" applyAlignment="1">
      <alignment vertical="top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5" xfId="0" applyBorder="1"/>
    <xf numFmtId="0" fontId="6" fillId="0" borderId="21" xfId="0" applyFont="1" applyBorder="1" applyAlignment="1">
      <alignment horizontal="center" textRotation="90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0" fillId="0" borderId="0" xfId="0" applyNumberFormat="1" applyFont="1" applyFill="1" applyBorder="1" applyAlignment="1" applyProtection="1"/>
    <xf numFmtId="0" fontId="6" fillId="0" borderId="14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6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6" fillId="0" borderId="13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22" xfId="0" applyBorder="1"/>
    <xf numFmtId="0" fontId="1" fillId="0" borderId="11" xfId="0" applyFont="1" applyBorder="1" applyAlignment="1">
      <alignment horizontal="left"/>
    </xf>
    <xf numFmtId="0" fontId="1" fillId="0" borderId="0" xfId="1" applyBorder="1" applyAlignment="1">
      <alignment horizontal="center"/>
    </xf>
    <xf numFmtId="0" fontId="0" fillId="0" borderId="0" xfId="0" applyBorder="1"/>
    <xf numFmtId="0" fontId="0" fillId="0" borderId="9" xfId="0" applyBorder="1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</cellXfs>
  <cellStyles count="2">
    <cellStyle name="Normal" xfId="0" builtinId="0"/>
    <cellStyle name="Total" xfId="1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8"/>
  <sheetViews>
    <sheetView tabSelected="1" view="pageLayout" zoomScaleNormal="100" workbookViewId="0">
      <selection activeCell="F4" sqref="F4:R6"/>
    </sheetView>
  </sheetViews>
  <sheetFormatPr defaultRowHeight="15" x14ac:dyDescent="0.25"/>
  <cols>
    <col min="1" max="1" width="5" customWidth="1"/>
    <col min="2" max="2" width="4" customWidth="1"/>
    <col min="3" max="4" width="5.5703125" customWidth="1"/>
    <col min="5" max="5" width="8" customWidth="1"/>
    <col min="6" max="6" width="7.42578125" customWidth="1"/>
    <col min="7" max="7" width="5.42578125" customWidth="1"/>
    <col min="8" max="8" width="3.28515625" customWidth="1"/>
    <col min="9" max="9" width="6.7109375" customWidth="1"/>
    <col min="10" max="10" width="3.5703125" customWidth="1"/>
    <col min="11" max="12" width="2.7109375" customWidth="1"/>
    <col min="13" max="13" width="3" customWidth="1"/>
    <col min="14" max="15" width="2.7109375" customWidth="1"/>
    <col min="16" max="16" width="6" customWidth="1"/>
    <col min="17" max="17" width="5" customWidth="1"/>
    <col min="18" max="18" width="6" customWidth="1"/>
    <col min="19" max="19" width="5" customWidth="1"/>
    <col min="20" max="21" width="4" customWidth="1"/>
    <col min="22" max="23" width="5" customWidth="1"/>
    <col min="25" max="25" width="34.140625" customWidth="1"/>
    <col min="26" max="26" width="14" customWidth="1"/>
  </cols>
  <sheetData>
    <row r="1" spans="1:26" ht="21.75" thickBot="1" x14ac:dyDescent="0.4">
      <c r="A1" s="17" t="s">
        <v>31</v>
      </c>
      <c r="B1" s="18"/>
      <c r="C1" s="19"/>
      <c r="D1" s="19"/>
      <c r="E1" s="20"/>
      <c r="F1" s="9" t="s">
        <v>32</v>
      </c>
      <c r="G1" s="10"/>
      <c r="H1" s="10"/>
      <c r="I1" s="10"/>
      <c r="J1" s="10"/>
      <c r="K1" s="33" t="s">
        <v>33</v>
      </c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11"/>
      <c r="Z1" s="7" t="s">
        <v>30</v>
      </c>
    </row>
    <row r="2" spans="1:26" ht="15" customHeight="1" x14ac:dyDescent="0.25">
      <c r="A2" s="52" t="s">
        <v>0</v>
      </c>
      <c r="B2" s="52"/>
      <c r="C2" s="49" t="s">
        <v>96</v>
      </c>
      <c r="D2" s="49"/>
      <c r="E2" s="49"/>
      <c r="F2" s="49" t="s">
        <v>29</v>
      </c>
      <c r="G2" s="49"/>
      <c r="H2" s="49"/>
      <c r="I2" s="49" t="s">
        <v>93</v>
      </c>
      <c r="J2" s="49"/>
      <c r="K2" s="49"/>
      <c r="L2" s="49"/>
      <c r="M2" s="49"/>
      <c r="N2" s="49"/>
      <c r="O2" s="49"/>
      <c r="P2" s="49"/>
      <c r="Q2" s="49"/>
      <c r="R2" s="50"/>
      <c r="S2" s="40" t="s">
        <v>87</v>
      </c>
      <c r="T2" s="41"/>
      <c r="U2" s="41"/>
      <c r="V2" s="41"/>
      <c r="W2" s="41"/>
      <c r="X2" s="41"/>
      <c r="Y2" s="41"/>
      <c r="Z2" s="41"/>
    </row>
    <row r="3" spans="1:26" ht="15" customHeight="1" x14ac:dyDescent="0.25">
      <c r="A3" s="53"/>
      <c r="B3" s="53"/>
      <c r="C3" s="21" t="s">
        <v>95</v>
      </c>
      <c r="D3" s="21"/>
      <c r="E3" s="21"/>
      <c r="F3" s="21" t="s">
        <v>99</v>
      </c>
      <c r="G3" s="21"/>
      <c r="H3" s="21"/>
      <c r="I3" s="30"/>
      <c r="J3" s="30"/>
      <c r="K3" s="30"/>
      <c r="L3" s="30"/>
      <c r="M3" s="30"/>
      <c r="N3" s="30"/>
      <c r="O3" s="30"/>
      <c r="P3" s="30"/>
      <c r="Q3" s="30"/>
      <c r="R3" s="31"/>
      <c r="S3" s="42"/>
      <c r="T3" s="43"/>
      <c r="U3" s="43"/>
      <c r="V3" s="43"/>
      <c r="W3" s="43"/>
      <c r="X3" s="43"/>
      <c r="Y3" s="43"/>
      <c r="Z3" s="43"/>
    </row>
    <row r="4" spans="1:26" x14ac:dyDescent="0.25">
      <c r="A4" s="53"/>
      <c r="B4" s="53"/>
      <c r="C4" s="21" t="s">
        <v>88</v>
      </c>
      <c r="D4" s="21"/>
      <c r="E4" s="21"/>
      <c r="F4" s="59" t="s">
        <v>94</v>
      </c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60"/>
      <c r="S4" s="42"/>
      <c r="T4" s="43"/>
      <c r="U4" s="43"/>
      <c r="V4" s="43"/>
      <c r="W4" s="43"/>
      <c r="X4" s="43"/>
      <c r="Y4" s="43"/>
      <c r="Z4" s="43"/>
    </row>
    <row r="5" spans="1:26" x14ac:dyDescent="0.25">
      <c r="A5" s="53"/>
      <c r="B5" s="53"/>
      <c r="C5" s="21" t="s">
        <v>1</v>
      </c>
      <c r="D5" s="21"/>
      <c r="E5" s="21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60"/>
      <c r="S5" s="42"/>
      <c r="T5" s="43"/>
      <c r="U5" s="43"/>
      <c r="V5" s="43"/>
      <c r="W5" s="43"/>
      <c r="X5" s="43"/>
      <c r="Y5" s="43"/>
      <c r="Z5" s="43"/>
    </row>
    <row r="6" spans="1:26" ht="15.75" thickBot="1" x14ac:dyDescent="0.3">
      <c r="A6" s="54"/>
      <c r="B6" s="54"/>
      <c r="C6" s="28"/>
      <c r="D6" s="28"/>
      <c r="E6" s="28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2"/>
      <c r="S6" s="44"/>
      <c r="T6" s="45"/>
      <c r="U6" s="45"/>
      <c r="V6" s="45"/>
      <c r="W6" s="45"/>
      <c r="X6" s="45"/>
      <c r="Y6" s="45"/>
      <c r="Z6" s="45"/>
    </row>
    <row r="7" spans="1:26" ht="15" customHeight="1" thickBot="1" x14ac:dyDescent="0.3">
      <c r="A7" s="29"/>
      <c r="B7" s="29" t="s">
        <v>3</v>
      </c>
      <c r="C7" s="29" t="s">
        <v>4</v>
      </c>
      <c r="D7" s="29" t="s">
        <v>5</v>
      </c>
      <c r="E7" s="29" t="s">
        <v>6</v>
      </c>
      <c r="F7" s="29" t="s">
        <v>7</v>
      </c>
      <c r="G7" s="29" t="s">
        <v>8</v>
      </c>
      <c r="H7" s="29"/>
      <c r="I7" s="29"/>
      <c r="J7" s="29" t="s">
        <v>9</v>
      </c>
      <c r="K7" s="29"/>
      <c r="L7" s="29"/>
      <c r="M7" s="29"/>
      <c r="N7" s="29"/>
      <c r="O7" s="29"/>
      <c r="P7" s="29" t="s">
        <v>10</v>
      </c>
      <c r="Q7" s="29"/>
      <c r="R7" s="29"/>
      <c r="S7" s="29"/>
      <c r="T7" s="29"/>
      <c r="U7" s="29"/>
      <c r="V7" s="29"/>
      <c r="W7" s="29"/>
      <c r="X7" s="29" t="s">
        <v>11</v>
      </c>
    </row>
    <row r="8" spans="1:26" s="1" customFormat="1" ht="15" customHeight="1" x14ac:dyDescent="0.25">
      <c r="A8" s="22" t="s">
        <v>2</v>
      </c>
      <c r="B8" s="24" t="s">
        <v>3</v>
      </c>
      <c r="C8" s="24" t="s">
        <v>4</v>
      </c>
      <c r="D8" s="24" t="s">
        <v>5</v>
      </c>
      <c r="E8" s="26" t="s">
        <v>6</v>
      </c>
      <c r="F8" s="13" t="s">
        <v>7</v>
      </c>
      <c r="G8" s="13" t="s">
        <v>8</v>
      </c>
      <c r="H8" s="15" t="s">
        <v>26</v>
      </c>
      <c r="I8" s="16"/>
      <c r="J8" s="37" t="s">
        <v>9</v>
      </c>
      <c r="K8" s="38"/>
      <c r="L8" s="38"/>
      <c r="M8" s="38"/>
      <c r="N8" s="38"/>
      <c r="O8" s="51"/>
      <c r="P8" s="37" t="s">
        <v>10</v>
      </c>
      <c r="Q8" s="38"/>
      <c r="R8" s="38"/>
      <c r="S8" s="38"/>
      <c r="T8" s="38"/>
      <c r="U8" s="38"/>
      <c r="V8" s="38"/>
      <c r="W8" s="39"/>
      <c r="X8" s="46" t="s">
        <v>11</v>
      </c>
      <c r="Y8" s="47"/>
      <c r="Z8" s="48"/>
    </row>
    <row r="9" spans="1:26" ht="46.5" customHeight="1" thickBot="1" x14ac:dyDescent="0.3">
      <c r="A9" s="23"/>
      <c r="B9" s="25"/>
      <c r="C9" s="25"/>
      <c r="D9" s="25"/>
      <c r="E9" s="27"/>
      <c r="F9" s="14"/>
      <c r="G9" s="14"/>
      <c r="H9" s="2" t="s">
        <v>12</v>
      </c>
      <c r="I9" s="8" t="s">
        <v>27</v>
      </c>
      <c r="J9" s="3" t="s">
        <v>13</v>
      </c>
      <c r="K9" s="3" t="s">
        <v>14</v>
      </c>
      <c r="L9" s="3" t="s">
        <v>15</v>
      </c>
      <c r="M9" s="3" t="s">
        <v>16</v>
      </c>
      <c r="N9" s="3" t="s">
        <v>17</v>
      </c>
      <c r="O9" s="3" t="s">
        <v>18</v>
      </c>
      <c r="P9" s="3" t="s">
        <v>19</v>
      </c>
      <c r="Q9" s="3" t="s">
        <v>20</v>
      </c>
      <c r="R9" s="3" t="s">
        <v>21</v>
      </c>
      <c r="S9" s="3" t="s">
        <v>22</v>
      </c>
      <c r="T9" s="3" t="s">
        <v>23</v>
      </c>
      <c r="U9" s="3" t="s">
        <v>15</v>
      </c>
      <c r="V9" s="3" t="s">
        <v>24</v>
      </c>
      <c r="W9" s="4" t="s">
        <v>25</v>
      </c>
      <c r="X9" s="34"/>
      <c r="Y9" s="35"/>
      <c r="Z9" s="36"/>
    </row>
    <row r="10" spans="1:26" x14ac:dyDescent="0.25">
      <c r="A10" s="5">
        <v>0</v>
      </c>
      <c r="B10" s="5">
        <v>5</v>
      </c>
      <c r="C10" s="6">
        <f t="shared" ref="C10" si="0">CONVERT(A10, "ft", "m")</f>
        <v>0</v>
      </c>
      <c r="D10" s="6">
        <f t="shared" ref="D10" si="1">CONVERT(B10, "ft", "m")</f>
        <v>1.524</v>
      </c>
      <c r="E10" t="s">
        <v>34</v>
      </c>
      <c r="F10" s="55" t="s">
        <v>77</v>
      </c>
      <c r="G10" s="55" t="s">
        <v>78</v>
      </c>
      <c r="H10" s="55"/>
      <c r="I10" s="55"/>
      <c r="J10" s="55"/>
      <c r="K10" s="55"/>
      <c r="L10" s="55"/>
      <c r="M10" s="55"/>
      <c r="N10" s="55"/>
      <c r="O10" s="55"/>
      <c r="P10" s="12">
        <v>3.0000000000000001E-3</v>
      </c>
      <c r="Q10" s="12">
        <v>0.1</v>
      </c>
      <c r="R10" s="12">
        <v>50.7</v>
      </c>
      <c r="S10" s="12">
        <v>17.600000000000001</v>
      </c>
      <c r="T10" s="12">
        <v>98</v>
      </c>
      <c r="U10" s="12">
        <v>2.1</v>
      </c>
      <c r="V10" s="12">
        <v>0.14000000000000001</v>
      </c>
      <c r="W10" s="12">
        <v>0.38</v>
      </c>
      <c r="X10" s="57" t="s">
        <v>89</v>
      </c>
      <c r="Y10" s="57"/>
      <c r="Z10" s="57"/>
    </row>
    <row r="11" spans="1:26" x14ac:dyDescent="0.25">
      <c r="A11" s="5">
        <v>5</v>
      </c>
      <c r="B11" s="5">
        <v>10</v>
      </c>
      <c r="C11" s="6">
        <f t="shared" ref="C11:C13" si="2">CONVERT(A11, "ft", "m")</f>
        <v>1.524</v>
      </c>
      <c r="D11" s="6">
        <f t="shared" ref="D11:D13" si="3">CONVERT(B11, "ft", "m")</f>
        <v>3.048</v>
      </c>
      <c r="E11" t="s">
        <v>35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12">
        <v>3.0000000000000001E-3</v>
      </c>
      <c r="Q11" s="12">
        <v>0.11</v>
      </c>
      <c r="R11" s="12">
        <v>29.5</v>
      </c>
      <c r="S11" s="12">
        <v>14.7</v>
      </c>
      <c r="T11" s="12">
        <v>77</v>
      </c>
      <c r="U11" s="12">
        <v>1.3</v>
      </c>
      <c r="V11" s="12">
        <v>0.15</v>
      </c>
      <c r="W11" s="12">
        <v>0.34</v>
      </c>
      <c r="X11" s="58"/>
      <c r="Y11" s="58"/>
      <c r="Z11" s="58"/>
    </row>
    <row r="12" spans="1:26" x14ac:dyDescent="0.25">
      <c r="A12" s="5">
        <v>10</v>
      </c>
      <c r="B12" s="5">
        <v>15</v>
      </c>
      <c r="C12" s="6">
        <f t="shared" si="2"/>
        <v>3.048</v>
      </c>
      <c r="D12" s="6">
        <f t="shared" si="3"/>
        <v>4.5720000000000001</v>
      </c>
      <c r="E12" t="s">
        <v>37</v>
      </c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12">
        <v>2E-3</v>
      </c>
      <c r="Q12" s="12">
        <v>0.11</v>
      </c>
      <c r="R12" s="12">
        <v>60.9</v>
      </c>
      <c r="S12" s="12">
        <v>24.8</v>
      </c>
      <c r="T12" s="12">
        <v>103</v>
      </c>
      <c r="U12" s="12">
        <v>1.8</v>
      </c>
      <c r="V12" s="12">
        <v>0.19</v>
      </c>
      <c r="W12" s="12">
        <v>0.38</v>
      </c>
      <c r="X12" s="58"/>
      <c r="Y12" s="58"/>
      <c r="Z12" s="58"/>
    </row>
    <row r="13" spans="1:26" x14ac:dyDescent="0.25">
      <c r="A13" s="5">
        <v>15</v>
      </c>
      <c r="B13" s="5">
        <v>20</v>
      </c>
      <c r="C13" s="6">
        <f t="shared" si="2"/>
        <v>4.5720000000000001</v>
      </c>
      <c r="D13" s="6">
        <f t="shared" si="3"/>
        <v>6.0960000000000001</v>
      </c>
      <c r="E13" t="s">
        <v>38</v>
      </c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12">
        <v>3.0000000000000001E-3</v>
      </c>
      <c r="Q13" s="12">
        <v>0.09</v>
      </c>
      <c r="R13" s="12">
        <v>15.7</v>
      </c>
      <c r="S13" s="12">
        <v>14.6</v>
      </c>
      <c r="T13" s="12">
        <v>76</v>
      </c>
      <c r="U13" s="12">
        <v>1</v>
      </c>
      <c r="V13" s="12">
        <v>0.09</v>
      </c>
      <c r="W13" s="12">
        <v>0.28000000000000003</v>
      </c>
      <c r="X13" s="58"/>
      <c r="Y13" s="58"/>
      <c r="Z13" s="58"/>
    </row>
    <row r="14" spans="1:26" x14ac:dyDescent="0.25">
      <c r="A14" s="5">
        <v>20</v>
      </c>
      <c r="B14" s="5">
        <v>25</v>
      </c>
      <c r="C14" s="6">
        <f t="shared" ref="C14:D29" si="4">CONVERT(A14, "ft", "m")</f>
        <v>6.0960000000000001</v>
      </c>
      <c r="D14" s="6">
        <f t="shared" si="4"/>
        <v>7.62</v>
      </c>
      <c r="E14" t="s">
        <v>39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12">
        <v>2E-3</v>
      </c>
      <c r="Q14" s="12">
        <v>0.1</v>
      </c>
      <c r="R14" s="12">
        <v>14.1</v>
      </c>
      <c r="S14" s="12">
        <v>14.5</v>
      </c>
      <c r="T14" s="12">
        <v>78</v>
      </c>
      <c r="U14" s="12">
        <v>0.9</v>
      </c>
      <c r="V14" s="12">
        <v>0.1</v>
      </c>
      <c r="W14" s="12">
        <v>0.3</v>
      </c>
      <c r="X14" s="58"/>
      <c r="Y14" s="58"/>
      <c r="Z14" s="58"/>
    </row>
    <row r="15" spans="1:26" x14ac:dyDescent="0.25">
      <c r="A15" s="5">
        <v>25</v>
      </c>
      <c r="B15" s="5">
        <v>30</v>
      </c>
      <c r="C15" s="6">
        <f t="shared" si="4"/>
        <v>7.62</v>
      </c>
      <c r="D15" s="6">
        <f t="shared" si="4"/>
        <v>9.1440000000000001</v>
      </c>
      <c r="E15" t="s">
        <v>40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12">
        <v>2E-3</v>
      </c>
      <c r="Q15" s="12">
        <v>0.1</v>
      </c>
      <c r="R15" s="12">
        <v>54.7</v>
      </c>
      <c r="S15" s="12">
        <v>17.100000000000001</v>
      </c>
      <c r="T15" s="12">
        <v>89</v>
      </c>
      <c r="U15" s="12">
        <v>1</v>
      </c>
      <c r="V15" s="12">
        <v>0.13</v>
      </c>
      <c r="W15" s="12">
        <v>0.45</v>
      </c>
      <c r="X15" s="58"/>
      <c r="Y15" s="58"/>
      <c r="Z15" s="58"/>
    </row>
    <row r="16" spans="1:26" x14ac:dyDescent="0.25">
      <c r="A16" s="5">
        <v>30</v>
      </c>
      <c r="B16" s="5">
        <v>35</v>
      </c>
      <c r="C16" s="6">
        <f t="shared" si="4"/>
        <v>9.1440000000000001</v>
      </c>
      <c r="D16" s="6">
        <f t="shared" si="4"/>
        <v>10.667999999999999</v>
      </c>
      <c r="E16" t="s">
        <v>41</v>
      </c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12">
        <v>4.0000000000000001E-3</v>
      </c>
      <c r="Q16" s="12">
        <v>0.17</v>
      </c>
      <c r="R16" s="12">
        <v>22</v>
      </c>
      <c r="S16" s="12">
        <v>15.3</v>
      </c>
      <c r="T16" s="12">
        <v>94</v>
      </c>
      <c r="U16" s="12">
        <v>3.5</v>
      </c>
      <c r="V16" s="12">
        <v>0.16</v>
      </c>
      <c r="W16" s="12">
        <v>0.33</v>
      </c>
      <c r="X16" s="58"/>
      <c r="Y16" s="58"/>
      <c r="Z16" s="58"/>
    </row>
    <row r="17" spans="1:26" x14ac:dyDescent="0.25">
      <c r="A17" s="5">
        <v>35</v>
      </c>
      <c r="B17" s="5">
        <v>40</v>
      </c>
      <c r="C17" s="6">
        <f t="shared" si="4"/>
        <v>10.667999999999999</v>
      </c>
      <c r="D17" s="6">
        <f t="shared" si="4"/>
        <v>12.192</v>
      </c>
      <c r="E17" t="s">
        <v>42</v>
      </c>
      <c r="F17" s="56" t="s">
        <v>79</v>
      </c>
      <c r="G17" s="56" t="s">
        <v>81</v>
      </c>
      <c r="H17" s="56" t="s">
        <v>80</v>
      </c>
      <c r="I17" s="56"/>
      <c r="J17" s="56" t="s">
        <v>82</v>
      </c>
      <c r="K17" s="56"/>
      <c r="L17" s="56"/>
      <c r="M17" s="56"/>
      <c r="N17" s="56"/>
      <c r="O17" s="56"/>
      <c r="P17" s="12">
        <v>1E-3</v>
      </c>
      <c r="Q17" s="12">
        <v>0.14000000000000001</v>
      </c>
      <c r="R17" s="12">
        <v>22.3</v>
      </c>
      <c r="S17" s="12">
        <v>13.4</v>
      </c>
      <c r="T17" s="12">
        <v>119</v>
      </c>
      <c r="U17" s="12">
        <v>2.2000000000000002</v>
      </c>
      <c r="V17" s="12">
        <v>0.22</v>
      </c>
      <c r="W17" s="12">
        <v>0.41</v>
      </c>
      <c r="X17" s="58" t="s">
        <v>92</v>
      </c>
      <c r="Y17" s="58"/>
      <c r="Z17" s="58"/>
    </row>
    <row r="18" spans="1:26" ht="28.5" customHeight="1" x14ac:dyDescent="0.25">
      <c r="A18" s="5">
        <v>40</v>
      </c>
      <c r="B18" s="5">
        <v>45</v>
      </c>
      <c r="C18" s="6">
        <f t="shared" si="4"/>
        <v>12.192</v>
      </c>
      <c r="D18" s="6">
        <f t="shared" si="4"/>
        <v>13.715999999999999</v>
      </c>
      <c r="E18" t="s">
        <v>43</v>
      </c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12">
        <v>1E-3</v>
      </c>
      <c r="Q18" s="12">
        <v>0.15</v>
      </c>
      <c r="R18" s="12">
        <v>19.3</v>
      </c>
      <c r="S18" s="12">
        <v>5.6</v>
      </c>
      <c r="T18" s="12">
        <v>71</v>
      </c>
      <c r="U18" s="12">
        <v>2.8</v>
      </c>
      <c r="V18" s="12">
        <v>0.33</v>
      </c>
      <c r="W18" s="12">
        <v>0.47</v>
      </c>
      <c r="X18" s="58"/>
      <c r="Y18" s="58"/>
      <c r="Z18" s="58"/>
    </row>
    <row r="19" spans="1:26" x14ac:dyDescent="0.25">
      <c r="A19" s="5">
        <v>45</v>
      </c>
      <c r="B19" s="5">
        <v>50</v>
      </c>
      <c r="C19" s="6">
        <f t="shared" si="4"/>
        <v>13.715999999999999</v>
      </c>
      <c r="D19" s="6">
        <f t="shared" si="4"/>
        <v>15.24</v>
      </c>
      <c r="E19" t="s">
        <v>44</v>
      </c>
      <c r="F19" s="56" t="s">
        <v>77</v>
      </c>
      <c r="G19" s="56" t="s">
        <v>78</v>
      </c>
      <c r="H19" s="56" t="s">
        <v>82</v>
      </c>
      <c r="I19" s="56"/>
      <c r="J19" s="56"/>
      <c r="K19" s="56"/>
      <c r="L19" s="56"/>
      <c r="M19" s="56"/>
      <c r="N19" s="56"/>
      <c r="O19" s="56"/>
      <c r="P19" s="12">
        <v>2E-3</v>
      </c>
      <c r="Q19" s="12">
        <v>0.09</v>
      </c>
      <c r="R19" s="12">
        <v>17.7</v>
      </c>
      <c r="S19" s="12">
        <v>5.3</v>
      </c>
      <c r="T19" s="12">
        <v>64</v>
      </c>
      <c r="U19" s="12">
        <v>1.4</v>
      </c>
      <c r="V19" s="12">
        <v>0.16</v>
      </c>
      <c r="W19" s="12">
        <v>0.33</v>
      </c>
      <c r="X19" s="58" t="s">
        <v>90</v>
      </c>
      <c r="Y19" s="58"/>
      <c r="Z19" s="58"/>
    </row>
    <row r="20" spans="1:26" x14ac:dyDescent="0.25">
      <c r="A20" s="5">
        <v>50</v>
      </c>
      <c r="B20" s="5">
        <v>55</v>
      </c>
      <c r="C20" s="6">
        <f t="shared" si="4"/>
        <v>15.24</v>
      </c>
      <c r="D20" s="6">
        <f t="shared" si="4"/>
        <v>16.763999999999999</v>
      </c>
      <c r="E20" t="s">
        <v>45</v>
      </c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12">
        <v>2E-3</v>
      </c>
      <c r="Q20" s="12">
        <v>0.11</v>
      </c>
      <c r="R20" s="12">
        <v>19.600000000000001</v>
      </c>
      <c r="S20" s="12">
        <v>6.2</v>
      </c>
      <c r="T20" s="12">
        <v>82</v>
      </c>
      <c r="U20" s="12">
        <v>1.1000000000000001</v>
      </c>
      <c r="V20" s="12">
        <v>0.22</v>
      </c>
      <c r="W20" s="12">
        <v>0.36</v>
      </c>
      <c r="X20" s="58"/>
      <c r="Y20" s="58"/>
      <c r="Z20" s="58"/>
    </row>
    <row r="21" spans="1:26" x14ac:dyDescent="0.25">
      <c r="A21" s="5">
        <v>55</v>
      </c>
      <c r="B21" s="5">
        <v>60</v>
      </c>
      <c r="C21" s="6">
        <f t="shared" si="4"/>
        <v>16.763999999999999</v>
      </c>
      <c r="D21" s="6">
        <f t="shared" si="4"/>
        <v>18.288</v>
      </c>
      <c r="E21" t="s">
        <v>46</v>
      </c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12">
        <v>3.0000000000000001E-3</v>
      </c>
      <c r="Q21" s="12">
        <v>0.08</v>
      </c>
      <c r="R21" s="12">
        <v>17.3</v>
      </c>
      <c r="S21" s="12">
        <v>5.7</v>
      </c>
      <c r="T21" s="12">
        <v>89</v>
      </c>
      <c r="U21" s="12">
        <v>1.4</v>
      </c>
      <c r="V21" s="12">
        <v>0.17</v>
      </c>
      <c r="W21" s="12">
        <v>0.44</v>
      </c>
      <c r="X21" s="58"/>
      <c r="Y21" s="58"/>
      <c r="Z21" s="58"/>
    </row>
    <row r="22" spans="1:26" x14ac:dyDescent="0.25">
      <c r="A22" s="5">
        <v>60</v>
      </c>
      <c r="B22" s="5">
        <v>65</v>
      </c>
      <c r="C22" s="6">
        <f t="shared" si="4"/>
        <v>18.288</v>
      </c>
      <c r="D22" s="6">
        <f t="shared" si="4"/>
        <v>19.812000000000001</v>
      </c>
      <c r="E22" t="s">
        <v>47</v>
      </c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12">
        <v>2E-3</v>
      </c>
      <c r="Q22" s="12">
        <v>0.13</v>
      </c>
      <c r="R22" s="12">
        <v>26.3</v>
      </c>
      <c r="S22" s="12">
        <v>7.1</v>
      </c>
      <c r="T22" s="12">
        <v>71</v>
      </c>
      <c r="U22" s="12">
        <v>1</v>
      </c>
      <c r="V22" s="12">
        <v>0.13</v>
      </c>
      <c r="W22" s="12">
        <v>0.3</v>
      </c>
      <c r="X22" s="58"/>
      <c r="Y22" s="58"/>
      <c r="Z22" s="58"/>
    </row>
    <row r="23" spans="1:26" x14ac:dyDescent="0.25">
      <c r="A23" s="5">
        <v>65</v>
      </c>
      <c r="B23" s="5">
        <v>70</v>
      </c>
      <c r="C23" s="6">
        <f t="shared" si="4"/>
        <v>19.812000000000001</v>
      </c>
      <c r="D23" s="6">
        <f t="shared" si="4"/>
        <v>21.335999999999999</v>
      </c>
      <c r="E23" t="s">
        <v>48</v>
      </c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12">
        <v>2E-3</v>
      </c>
      <c r="Q23" s="12">
        <v>0.19</v>
      </c>
      <c r="R23" s="12">
        <v>27.7</v>
      </c>
      <c r="S23" s="12">
        <v>7.9</v>
      </c>
      <c r="T23" s="12">
        <v>194</v>
      </c>
      <c r="U23" s="12">
        <v>2.5</v>
      </c>
      <c r="V23" s="12">
        <v>0.11</v>
      </c>
      <c r="W23" s="12">
        <v>0.5</v>
      </c>
      <c r="X23" s="58"/>
      <c r="Y23" s="58"/>
      <c r="Z23" s="58"/>
    </row>
    <row r="24" spans="1:26" x14ac:dyDescent="0.25">
      <c r="A24" s="5">
        <v>70</v>
      </c>
      <c r="B24" s="5">
        <v>75</v>
      </c>
      <c r="C24" s="6">
        <f t="shared" si="4"/>
        <v>21.335999999999999</v>
      </c>
      <c r="D24" s="6">
        <f t="shared" si="4"/>
        <v>22.86</v>
      </c>
      <c r="E24" t="s">
        <v>49</v>
      </c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12">
        <v>1E-3</v>
      </c>
      <c r="Q24" s="12">
        <v>0.18</v>
      </c>
      <c r="R24" s="12">
        <v>193</v>
      </c>
      <c r="S24" s="12">
        <v>11.4</v>
      </c>
      <c r="T24" s="12">
        <v>285</v>
      </c>
      <c r="U24" s="12">
        <v>1.7</v>
      </c>
      <c r="V24" s="12">
        <v>0.48</v>
      </c>
      <c r="W24" s="12">
        <v>1.1299999999999999</v>
      </c>
      <c r="X24" s="58"/>
      <c r="Y24" s="58"/>
      <c r="Z24" s="58"/>
    </row>
    <row r="25" spans="1:26" x14ac:dyDescent="0.25">
      <c r="A25" s="5">
        <v>75</v>
      </c>
      <c r="B25" s="5">
        <v>80</v>
      </c>
      <c r="C25" s="6">
        <f t="shared" si="4"/>
        <v>22.86</v>
      </c>
      <c r="D25" s="6">
        <f t="shared" si="4"/>
        <v>24.384</v>
      </c>
      <c r="E25" t="s">
        <v>50</v>
      </c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12">
        <v>1E-3</v>
      </c>
      <c r="Q25" s="12">
        <v>0.1</v>
      </c>
      <c r="R25" s="12">
        <v>27.8</v>
      </c>
      <c r="S25" s="12">
        <v>7.1</v>
      </c>
      <c r="T25" s="12">
        <v>123</v>
      </c>
      <c r="U25" s="12">
        <v>1.2</v>
      </c>
      <c r="V25" s="12">
        <v>0.16</v>
      </c>
      <c r="W25" s="12">
        <v>0.74</v>
      </c>
      <c r="X25" s="58"/>
      <c r="Y25" s="58"/>
      <c r="Z25" s="58"/>
    </row>
    <row r="26" spans="1:26" x14ac:dyDescent="0.25">
      <c r="A26" s="5">
        <v>80</v>
      </c>
      <c r="B26" s="5">
        <v>85</v>
      </c>
      <c r="C26" s="6">
        <f t="shared" si="4"/>
        <v>24.384</v>
      </c>
      <c r="D26" s="6">
        <f t="shared" si="4"/>
        <v>25.908000000000001</v>
      </c>
      <c r="E26" t="s">
        <v>51</v>
      </c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12">
        <v>1E-3</v>
      </c>
      <c r="Q26" s="12">
        <v>0.13</v>
      </c>
      <c r="R26" s="12">
        <v>75.3</v>
      </c>
      <c r="S26" s="12">
        <v>12</v>
      </c>
      <c r="T26" s="12">
        <v>165</v>
      </c>
      <c r="U26" s="12">
        <v>1</v>
      </c>
      <c r="V26" s="12">
        <v>0.24</v>
      </c>
      <c r="W26" s="12">
        <v>0.99</v>
      </c>
      <c r="X26" s="58"/>
      <c r="Y26" s="58"/>
      <c r="Z26" s="58"/>
    </row>
    <row r="27" spans="1:26" x14ac:dyDescent="0.25">
      <c r="A27" s="5">
        <v>85</v>
      </c>
      <c r="B27" s="5">
        <v>90</v>
      </c>
      <c r="C27" s="6">
        <f t="shared" si="4"/>
        <v>25.908000000000001</v>
      </c>
      <c r="D27" s="6">
        <f t="shared" si="4"/>
        <v>27.431999999999999</v>
      </c>
      <c r="E27" t="s">
        <v>52</v>
      </c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12">
        <v>1E-3</v>
      </c>
      <c r="Q27" s="12">
        <v>0.1</v>
      </c>
      <c r="R27" s="12">
        <v>14.3</v>
      </c>
      <c r="S27" s="12">
        <v>8.6</v>
      </c>
      <c r="T27" s="12">
        <v>93</v>
      </c>
      <c r="U27" s="12">
        <v>0.6</v>
      </c>
      <c r="V27" s="12">
        <v>0.11</v>
      </c>
      <c r="W27" s="12">
        <v>0.42</v>
      </c>
      <c r="X27" s="58"/>
      <c r="Y27" s="58"/>
      <c r="Z27" s="58"/>
    </row>
    <row r="28" spans="1:26" x14ac:dyDescent="0.25">
      <c r="A28" s="5">
        <v>90</v>
      </c>
      <c r="B28" s="5">
        <v>95</v>
      </c>
      <c r="C28" s="6">
        <f t="shared" si="4"/>
        <v>27.431999999999999</v>
      </c>
      <c r="D28" s="6">
        <f t="shared" si="4"/>
        <v>28.956</v>
      </c>
      <c r="E28" t="s">
        <v>53</v>
      </c>
      <c r="F28" s="56" t="s">
        <v>79</v>
      </c>
      <c r="G28" s="56" t="s">
        <v>81</v>
      </c>
      <c r="H28" s="56" t="s">
        <v>80</v>
      </c>
      <c r="I28" s="56"/>
      <c r="J28" s="56" t="s">
        <v>84</v>
      </c>
      <c r="K28" s="56"/>
      <c r="L28" s="56"/>
      <c r="M28" s="56" t="s">
        <v>85</v>
      </c>
      <c r="N28" s="56"/>
      <c r="O28" s="56"/>
      <c r="P28" s="12">
        <v>1E-3</v>
      </c>
      <c r="Q28" s="12">
        <v>0.08</v>
      </c>
      <c r="R28" s="12">
        <v>15.7</v>
      </c>
      <c r="S28" s="12">
        <v>9.4</v>
      </c>
      <c r="T28" s="12">
        <v>67</v>
      </c>
      <c r="U28" s="12">
        <v>2.1</v>
      </c>
      <c r="V28" s="12">
        <v>0.16</v>
      </c>
      <c r="W28" s="12">
        <v>0.53</v>
      </c>
      <c r="X28" s="58" t="s">
        <v>91</v>
      </c>
      <c r="Y28" s="58"/>
      <c r="Z28" s="58"/>
    </row>
    <row r="29" spans="1:26" x14ac:dyDescent="0.25">
      <c r="A29" s="5">
        <v>95</v>
      </c>
      <c r="B29" s="5">
        <v>100</v>
      </c>
      <c r="C29" s="6">
        <f t="shared" si="4"/>
        <v>28.956</v>
      </c>
      <c r="D29" s="6">
        <f t="shared" si="4"/>
        <v>30.48</v>
      </c>
      <c r="E29" t="s">
        <v>54</v>
      </c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12">
        <v>1E-3</v>
      </c>
      <c r="Q29" s="12">
        <v>0.04</v>
      </c>
      <c r="R29" s="12">
        <v>11.9</v>
      </c>
      <c r="S29" s="12">
        <v>5.5</v>
      </c>
      <c r="T29" s="12">
        <v>8</v>
      </c>
      <c r="U29" s="12">
        <v>3</v>
      </c>
      <c r="V29" s="12">
        <v>0.18</v>
      </c>
      <c r="W29" s="12">
        <v>0.48</v>
      </c>
      <c r="X29" s="58"/>
      <c r="Y29" s="58"/>
      <c r="Z29" s="58"/>
    </row>
    <row r="30" spans="1:26" x14ac:dyDescent="0.25">
      <c r="A30" s="5">
        <v>100</v>
      </c>
      <c r="B30" s="5">
        <v>105</v>
      </c>
      <c r="C30" s="6">
        <f t="shared" ref="C30:D51" si="5">CONVERT(A30, "ft", "m")</f>
        <v>30.48</v>
      </c>
      <c r="D30" s="6">
        <f t="shared" si="5"/>
        <v>32.003999999999998</v>
      </c>
      <c r="E30" t="s">
        <v>55</v>
      </c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12">
        <v>1E-3</v>
      </c>
      <c r="Q30" s="12">
        <v>0.04</v>
      </c>
      <c r="R30" s="12">
        <v>11.5</v>
      </c>
      <c r="S30" s="12">
        <v>7.9</v>
      </c>
      <c r="T30" s="12">
        <v>29</v>
      </c>
      <c r="U30" s="12">
        <v>3.1</v>
      </c>
      <c r="V30" s="12">
        <v>0.17</v>
      </c>
      <c r="W30" s="12">
        <v>0.54</v>
      </c>
      <c r="X30" s="58"/>
      <c r="Y30" s="58"/>
      <c r="Z30" s="58"/>
    </row>
    <row r="31" spans="1:26" x14ac:dyDescent="0.25">
      <c r="A31" s="5">
        <v>105</v>
      </c>
      <c r="B31" s="5">
        <v>110</v>
      </c>
      <c r="C31" s="6">
        <f t="shared" si="5"/>
        <v>32.003999999999998</v>
      </c>
      <c r="D31" s="6">
        <f t="shared" si="5"/>
        <v>33.527999999999999</v>
      </c>
      <c r="E31" t="s">
        <v>56</v>
      </c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12">
        <v>1E-3</v>
      </c>
      <c r="Q31" s="12">
        <v>0.05</v>
      </c>
      <c r="R31" s="12">
        <v>11.9</v>
      </c>
      <c r="S31" s="12">
        <v>10.1</v>
      </c>
      <c r="T31" s="12">
        <v>28</v>
      </c>
      <c r="U31" s="12">
        <v>1.7</v>
      </c>
      <c r="V31" s="12">
        <v>0.15</v>
      </c>
      <c r="W31" s="12">
        <v>0.5</v>
      </c>
      <c r="X31" s="58"/>
      <c r="Y31" s="58"/>
      <c r="Z31" s="58"/>
    </row>
    <row r="32" spans="1:26" x14ac:dyDescent="0.25">
      <c r="A32" s="5">
        <v>110</v>
      </c>
      <c r="B32" s="5">
        <v>115</v>
      </c>
      <c r="C32" s="6">
        <f t="shared" si="5"/>
        <v>33.527999999999999</v>
      </c>
      <c r="D32" s="6">
        <f t="shared" si="5"/>
        <v>35.052</v>
      </c>
      <c r="E32" t="s">
        <v>57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12">
        <v>1E-3</v>
      </c>
      <c r="Q32" s="12">
        <v>0.12</v>
      </c>
      <c r="R32" s="12">
        <v>11.6</v>
      </c>
      <c r="S32" s="12">
        <v>8.5</v>
      </c>
      <c r="T32" s="12">
        <v>36</v>
      </c>
      <c r="U32" s="12">
        <v>3.8</v>
      </c>
      <c r="V32" s="12">
        <v>0.16</v>
      </c>
      <c r="W32" s="12">
        <v>0.54</v>
      </c>
      <c r="X32" s="58"/>
      <c r="Y32" s="58"/>
      <c r="Z32" s="58"/>
    </row>
    <row r="33" spans="1:26" x14ac:dyDescent="0.25">
      <c r="A33" s="5">
        <v>115</v>
      </c>
      <c r="B33" s="5">
        <v>120</v>
      </c>
      <c r="C33" s="6">
        <f t="shared" si="5"/>
        <v>35.052</v>
      </c>
      <c r="D33" s="6">
        <f t="shared" si="5"/>
        <v>36.576000000000001</v>
      </c>
      <c r="E33" t="s">
        <v>58</v>
      </c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12">
        <v>1E-3</v>
      </c>
      <c r="Q33" s="12">
        <v>0.05</v>
      </c>
      <c r="R33" s="12">
        <v>13.9</v>
      </c>
      <c r="S33" s="12">
        <v>14</v>
      </c>
      <c r="T33" s="12">
        <v>51</v>
      </c>
      <c r="U33" s="12">
        <v>1.1000000000000001</v>
      </c>
      <c r="V33" s="12">
        <v>0.13</v>
      </c>
      <c r="W33" s="12">
        <v>0.43</v>
      </c>
      <c r="X33" s="58"/>
      <c r="Y33" s="58"/>
      <c r="Z33" s="58"/>
    </row>
    <row r="34" spans="1:26" x14ac:dyDescent="0.25">
      <c r="A34" s="5">
        <v>120</v>
      </c>
      <c r="B34" s="5">
        <v>125</v>
      </c>
      <c r="C34" s="6">
        <f t="shared" si="5"/>
        <v>36.576000000000001</v>
      </c>
      <c r="D34" s="6">
        <f t="shared" si="5"/>
        <v>38.1</v>
      </c>
      <c r="E34" t="s">
        <v>59</v>
      </c>
      <c r="F34" s="56" t="s">
        <v>77</v>
      </c>
      <c r="G34" s="56" t="s">
        <v>78</v>
      </c>
      <c r="H34" s="56"/>
      <c r="I34" s="56"/>
      <c r="J34" s="56"/>
      <c r="K34" s="56"/>
      <c r="L34" s="56"/>
      <c r="M34" s="56"/>
      <c r="N34" s="56"/>
      <c r="O34" s="56"/>
      <c r="P34" s="12">
        <v>1E-3</v>
      </c>
      <c r="Q34" s="12">
        <v>0.05</v>
      </c>
      <c r="R34" s="12">
        <v>10.7</v>
      </c>
      <c r="S34" s="12">
        <v>26.8</v>
      </c>
      <c r="T34" s="12">
        <v>54</v>
      </c>
      <c r="U34" s="12">
        <v>0.8</v>
      </c>
      <c r="V34" s="12">
        <v>0.09</v>
      </c>
      <c r="W34" s="12">
        <v>0.32</v>
      </c>
      <c r="X34" s="58" t="s">
        <v>90</v>
      </c>
      <c r="Y34" s="58"/>
      <c r="Z34" s="58"/>
    </row>
    <row r="35" spans="1:26" x14ac:dyDescent="0.25">
      <c r="A35" s="5"/>
      <c r="B35" s="5"/>
      <c r="C35" s="6" t="s">
        <v>36</v>
      </c>
      <c r="D35" s="6"/>
      <c r="E35" t="s">
        <v>60</v>
      </c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12">
        <v>2E-3</v>
      </c>
      <c r="Q35" s="12">
        <v>0.02</v>
      </c>
      <c r="R35" s="12">
        <v>1.9</v>
      </c>
      <c r="S35" s="12">
        <v>1.8</v>
      </c>
      <c r="T35" s="12">
        <v>9</v>
      </c>
      <c r="U35" s="12" t="s">
        <v>97</v>
      </c>
      <c r="V35" s="12">
        <v>0.04</v>
      </c>
      <c r="W35" s="12">
        <v>0.08</v>
      </c>
      <c r="X35" s="58"/>
      <c r="Y35" s="58"/>
      <c r="Z35" s="58"/>
    </row>
    <row r="36" spans="1:26" ht="13.5" customHeight="1" x14ac:dyDescent="0.25">
      <c r="A36" s="5">
        <v>125</v>
      </c>
      <c r="B36" s="5">
        <v>130</v>
      </c>
      <c r="C36" s="6">
        <f t="shared" si="5"/>
        <v>38.1</v>
      </c>
      <c r="D36" s="6">
        <f t="shared" si="5"/>
        <v>39.624000000000002</v>
      </c>
      <c r="E36" t="s">
        <v>61</v>
      </c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12">
        <v>1E-3</v>
      </c>
      <c r="Q36" s="12">
        <v>0.02</v>
      </c>
      <c r="R36" s="12">
        <v>11.9</v>
      </c>
      <c r="S36" s="12">
        <v>5.9</v>
      </c>
      <c r="T36" s="12">
        <v>42</v>
      </c>
      <c r="U36" s="12">
        <v>2.1</v>
      </c>
      <c r="V36" s="12">
        <v>0.1</v>
      </c>
      <c r="W36" s="12">
        <v>0.28999999999999998</v>
      </c>
      <c r="X36" s="58"/>
      <c r="Y36" s="58"/>
      <c r="Z36" s="58"/>
    </row>
    <row r="37" spans="1:26" x14ac:dyDescent="0.25">
      <c r="A37" s="5">
        <v>130</v>
      </c>
      <c r="B37" s="5">
        <v>135</v>
      </c>
      <c r="C37" s="6">
        <f t="shared" si="5"/>
        <v>39.624000000000002</v>
      </c>
      <c r="D37" s="6">
        <f t="shared" si="5"/>
        <v>41.148000000000003</v>
      </c>
      <c r="E37" t="s">
        <v>62</v>
      </c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12">
        <v>1E-3</v>
      </c>
      <c r="Q37" s="12">
        <v>0.03</v>
      </c>
      <c r="R37" s="12">
        <v>9.8000000000000007</v>
      </c>
      <c r="S37" s="12">
        <v>4.8</v>
      </c>
      <c r="T37" s="12">
        <v>45</v>
      </c>
      <c r="U37" s="12">
        <v>0.7</v>
      </c>
      <c r="V37" s="12">
        <v>0.1</v>
      </c>
      <c r="W37" s="12">
        <v>0.25</v>
      </c>
      <c r="X37" s="58"/>
      <c r="Y37" s="58"/>
      <c r="Z37" s="58"/>
    </row>
    <row r="38" spans="1:26" x14ac:dyDescent="0.25">
      <c r="A38" s="5">
        <v>135</v>
      </c>
      <c r="B38" s="5">
        <v>140</v>
      </c>
      <c r="C38" s="6">
        <f t="shared" si="5"/>
        <v>41.148000000000003</v>
      </c>
      <c r="D38" s="6">
        <f t="shared" si="5"/>
        <v>42.671999999999997</v>
      </c>
      <c r="E38" t="s">
        <v>63</v>
      </c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12" t="s">
        <v>98</v>
      </c>
      <c r="Q38" s="12">
        <v>0.04</v>
      </c>
      <c r="R38" s="12">
        <v>14.7</v>
      </c>
      <c r="S38" s="12">
        <v>5</v>
      </c>
      <c r="T38" s="12">
        <v>48</v>
      </c>
      <c r="U38" s="12">
        <v>1.6</v>
      </c>
      <c r="V38" s="12">
        <v>0.18</v>
      </c>
      <c r="W38" s="12">
        <v>0.28999999999999998</v>
      </c>
      <c r="X38" s="58"/>
      <c r="Y38" s="58"/>
      <c r="Z38" s="58"/>
    </row>
    <row r="39" spans="1:26" x14ac:dyDescent="0.25">
      <c r="A39" s="5">
        <v>140</v>
      </c>
      <c r="B39" s="5">
        <v>145</v>
      </c>
      <c r="C39" s="6">
        <f t="shared" si="5"/>
        <v>42.671999999999997</v>
      </c>
      <c r="D39" s="6">
        <f t="shared" si="5"/>
        <v>44.195999999999998</v>
      </c>
      <c r="E39" t="s">
        <v>64</v>
      </c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12">
        <v>1E-3</v>
      </c>
      <c r="Q39" s="12">
        <v>0.05</v>
      </c>
      <c r="R39" s="12">
        <v>29</v>
      </c>
      <c r="S39" s="12">
        <v>8.3000000000000007</v>
      </c>
      <c r="T39" s="12">
        <v>47</v>
      </c>
      <c r="U39" s="12">
        <v>2</v>
      </c>
      <c r="V39" s="12">
        <v>0.21</v>
      </c>
      <c r="W39" s="12">
        <v>0.28999999999999998</v>
      </c>
      <c r="X39" s="58"/>
      <c r="Y39" s="58"/>
      <c r="Z39" s="58"/>
    </row>
    <row r="40" spans="1:26" x14ac:dyDescent="0.25">
      <c r="A40" s="5"/>
      <c r="B40" s="5"/>
      <c r="C40" s="6" t="s">
        <v>36</v>
      </c>
      <c r="D40" s="6"/>
      <c r="E40" t="s">
        <v>65</v>
      </c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12">
        <v>3.0000000000000001E-3</v>
      </c>
      <c r="Q40" s="12">
        <v>0.01</v>
      </c>
      <c r="R40" s="12">
        <v>1.3</v>
      </c>
      <c r="S40" s="12">
        <v>1.6</v>
      </c>
      <c r="T40" s="12">
        <v>11</v>
      </c>
      <c r="U40" s="12" t="s">
        <v>97</v>
      </c>
      <c r="V40" s="12">
        <v>0.02</v>
      </c>
      <c r="W40" s="12">
        <v>7.0000000000000007E-2</v>
      </c>
      <c r="X40" s="58"/>
      <c r="Y40" s="58"/>
      <c r="Z40" s="58"/>
    </row>
    <row r="41" spans="1:26" x14ac:dyDescent="0.25">
      <c r="A41" s="5">
        <v>145</v>
      </c>
      <c r="B41" s="5">
        <v>150</v>
      </c>
      <c r="C41" s="6">
        <f t="shared" si="5"/>
        <v>44.195999999999998</v>
      </c>
      <c r="D41" s="6">
        <f t="shared" si="5"/>
        <v>45.72</v>
      </c>
      <c r="E41" t="s">
        <v>66</v>
      </c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12" t="s">
        <v>98</v>
      </c>
      <c r="Q41" s="12">
        <v>0.05</v>
      </c>
      <c r="R41" s="12">
        <v>30.3</v>
      </c>
      <c r="S41" s="12">
        <v>5.5</v>
      </c>
      <c r="T41" s="12">
        <v>21</v>
      </c>
      <c r="U41" s="12">
        <v>4</v>
      </c>
      <c r="V41" s="12">
        <v>0.26</v>
      </c>
      <c r="W41" s="12">
        <v>0.24</v>
      </c>
      <c r="X41" s="58"/>
      <c r="Y41" s="58"/>
      <c r="Z41" s="58"/>
    </row>
    <row r="42" spans="1:26" x14ac:dyDescent="0.25">
      <c r="A42" s="5">
        <v>150</v>
      </c>
      <c r="B42" s="5">
        <v>155</v>
      </c>
      <c r="C42" s="6">
        <f t="shared" si="5"/>
        <v>45.72</v>
      </c>
      <c r="D42" s="6">
        <f t="shared" si="5"/>
        <v>47.244</v>
      </c>
      <c r="E42" t="s">
        <v>67</v>
      </c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12" t="s">
        <v>98</v>
      </c>
      <c r="Q42" s="12">
        <v>0.06</v>
      </c>
      <c r="R42" s="12">
        <v>27.2</v>
      </c>
      <c r="S42" s="12">
        <v>2.8</v>
      </c>
      <c r="T42" s="12">
        <v>22</v>
      </c>
      <c r="U42" s="12">
        <v>0.7</v>
      </c>
      <c r="V42" s="12">
        <v>0.28000000000000003</v>
      </c>
      <c r="W42" s="12">
        <v>0.2</v>
      </c>
      <c r="X42" s="58"/>
      <c r="Y42" s="58"/>
      <c r="Z42" s="58"/>
    </row>
    <row r="43" spans="1:26" x14ac:dyDescent="0.25">
      <c r="A43" s="5">
        <v>155</v>
      </c>
      <c r="B43" s="5">
        <v>160</v>
      </c>
      <c r="C43" s="6">
        <f t="shared" si="5"/>
        <v>47.244</v>
      </c>
      <c r="D43" s="6">
        <f t="shared" si="5"/>
        <v>48.768000000000001</v>
      </c>
      <c r="E43" t="s">
        <v>68</v>
      </c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12">
        <v>8.9999999999999993E-3</v>
      </c>
      <c r="Q43" s="12">
        <v>0.1</v>
      </c>
      <c r="R43" s="12">
        <v>29.9</v>
      </c>
      <c r="S43" s="12">
        <v>6.5</v>
      </c>
      <c r="T43" s="12">
        <v>11</v>
      </c>
      <c r="U43" s="12">
        <v>5</v>
      </c>
      <c r="V43" s="12">
        <v>0.32</v>
      </c>
      <c r="W43" s="12">
        <v>0.31</v>
      </c>
      <c r="X43" s="58"/>
      <c r="Y43" s="58"/>
      <c r="Z43" s="58"/>
    </row>
    <row r="44" spans="1:26" x14ac:dyDescent="0.25">
      <c r="A44" s="5">
        <v>160</v>
      </c>
      <c r="B44" s="5">
        <v>165</v>
      </c>
      <c r="C44" s="6">
        <f t="shared" si="5"/>
        <v>48.768000000000001</v>
      </c>
      <c r="D44" s="6">
        <f t="shared" si="5"/>
        <v>50.292000000000002</v>
      </c>
      <c r="E44" t="s">
        <v>69</v>
      </c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12">
        <v>1E-3</v>
      </c>
      <c r="Q44" s="12">
        <v>0.05</v>
      </c>
      <c r="R44" s="12">
        <v>19.3</v>
      </c>
      <c r="S44" s="12">
        <v>10</v>
      </c>
      <c r="T44" s="12">
        <v>67</v>
      </c>
      <c r="U44" s="12">
        <v>1.8</v>
      </c>
      <c r="V44" s="12">
        <v>0.2</v>
      </c>
      <c r="W44" s="12">
        <v>0.38</v>
      </c>
      <c r="X44" s="58"/>
      <c r="Y44" s="58"/>
      <c r="Z44" s="58"/>
    </row>
    <row r="45" spans="1:26" x14ac:dyDescent="0.25">
      <c r="A45" s="5">
        <v>165</v>
      </c>
      <c r="B45" s="5">
        <v>170</v>
      </c>
      <c r="C45" s="6">
        <f t="shared" si="5"/>
        <v>50.292000000000002</v>
      </c>
      <c r="D45" s="6">
        <f t="shared" si="5"/>
        <v>51.816000000000003</v>
      </c>
      <c r="E45" t="s">
        <v>70</v>
      </c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12">
        <v>1E-3</v>
      </c>
      <c r="Q45" s="12">
        <v>0.03</v>
      </c>
      <c r="R45" s="12">
        <v>14.7</v>
      </c>
      <c r="S45" s="12">
        <v>7.3</v>
      </c>
      <c r="T45" s="12">
        <v>89</v>
      </c>
      <c r="U45" s="12">
        <v>0.8</v>
      </c>
      <c r="V45" s="12">
        <v>0.15</v>
      </c>
      <c r="W45" s="12">
        <v>0.4</v>
      </c>
      <c r="X45" s="58"/>
      <c r="Y45" s="58"/>
      <c r="Z45" s="58"/>
    </row>
    <row r="46" spans="1:26" x14ac:dyDescent="0.25">
      <c r="A46" s="5">
        <v>170</v>
      </c>
      <c r="B46" s="5">
        <v>175</v>
      </c>
      <c r="C46" s="6">
        <f t="shared" si="5"/>
        <v>51.816000000000003</v>
      </c>
      <c r="D46" s="6">
        <f t="shared" si="5"/>
        <v>53.34</v>
      </c>
      <c r="E46" t="s">
        <v>71</v>
      </c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12">
        <v>1E-3</v>
      </c>
      <c r="Q46" s="12">
        <v>0.13</v>
      </c>
      <c r="R46" s="12">
        <v>31.5</v>
      </c>
      <c r="S46" s="12">
        <v>7.2</v>
      </c>
      <c r="T46" s="12">
        <v>107</v>
      </c>
      <c r="U46" s="12">
        <v>3.9</v>
      </c>
      <c r="V46" s="12">
        <v>0.16</v>
      </c>
      <c r="W46" s="12">
        <v>0.53</v>
      </c>
      <c r="X46" s="58"/>
      <c r="Y46" s="58"/>
      <c r="Z46" s="58"/>
    </row>
    <row r="47" spans="1:26" x14ac:dyDescent="0.25">
      <c r="A47" s="5">
        <v>175</v>
      </c>
      <c r="B47" s="5">
        <v>180</v>
      </c>
      <c r="C47" s="6">
        <f t="shared" si="5"/>
        <v>53.34</v>
      </c>
      <c r="D47" s="6">
        <f t="shared" si="5"/>
        <v>54.863999999999997</v>
      </c>
      <c r="E47" t="s">
        <v>72</v>
      </c>
      <c r="F47" s="56" t="s">
        <v>77</v>
      </c>
      <c r="G47" s="56" t="s">
        <v>83</v>
      </c>
      <c r="H47" s="56" t="s">
        <v>80</v>
      </c>
      <c r="I47" s="56"/>
      <c r="J47" s="56"/>
      <c r="K47" s="56"/>
      <c r="L47" s="56"/>
      <c r="M47" s="56"/>
      <c r="N47" s="56"/>
      <c r="O47" s="56"/>
      <c r="P47" s="12">
        <v>1E-3</v>
      </c>
      <c r="Q47" s="12">
        <v>0.2</v>
      </c>
      <c r="R47" s="12">
        <v>41.1</v>
      </c>
      <c r="S47" s="12">
        <v>8.6</v>
      </c>
      <c r="T47" s="12">
        <v>115</v>
      </c>
      <c r="U47" s="12">
        <v>4.9000000000000004</v>
      </c>
      <c r="V47" s="12">
        <v>0.06</v>
      </c>
      <c r="W47" s="12">
        <v>0.3</v>
      </c>
      <c r="X47" s="58" t="s">
        <v>86</v>
      </c>
      <c r="Y47" s="58"/>
      <c r="Z47" s="58"/>
    </row>
    <row r="48" spans="1:26" x14ac:dyDescent="0.25">
      <c r="A48" s="5">
        <v>180</v>
      </c>
      <c r="B48" s="5">
        <v>185</v>
      </c>
      <c r="C48" s="6">
        <f t="shared" si="5"/>
        <v>54.863999999999997</v>
      </c>
      <c r="D48" s="6">
        <f t="shared" si="5"/>
        <v>56.387999999999998</v>
      </c>
      <c r="E48" t="s">
        <v>73</v>
      </c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12">
        <v>1E-3</v>
      </c>
      <c r="Q48" s="12">
        <v>0.28000000000000003</v>
      </c>
      <c r="R48" s="12">
        <v>100.5</v>
      </c>
      <c r="S48" s="12">
        <v>20.2</v>
      </c>
      <c r="T48" s="12">
        <v>150</v>
      </c>
      <c r="U48" s="12">
        <v>4.5</v>
      </c>
      <c r="V48" s="12">
        <v>7.0000000000000007E-2</v>
      </c>
      <c r="W48" s="12">
        <v>0.33</v>
      </c>
      <c r="X48" s="58"/>
      <c r="Y48" s="58"/>
      <c r="Z48" s="58"/>
    </row>
    <row r="49" spans="1:27" x14ac:dyDescent="0.25">
      <c r="A49" s="5">
        <v>185</v>
      </c>
      <c r="B49" s="5">
        <v>190</v>
      </c>
      <c r="C49" s="6">
        <f t="shared" si="5"/>
        <v>56.387999999999998</v>
      </c>
      <c r="D49" s="6">
        <f t="shared" si="5"/>
        <v>57.911999999999999</v>
      </c>
      <c r="E49" t="s">
        <v>74</v>
      </c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12">
        <v>2E-3</v>
      </c>
      <c r="Q49" s="12">
        <v>0.69</v>
      </c>
      <c r="R49" s="12">
        <v>250</v>
      </c>
      <c r="S49" s="12">
        <v>55.8</v>
      </c>
      <c r="T49" s="12">
        <v>285</v>
      </c>
      <c r="U49" s="12">
        <v>6.5</v>
      </c>
      <c r="V49" s="12">
        <v>0.11</v>
      </c>
      <c r="W49" s="12">
        <v>0.46</v>
      </c>
      <c r="X49" s="58"/>
      <c r="Y49" s="58"/>
      <c r="Z49" s="58"/>
    </row>
    <row r="50" spans="1:27" x14ac:dyDescent="0.25">
      <c r="A50" s="5">
        <v>190</v>
      </c>
      <c r="B50" s="5">
        <v>195</v>
      </c>
      <c r="C50" s="6">
        <f t="shared" si="5"/>
        <v>57.911999999999999</v>
      </c>
      <c r="D50" s="6">
        <f t="shared" si="5"/>
        <v>59.436</v>
      </c>
      <c r="E50" t="s">
        <v>75</v>
      </c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12">
        <v>1E-3</v>
      </c>
      <c r="Q50" s="12">
        <v>0.33</v>
      </c>
      <c r="R50" s="12">
        <v>306</v>
      </c>
      <c r="S50" s="12">
        <v>5.9</v>
      </c>
      <c r="T50" s="12">
        <v>253</v>
      </c>
      <c r="U50" s="12">
        <v>1.8</v>
      </c>
      <c r="V50" s="12">
        <v>0.24</v>
      </c>
      <c r="W50" s="12">
        <v>0.38</v>
      </c>
      <c r="X50" s="58"/>
      <c r="Y50" s="58"/>
      <c r="Z50" s="58"/>
    </row>
    <row r="51" spans="1:27" x14ac:dyDescent="0.25">
      <c r="A51" s="5">
        <v>195</v>
      </c>
      <c r="B51" s="5">
        <v>200</v>
      </c>
      <c r="C51" s="6">
        <f t="shared" si="5"/>
        <v>59.436</v>
      </c>
      <c r="D51" s="6">
        <f t="shared" si="5"/>
        <v>60.96</v>
      </c>
      <c r="E51" t="s">
        <v>76</v>
      </c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12">
        <v>1E-3</v>
      </c>
      <c r="Q51" s="12">
        <v>0.34</v>
      </c>
      <c r="R51" s="12">
        <v>100.5</v>
      </c>
      <c r="S51" s="12">
        <v>20.9</v>
      </c>
      <c r="T51" s="12">
        <v>154</v>
      </c>
      <c r="U51" s="12">
        <v>2.2000000000000002</v>
      </c>
      <c r="V51" s="12">
        <v>0.15</v>
      </c>
      <c r="W51" s="12">
        <v>0.43</v>
      </c>
      <c r="X51" s="58"/>
      <c r="Y51" s="58"/>
      <c r="Z51" s="58"/>
    </row>
    <row r="52" spans="1:27" x14ac:dyDescent="0.25">
      <c r="A52" t="s">
        <v>28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7" x14ac:dyDescent="0.2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x14ac:dyDescent="0.2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x14ac:dyDescent="0.2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</row>
    <row r="56" spans="1:27" x14ac:dyDescent="0.2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</row>
    <row r="57" spans="1:27" x14ac:dyDescent="0.2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</row>
    <row r="58" spans="1:27" x14ac:dyDescent="0.2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</row>
    <row r="59" spans="1:27" x14ac:dyDescent="0.2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</row>
    <row r="60" spans="1:27" x14ac:dyDescent="0.2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</row>
    <row r="61" spans="1:27" x14ac:dyDescent="0.2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</row>
    <row r="62" spans="1:27" x14ac:dyDescent="0.2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</row>
    <row r="63" spans="1:27" x14ac:dyDescent="0.25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</row>
    <row r="64" spans="1:27" x14ac:dyDescent="0.25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</row>
    <row r="65" spans="1:27" x14ac:dyDescent="0.2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</row>
    <row r="66" spans="1:27" x14ac:dyDescent="0.25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</row>
    <row r="67" spans="1:27" x14ac:dyDescent="0.25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</row>
    <row r="68" spans="1:27" x14ac:dyDescent="0.25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</row>
    <row r="69" spans="1:27" x14ac:dyDescent="0.25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</row>
    <row r="70" spans="1:27" x14ac:dyDescent="0.25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</row>
    <row r="71" spans="1:27" x14ac:dyDescent="0.25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</row>
    <row r="72" spans="1:27" x14ac:dyDescent="0.25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</row>
    <row r="73" spans="1:27" x14ac:dyDescent="0.25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</row>
    <row r="74" spans="1:27" x14ac:dyDescent="0.25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</row>
    <row r="75" spans="1:27" x14ac:dyDescent="0.25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</row>
    <row r="76" spans="1:27" x14ac:dyDescent="0.25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</row>
    <row r="77" spans="1:27" x14ac:dyDescent="0.25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</row>
    <row r="78" spans="1:27" x14ac:dyDescent="0.25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</row>
    <row r="79" spans="1:27" x14ac:dyDescent="0.25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</row>
    <row r="80" spans="1:27" x14ac:dyDescent="0.25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</row>
    <row r="81" spans="1:27" x14ac:dyDescent="0.25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</row>
    <row r="82" spans="1:27" x14ac:dyDescent="0.25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</row>
    <row r="83" spans="1:27" x14ac:dyDescent="0.25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</row>
    <row r="84" spans="1:27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7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7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7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7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7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7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7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7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7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7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7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7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</sheetData>
  <mergeCells count="95">
    <mergeCell ref="F4:R6"/>
    <mergeCell ref="X34:Z46"/>
    <mergeCell ref="F47:F51"/>
    <mergeCell ref="G47:G51"/>
    <mergeCell ref="H47:H51"/>
    <mergeCell ref="I47:I51"/>
    <mergeCell ref="J47:J51"/>
    <mergeCell ref="K47:K51"/>
    <mergeCell ref="L47:L51"/>
    <mergeCell ref="M47:M51"/>
    <mergeCell ref="N47:N51"/>
    <mergeCell ref="O47:O51"/>
    <mergeCell ref="X47:Z51"/>
    <mergeCell ref="K34:K46"/>
    <mergeCell ref="L34:L46"/>
    <mergeCell ref="M34:M46"/>
    <mergeCell ref="N34:N46"/>
    <mergeCell ref="O34:O46"/>
    <mergeCell ref="F34:F46"/>
    <mergeCell ref="G34:G46"/>
    <mergeCell ref="H34:H46"/>
    <mergeCell ref="I34:I46"/>
    <mergeCell ref="J34:J46"/>
    <mergeCell ref="X19:Z27"/>
    <mergeCell ref="F28:F33"/>
    <mergeCell ref="G28:G33"/>
    <mergeCell ref="H28:H33"/>
    <mergeCell ref="I28:I33"/>
    <mergeCell ref="J28:J33"/>
    <mergeCell ref="K28:K33"/>
    <mergeCell ref="L28:L33"/>
    <mergeCell ref="M28:M33"/>
    <mergeCell ref="N28:N33"/>
    <mergeCell ref="O28:O33"/>
    <mergeCell ref="X28:Z33"/>
    <mergeCell ref="K19:K27"/>
    <mergeCell ref="L19:L27"/>
    <mergeCell ref="M19:M27"/>
    <mergeCell ref="N19:N27"/>
    <mergeCell ref="O19:O27"/>
    <mergeCell ref="F19:F27"/>
    <mergeCell ref="G19:G27"/>
    <mergeCell ref="H19:H27"/>
    <mergeCell ref="I19:I27"/>
    <mergeCell ref="J19:J27"/>
    <mergeCell ref="X10:Z16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X17:Z18"/>
    <mergeCell ref="K10:K16"/>
    <mergeCell ref="L10:L16"/>
    <mergeCell ref="M10:M16"/>
    <mergeCell ref="N10:N16"/>
    <mergeCell ref="O10:O16"/>
    <mergeCell ref="F10:F16"/>
    <mergeCell ref="G10:G16"/>
    <mergeCell ref="H10:H16"/>
    <mergeCell ref="I10:I16"/>
    <mergeCell ref="J10:J16"/>
    <mergeCell ref="A53:AA83"/>
    <mergeCell ref="B52:Z52"/>
    <mergeCell ref="K1:X1"/>
    <mergeCell ref="X9:Z9"/>
    <mergeCell ref="P8:W8"/>
    <mergeCell ref="S2:Z6"/>
    <mergeCell ref="X8:Z8"/>
    <mergeCell ref="I2:R2"/>
    <mergeCell ref="J8:O8"/>
    <mergeCell ref="C4:E4"/>
    <mergeCell ref="C5:E5"/>
    <mergeCell ref="A2:B6"/>
    <mergeCell ref="F2:H2"/>
    <mergeCell ref="C2:E2"/>
    <mergeCell ref="F8:F9"/>
    <mergeCell ref="G8:G9"/>
    <mergeCell ref="H8:I8"/>
    <mergeCell ref="A1:E1"/>
    <mergeCell ref="C3:E3"/>
    <mergeCell ref="F3:H3"/>
    <mergeCell ref="A8:A9"/>
    <mergeCell ref="B8:B9"/>
    <mergeCell ref="C8:C9"/>
    <mergeCell ref="D8:D9"/>
    <mergeCell ref="E8:E9"/>
    <mergeCell ref="C6:E6"/>
    <mergeCell ref="A7:X7"/>
    <mergeCell ref="I3:R3"/>
  </mergeCells>
  <printOptions gridLines="1"/>
  <pageMargins left="0.25" right="0.25" top="0.75" bottom="0.75" header="0.3" footer="0.3"/>
  <pageSetup scale="76" orientation="landscape" r:id="rId1"/>
  <headerFooter>
    <oddFooter>&amp;L&amp;8*Au and all other metals in ppm,except when values are bold which are expressed in %&amp;C&amp;8"n=none,t&lt;1%,w=1-3%,f=3-5%,m=5-7%,ms=7-10%,s=10-15%,i=15-20%&amp;R&amp;P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cp:lastPrinted>2012-02-21T21:09:18Z</cp:lastPrinted>
  <dcterms:created xsi:type="dcterms:W3CDTF">2011-10-24T14:59:08Z</dcterms:created>
  <dcterms:modified xsi:type="dcterms:W3CDTF">2012-02-27T19:16:19Z</dcterms:modified>
</cp:coreProperties>
</file>